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E:\"/>
    </mc:Choice>
  </mc:AlternateContent>
  <xr:revisionPtr revIDLastSave="0" documentId="13_ncr:1_{4B5EAD9A-2C35-4205-8B75-6A1B4AE785BD}" xr6:coauthVersionLast="47" xr6:coauthVersionMax="47" xr10:uidLastSave="{00000000-0000-0000-0000-000000000000}"/>
  <bookViews>
    <workbookView xWindow="-120" yWindow="-120" windowWidth="20730" windowHeight="11040" tabRatio="892" activeTab="10" xr2:uid="{00000000-000D-0000-FFFF-FFFF00000000}"/>
  </bookViews>
  <sheets>
    <sheet name="Planilha" sheetId="1" r:id="rId1"/>
    <sheet name="Memória" sheetId="7" r:id="rId2"/>
    <sheet name="Qnt Blocos" sheetId="12" state="hidden" r:id="rId3"/>
    <sheet name="Mapas de Cubação" sheetId="19" r:id="rId4"/>
    <sheet name="CPU" sheetId="3" r:id="rId5"/>
    <sheet name="CPU MOB_DESM" sheetId="4" r:id="rId6"/>
    <sheet name="Cotações" sheetId="25" r:id="rId7"/>
    <sheet name="BDI - Serv." sheetId="5" r:id="rId8"/>
    <sheet name="BDI - Forn." sheetId="6" r:id="rId9"/>
    <sheet name="Cronograma" sheetId="9" r:id="rId10"/>
    <sheet name="RESUMO" sheetId="18" r:id="rId11"/>
    <sheet name="CURVA ABC" sheetId="31" r:id="rId12"/>
    <sheet name="SINAPI-C" sheetId="23" state="hidden" r:id="rId13"/>
    <sheet name="SINAPI-I" sheetId="24" state="hidden" r:id="rId14"/>
  </sheets>
  <definedNames>
    <definedName name="_xlnm._FilterDatabase" localSheetId="11" hidden="1">'CURVA ABC'!$A$5:$I$88</definedName>
    <definedName name="_xlnm._FilterDatabase" localSheetId="0" hidden="1">Planilha!$A$5:$I$109</definedName>
    <definedName name="_xlnm.Print_Area" localSheetId="8">'BDI - Forn.'!$A$1:$E$29</definedName>
    <definedName name="_xlnm.Print_Area" localSheetId="7">'BDI - Serv.'!$A$1:$E$29</definedName>
    <definedName name="_xlnm.Print_Area" localSheetId="4">CPU!$A$1:$H$490</definedName>
    <definedName name="_xlnm.Print_Area" localSheetId="5">'CPU MOB_DESM'!$A$1:$J$29</definedName>
    <definedName name="_xlnm.Print_Area" localSheetId="11">'CURVA ABC'!$A$1:$I$88</definedName>
    <definedName name="_xlnm.Print_Area" localSheetId="1">Memória!$A$1:$N$374</definedName>
    <definedName name="_xlnm.Print_Area" localSheetId="0">Planilha!$A$1:$I$109</definedName>
    <definedName name="_xlnm.Print_Titles" localSheetId="4">CPU!$1:$5</definedName>
    <definedName name="_xlnm.Print_Titles" localSheetId="9">Cronograma!$1:$6</definedName>
    <definedName name="_xlnm.Print_Titles" localSheetId="11">'CURVA ABC'!$1:$5</definedName>
    <definedName name="_xlnm.Print_Titles" localSheetId="3">'Mapas de Cubação'!$1:$4</definedName>
    <definedName name="_xlnm.Print_Titles" localSheetId="1">Memória!$1:$6</definedName>
    <definedName name="_xlnm.Print_Titles" localSheetId="0">Planilha!$1:$5</definedName>
  </definedNames>
  <calcPr calcId="18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2" l="1"/>
  <c r="M8" i="12"/>
  <c r="N12" i="12"/>
  <c r="N11" i="12"/>
  <c r="L6" i="12"/>
  <c r="K8" i="12"/>
  <c r="K6" i="12"/>
  <c r="J6" i="12"/>
  <c r="L9" i="12"/>
  <c r="L8" i="12"/>
  <c r="H188" i="7"/>
  <c r="H187" i="7"/>
  <c r="H186" i="7"/>
  <c r="H185" i="7"/>
  <c r="H184" i="7"/>
  <c r="H183" i="7"/>
  <c r="H182" i="7"/>
  <c r="H181" i="7"/>
  <c r="H180" i="7"/>
  <c r="H179" i="7"/>
  <c r="H178" i="7"/>
  <c r="G63" i="31"/>
  <c r="E63" i="31"/>
  <c r="G82" i="31"/>
  <c r="E82" i="31"/>
  <c r="D82" i="31"/>
  <c r="G78" i="31"/>
  <c r="E78" i="31"/>
  <c r="D78" i="31"/>
  <c r="G80" i="31"/>
  <c r="E80" i="31"/>
  <c r="D80" i="31"/>
  <c r="G37" i="31"/>
  <c r="E37" i="31"/>
  <c r="D37" i="31"/>
  <c r="G28" i="31"/>
  <c r="E28" i="31"/>
  <c r="D28" i="31"/>
  <c r="G74" i="31"/>
  <c r="E74" i="31"/>
  <c r="D74" i="31"/>
  <c r="G46" i="31"/>
  <c r="E46" i="31"/>
  <c r="D46" i="31"/>
  <c r="G30" i="31"/>
  <c r="E30" i="31"/>
  <c r="D30" i="31"/>
  <c r="G17" i="31"/>
  <c r="E17" i="31"/>
  <c r="D17" i="31"/>
  <c r="G48" i="31"/>
  <c r="E48" i="31"/>
  <c r="D48" i="31"/>
  <c r="G40" i="31"/>
  <c r="E40" i="31"/>
  <c r="D40" i="31"/>
  <c r="G35" i="31"/>
  <c r="E35" i="31"/>
  <c r="D35" i="31"/>
  <c r="G71" i="31"/>
  <c r="E71" i="31"/>
  <c r="D71" i="31"/>
  <c r="G68" i="31"/>
  <c r="E68" i="31"/>
  <c r="D68" i="31"/>
  <c r="G67" i="31"/>
  <c r="E67" i="31"/>
  <c r="D67" i="31"/>
  <c r="G65" i="31"/>
  <c r="E65" i="31"/>
  <c r="D65" i="31"/>
  <c r="G43" i="31"/>
  <c r="E43" i="31"/>
  <c r="D43" i="31"/>
  <c r="G42" i="31"/>
  <c r="E42" i="31"/>
  <c r="D42" i="31"/>
  <c r="G54" i="31"/>
  <c r="E54" i="31"/>
  <c r="D54" i="31"/>
  <c r="G36" i="31"/>
  <c r="E36" i="31"/>
  <c r="D36" i="31"/>
  <c r="G33" i="31"/>
  <c r="E33" i="31"/>
  <c r="D33" i="31"/>
  <c r="G20" i="31"/>
  <c r="E20" i="31"/>
  <c r="D20" i="31"/>
  <c r="G55" i="31"/>
  <c r="E55" i="31"/>
  <c r="D55" i="31"/>
  <c r="G41" i="31"/>
  <c r="E41" i="31"/>
  <c r="D41" i="31"/>
  <c r="G57" i="31"/>
  <c r="E57" i="31"/>
  <c r="D57" i="31"/>
  <c r="G53" i="31"/>
  <c r="E53" i="31"/>
  <c r="D53" i="31"/>
  <c r="G62" i="31"/>
  <c r="E62" i="31"/>
  <c r="D62" i="31"/>
  <c r="G51" i="31"/>
  <c r="E51" i="31"/>
  <c r="D51" i="31"/>
  <c r="G21" i="31"/>
  <c r="E21" i="31"/>
  <c r="D21" i="31"/>
  <c r="G18" i="31"/>
  <c r="E18" i="31"/>
  <c r="D18" i="31"/>
  <c r="G486" i="3"/>
  <c r="H486" i="3" s="1"/>
  <c r="H485" i="3" s="1"/>
  <c r="E485" i="3"/>
  <c r="D485" i="3"/>
  <c r="C485" i="3"/>
  <c r="B485" i="3"/>
  <c r="N369" i="7"/>
  <c r="N368" i="7" s="1"/>
  <c r="F103" i="1" s="1"/>
  <c r="E368" i="7"/>
  <c r="D368" i="7"/>
  <c r="C368" i="7"/>
  <c r="B368" i="7"/>
  <c r="N366" i="7"/>
  <c r="D365" i="7"/>
  <c r="C365" i="7"/>
  <c r="B365" i="7"/>
  <c r="G102" i="1"/>
  <c r="E102" i="1"/>
  <c r="E365" i="7" s="1"/>
  <c r="E362" i="7"/>
  <c r="D362" i="7"/>
  <c r="C362" i="7"/>
  <c r="B362" i="7"/>
  <c r="F480" i="3"/>
  <c r="H480" i="3" s="1"/>
  <c r="G482" i="3"/>
  <c r="H482" i="3" s="1"/>
  <c r="G481" i="3"/>
  <c r="H481" i="3" s="1"/>
  <c r="E479" i="3"/>
  <c r="D479" i="3"/>
  <c r="C479" i="3"/>
  <c r="B479" i="3"/>
  <c r="G474" i="3"/>
  <c r="H474" i="3" s="1"/>
  <c r="G473" i="3"/>
  <c r="H473" i="3" s="1"/>
  <c r="G476" i="3"/>
  <c r="H476" i="3" s="1"/>
  <c r="G475" i="3"/>
  <c r="E472" i="3"/>
  <c r="D472" i="3"/>
  <c r="C472" i="3"/>
  <c r="B472" i="3"/>
  <c r="E358" i="7"/>
  <c r="D358" i="7"/>
  <c r="C358" i="7"/>
  <c r="B358" i="7"/>
  <c r="F61" i="31" l="1"/>
  <c r="N365" i="7"/>
  <c r="H479" i="3"/>
  <c r="H475" i="3"/>
  <c r="H472" i="3" s="1"/>
  <c r="N356" i="7"/>
  <c r="N355" i="7"/>
  <c r="N354" i="7"/>
  <c r="N353" i="7"/>
  <c r="N352" i="7"/>
  <c r="N351" i="7"/>
  <c r="N350" i="7"/>
  <c r="Q349" i="7"/>
  <c r="P349" i="7"/>
  <c r="C348" i="7"/>
  <c r="B348" i="7"/>
  <c r="N341" i="7"/>
  <c r="N342" i="7"/>
  <c r="N343" i="7"/>
  <c r="N344" i="7"/>
  <c r="N345" i="7"/>
  <c r="N346" i="7"/>
  <c r="N340" i="7"/>
  <c r="Q339" i="7"/>
  <c r="P339" i="7"/>
  <c r="C338" i="7"/>
  <c r="B338" i="7"/>
  <c r="N331" i="7"/>
  <c r="N332" i="7"/>
  <c r="N333" i="7"/>
  <c r="N334" i="7"/>
  <c r="N335" i="7"/>
  <c r="N336" i="7"/>
  <c r="N330" i="7"/>
  <c r="P329" i="7"/>
  <c r="Q329" i="7"/>
  <c r="C328" i="7"/>
  <c r="B328" i="7"/>
  <c r="G97" i="1"/>
  <c r="E97" i="1"/>
  <c r="E328" i="7" s="1"/>
  <c r="D97" i="1"/>
  <c r="D328" i="7" s="1"/>
  <c r="G99" i="1"/>
  <c r="E99" i="1"/>
  <c r="E348" i="7" s="1"/>
  <c r="D99" i="1"/>
  <c r="D348" i="7" s="1"/>
  <c r="G98" i="1"/>
  <c r="E98" i="1"/>
  <c r="E338" i="7" s="1"/>
  <c r="D98" i="1"/>
  <c r="D338" i="7" s="1"/>
  <c r="J261" i="19"/>
  <c r="J186" i="19"/>
  <c r="J111" i="19"/>
  <c r="J264" i="19"/>
  <c r="J189" i="19"/>
  <c r="J114" i="19"/>
  <c r="N113" i="19"/>
  <c r="N112" i="19"/>
  <c r="J113" i="19"/>
  <c r="J112" i="19"/>
  <c r="F113" i="19"/>
  <c r="F112" i="19"/>
  <c r="O34" i="9"/>
  <c r="M34" i="9"/>
  <c r="K34" i="9"/>
  <c r="I34" i="9"/>
  <c r="G34" i="9"/>
  <c r="E34" i="9"/>
  <c r="O16" i="9"/>
  <c r="M16" i="9"/>
  <c r="K16" i="9"/>
  <c r="I16" i="9"/>
  <c r="G16" i="9"/>
  <c r="O35" i="9"/>
  <c r="M35" i="9"/>
  <c r="K35" i="9"/>
  <c r="I35" i="9"/>
  <c r="G35" i="9"/>
  <c r="E35" i="9"/>
  <c r="O17" i="9"/>
  <c r="M17" i="9"/>
  <c r="K17" i="9"/>
  <c r="I17" i="9"/>
  <c r="E33" i="9"/>
  <c r="O15" i="9"/>
  <c r="M15" i="9"/>
  <c r="K15" i="9"/>
  <c r="I15" i="9"/>
  <c r="G15" i="9"/>
  <c r="M30" i="9"/>
  <c r="K30" i="9"/>
  <c r="I30" i="9"/>
  <c r="G30" i="9"/>
  <c r="E30" i="9"/>
  <c r="O12" i="9"/>
  <c r="M12" i="9"/>
  <c r="K12" i="9"/>
  <c r="I12" i="9"/>
  <c r="M31" i="9"/>
  <c r="I31" i="9"/>
  <c r="E31" i="9"/>
  <c r="M13" i="9"/>
  <c r="I13" i="9"/>
  <c r="N18" i="9"/>
  <c r="L18" i="9"/>
  <c r="H18" i="9"/>
  <c r="J18" i="9"/>
  <c r="F18" i="9"/>
  <c r="L36" i="9"/>
  <c r="J36" i="9"/>
  <c r="H36" i="9"/>
  <c r="F36" i="9"/>
  <c r="D36" i="9"/>
  <c r="D18" i="9"/>
  <c r="G334" i="3"/>
  <c r="G333" i="3"/>
  <c r="G332" i="3"/>
  <c r="G331" i="3"/>
  <c r="G330" i="3"/>
  <c r="G329" i="3"/>
  <c r="G454" i="3"/>
  <c r="G453" i="3"/>
  <c r="G452" i="3"/>
  <c r="G451" i="3"/>
  <c r="G450" i="3"/>
  <c r="G449" i="3"/>
  <c r="G430" i="3"/>
  <c r="G429" i="3"/>
  <c r="G428" i="3"/>
  <c r="G427" i="3"/>
  <c r="G426" i="3"/>
  <c r="G425" i="3"/>
  <c r="G406" i="3"/>
  <c r="G405" i="3"/>
  <c r="G404" i="3"/>
  <c r="G403" i="3"/>
  <c r="G402" i="3"/>
  <c r="G401" i="3"/>
  <c r="G382" i="3"/>
  <c r="G381" i="3"/>
  <c r="G380" i="3"/>
  <c r="G379" i="3"/>
  <c r="G378" i="3"/>
  <c r="G377" i="3"/>
  <c r="G358" i="3"/>
  <c r="G357" i="3"/>
  <c r="G356" i="3"/>
  <c r="G355" i="3"/>
  <c r="G354" i="3"/>
  <c r="G353" i="3"/>
  <c r="F348" i="3"/>
  <c r="F349" i="3" s="1"/>
  <c r="F347" i="3"/>
  <c r="F346" i="3"/>
  <c r="F343" i="3"/>
  <c r="F342" i="3"/>
  <c r="F339" i="3"/>
  <c r="F338" i="3"/>
  <c r="G349" i="3"/>
  <c r="G348" i="3"/>
  <c r="G347" i="3"/>
  <c r="G346" i="3"/>
  <c r="G345" i="3"/>
  <c r="H345" i="3" s="1"/>
  <c r="G344" i="3"/>
  <c r="H344" i="3" s="1"/>
  <c r="G343" i="3"/>
  <c r="G342" i="3"/>
  <c r="G341" i="3"/>
  <c r="H341" i="3" s="1"/>
  <c r="G340" i="3"/>
  <c r="H340" i="3" s="1"/>
  <c r="G339" i="3"/>
  <c r="G338" i="3"/>
  <c r="E337" i="3"/>
  <c r="D337" i="3"/>
  <c r="C337" i="3"/>
  <c r="B337" i="3"/>
  <c r="E274" i="7"/>
  <c r="D274" i="7"/>
  <c r="C274" i="7"/>
  <c r="B274" i="7"/>
  <c r="F372" i="3"/>
  <c r="F373" i="3" s="1"/>
  <c r="F371" i="3"/>
  <c r="F370" i="3"/>
  <c r="F367" i="3"/>
  <c r="F366" i="3"/>
  <c r="F363" i="3"/>
  <c r="F362" i="3"/>
  <c r="G373" i="3"/>
  <c r="G372" i="3"/>
  <c r="G371" i="3"/>
  <c r="H371" i="3" s="1"/>
  <c r="G370" i="3"/>
  <c r="H370" i="3" s="1"/>
  <c r="G369" i="3"/>
  <c r="H369" i="3" s="1"/>
  <c r="G368" i="3"/>
  <c r="H368" i="3" s="1"/>
  <c r="G367" i="3"/>
  <c r="G366" i="3"/>
  <c r="G365" i="3"/>
  <c r="H365" i="3" s="1"/>
  <c r="G364" i="3"/>
  <c r="H364" i="3" s="1"/>
  <c r="G363" i="3"/>
  <c r="G362" i="3"/>
  <c r="E361" i="3"/>
  <c r="D361" i="3"/>
  <c r="C361" i="3"/>
  <c r="B361" i="3"/>
  <c r="E284" i="7"/>
  <c r="D284" i="7"/>
  <c r="C284" i="7"/>
  <c r="B284" i="7"/>
  <c r="F396" i="3"/>
  <c r="F397" i="3" s="1"/>
  <c r="F395" i="3"/>
  <c r="F394" i="3"/>
  <c r="F391" i="3"/>
  <c r="F390" i="3"/>
  <c r="F387" i="3"/>
  <c r="F386" i="3"/>
  <c r="G397" i="3"/>
  <c r="G396" i="3"/>
  <c r="H396" i="3" s="1"/>
  <c r="G395" i="3"/>
  <c r="G394" i="3"/>
  <c r="G393" i="3"/>
  <c r="H393" i="3" s="1"/>
  <c r="G392" i="3"/>
  <c r="H392" i="3" s="1"/>
  <c r="G391" i="3"/>
  <c r="G390" i="3"/>
  <c r="G389" i="3"/>
  <c r="H389" i="3" s="1"/>
  <c r="G388" i="3"/>
  <c r="H388" i="3" s="1"/>
  <c r="G387" i="3"/>
  <c r="G386" i="3"/>
  <c r="E385" i="3"/>
  <c r="D385" i="3"/>
  <c r="C385" i="3"/>
  <c r="B385" i="3"/>
  <c r="E295" i="7"/>
  <c r="D295" i="7"/>
  <c r="C295" i="7"/>
  <c r="B295" i="7"/>
  <c r="F420" i="3"/>
  <c r="F421" i="3" s="1"/>
  <c r="F419" i="3"/>
  <c r="F418" i="3"/>
  <c r="F415" i="3"/>
  <c r="F414" i="3"/>
  <c r="F411" i="3"/>
  <c r="F410" i="3"/>
  <c r="G421" i="3"/>
  <c r="G420" i="3"/>
  <c r="G419" i="3"/>
  <c r="G418" i="3"/>
  <c r="G417" i="3"/>
  <c r="H417" i="3" s="1"/>
  <c r="G416" i="3"/>
  <c r="H416" i="3" s="1"/>
  <c r="G415" i="3"/>
  <c r="G414" i="3"/>
  <c r="G413" i="3"/>
  <c r="H413" i="3" s="1"/>
  <c r="G412" i="3"/>
  <c r="H412" i="3" s="1"/>
  <c r="G411" i="3"/>
  <c r="G410" i="3"/>
  <c r="E409" i="3"/>
  <c r="D409" i="3"/>
  <c r="C409" i="3"/>
  <c r="B409" i="3"/>
  <c r="E307" i="7"/>
  <c r="D307" i="7"/>
  <c r="C307" i="7"/>
  <c r="B307" i="7"/>
  <c r="F444" i="3"/>
  <c r="F445" i="3" s="1"/>
  <c r="F443" i="3"/>
  <c r="F442" i="3"/>
  <c r="F439" i="3"/>
  <c r="F438" i="3"/>
  <c r="F435" i="3"/>
  <c r="F434" i="3"/>
  <c r="E315" i="7"/>
  <c r="D315" i="7"/>
  <c r="C315" i="7"/>
  <c r="B315" i="7"/>
  <c r="G445" i="3"/>
  <c r="G444" i="3"/>
  <c r="G443" i="3"/>
  <c r="G442" i="3"/>
  <c r="G441" i="3"/>
  <c r="H441" i="3" s="1"/>
  <c r="G440" i="3"/>
  <c r="H440" i="3" s="1"/>
  <c r="G439" i="3"/>
  <c r="G438" i="3"/>
  <c r="G437" i="3"/>
  <c r="H437" i="3" s="1"/>
  <c r="G436" i="3"/>
  <c r="H436" i="3" s="1"/>
  <c r="G435" i="3"/>
  <c r="G434" i="3"/>
  <c r="E433" i="3"/>
  <c r="D433" i="3"/>
  <c r="C433" i="3"/>
  <c r="B433" i="3"/>
  <c r="G466" i="3"/>
  <c r="F466" i="3"/>
  <c r="F463" i="3"/>
  <c r="F462" i="3"/>
  <c r="G465" i="3"/>
  <c r="H465" i="3" s="1"/>
  <c r="G464" i="3"/>
  <c r="H464" i="3" s="1"/>
  <c r="G463" i="3"/>
  <c r="F459" i="3"/>
  <c r="F458" i="3"/>
  <c r="F467" i="3"/>
  <c r="G469" i="3"/>
  <c r="G468" i="3"/>
  <c r="G467" i="3"/>
  <c r="G462" i="3"/>
  <c r="G461" i="3"/>
  <c r="H461" i="3" s="1"/>
  <c r="G460" i="3"/>
  <c r="H460" i="3" s="1"/>
  <c r="G459" i="3"/>
  <c r="G458" i="3"/>
  <c r="E457" i="3"/>
  <c r="D457" i="3"/>
  <c r="C457" i="3"/>
  <c r="B457" i="3"/>
  <c r="E324" i="7"/>
  <c r="D324" i="7"/>
  <c r="C324" i="7"/>
  <c r="B324" i="7"/>
  <c r="G324" i="3"/>
  <c r="G323" i="3"/>
  <c r="F323" i="3"/>
  <c r="G322" i="3"/>
  <c r="G321" i="3"/>
  <c r="G320" i="3"/>
  <c r="G319" i="3"/>
  <c r="F322" i="3"/>
  <c r="F321" i="3"/>
  <c r="F320" i="3"/>
  <c r="G315" i="3"/>
  <c r="G314" i="3"/>
  <c r="F319" i="3"/>
  <c r="F324" i="3" s="1"/>
  <c r="E318" i="3"/>
  <c r="D318" i="3"/>
  <c r="C318" i="3"/>
  <c r="B318" i="3"/>
  <c r="E266" i="7"/>
  <c r="D266" i="7"/>
  <c r="C266" i="7"/>
  <c r="B266" i="7"/>
  <c r="E263" i="7"/>
  <c r="D263" i="7"/>
  <c r="C263" i="7"/>
  <c r="B263" i="7"/>
  <c r="G246" i="7"/>
  <c r="G254" i="7" s="1"/>
  <c r="G245" i="7"/>
  <c r="G253" i="7" s="1"/>
  <c r="G244" i="7"/>
  <c r="G252" i="7" s="1"/>
  <c r="G243" i="7"/>
  <c r="G242" i="7"/>
  <c r="G241" i="7"/>
  <c r="G240" i="7"/>
  <c r="G239" i="7"/>
  <c r="G238" i="7"/>
  <c r="G237" i="7"/>
  <c r="G236" i="7"/>
  <c r="D211" i="7"/>
  <c r="D224" i="7" s="1"/>
  <c r="D237" i="7" s="1"/>
  <c r="E211" i="7"/>
  <c r="E224" i="7" s="1"/>
  <c r="D212" i="7"/>
  <c r="D225" i="7" s="1"/>
  <c r="D238" i="7" s="1"/>
  <c r="E212" i="7"/>
  <c r="E225" i="7" s="1"/>
  <c r="D213" i="7"/>
  <c r="D226" i="7" s="1"/>
  <c r="D239" i="7" s="1"/>
  <c r="E213" i="7"/>
  <c r="E226" i="7" s="1"/>
  <c r="D214" i="7"/>
  <c r="D227" i="7" s="1"/>
  <c r="D240" i="7" s="1"/>
  <c r="E214" i="7"/>
  <c r="E227" i="7" s="1"/>
  <c r="D215" i="7"/>
  <c r="D228" i="7" s="1"/>
  <c r="D241" i="7" s="1"/>
  <c r="E215" i="7"/>
  <c r="E228" i="7" s="1"/>
  <c r="D216" i="7"/>
  <c r="D229" i="7" s="1"/>
  <c r="D242" i="7" s="1"/>
  <c r="E216" i="7"/>
  <c r="E229" i="7" s="1"/>
  <c r="D217" i="7"/>
  <c r="D230" i="7" s="1"/>
  <c r="D243" i="7" s="1"/>
  <c r="E217" i="7"/>
  <c r="E230" i="7" s="1"/>
  <c r="D218" i="7"/>
  <c r="D231" i="7" s="1"/>
  <c r="D244" i="7" s="1"/>
  <c r="D252" i="7" s="1"/>
  <c r="E218" i="7"/>
  <c r="E231" i="7" s="1"/>
  <c r="D219" i="7"/>
  <c r="D232" i="7" s="1"/>
  <c r="D245" i="7" s="1"/>
  <c r="D253" i="7" s="1"/>
  <c r="E219" i="7"/>
  <c r="E232" i="7" s="1"/>
  <c r="D220" i="7"/>
  <c r="D233" i="7" s="1"/>
  <c r="D246" i="7" s="1"/>
  <c r="D254" i="7" s="1"/>
  <c r="E220" i="7"/>
  <c r="E233" i="7" s="1"/>
  <c r="E210" i="7"/>
  <c r="E223" i="7" s="1"/>
  <c r="D210" i="7"/>
  <c r="D223" i="7" s="1"/>
  <c r="D236" i="7" s="1"/>
  <c r="F207" i="7"/>
  <c r="F220" i="7" s="1"/>
  <c r="F233" i="7" s="1"/>
  <c r="F206" i="7"/>
  <c r="F219" i="7" s="1"/>
  <c r="F232" i="7" s="1"/>
  <c r="F205" i="7"/>
  <c r="F204" i="7"/>
  <c r="F217" i="7" s="1"/>
  <c r="F230" i="7" s="1"/>
  <c r="F203" i="7"/>
  <c r="F216" i="7" s="1"/>
  <c r="F229" i="7" s="1"/>
  <c r="F202" i="7"/>
  <c r="F215" i="7" s="1"/>
  <c r="F228" i="7" s="1"/>
  <c r="F201" i="7"/>
  <c r="F214" i="7" s="1"/>
  <c r="F227" i="7" s="1"/>
  <c r="F200" i="7"/>
  <c r="F213" i="7" s="1"/>
  <c r="F226" i="7" s="1"/>
  <c r="F199" i="7"/>
  <c r="F212" i="7" s="1"/>
  <c r="F225" i="7" s="1"/>
  <c r="F198" i="7"/>
  <c r="F211" i="7" s="1"/>
  <c r="F224" i="7" s="1"/>
  <c r="F197" i="7"/>
  <c r="F210" i="7" s="1"/>
  <c r="F223" i="7" s="1"/>
  <c r="G310" i="3"/>
  <c r="G309" i="3"/>
  <c r="G305" i="3"/>
  <c r="G304" i="3"/>
  <c r="G299" i="3"/>
  <c r="G294" i="3"/>
  <c r="G293" i="3"/>
  <c r="G292" i="3"/>
  <c r="G291" i="3"/>
  <c r="G290" i="3"/>
  <c r="G289" i="3"/>
  <c r="G285" i="3"/>
  <c r="G284" i="3"/>
  <c r="G283" i="3"/>
  <c r="G282" i="3"/>
  <c r="G281" i="3"/>
  <c r="G280" i="3"/>
  <c r="G276" i="3"/>
  <c r="G275" i="3"/>
  <c r="G271" i="3"/>
  <c r="G270" i="3"/>
  <c r="G269" i="3"/>
  <c r="G265" i="3"/>
  <c r="G264" i="3"/>
  <c r="G263" i="3"/>
  <c r="G262" i="3"/>
  <c r="G261" i="3"/>
  <c r="G260" i="3"/>
  <c r="G259" i="3"/>
  <c r="G258" i="3"/>
  <c r="G251" i="3"/>
  <c r="G250" i="3"/>
  <c r="G249" i="3"/>
  <c r="F249" i="3"/>
  <c r="F251" i="3"/>
  <c r="N192" i="7"/>
  <c r="N191" i="7"/>
  <c r="D190" i="7"/>
  <c r="C190" i="7"/>
  <c r="B190" i="7"/>
  <c r="N188" i="7"/>
  <c r="N187" i="7"/>
  <c r="N186" i="7"/>
  <c r="N185" i="7"/>
  <c r="N184" i="7"/>
  <c r="N183" i="7"/>
  <c r="N182" i="7"/>
  <c r="N181" i="7"/>
  <c r="N180" i="7"/>
  <c r="N179" i="7"/>
  <c r="N178" i="7"/>
  <c r="C177" i="7"/>
  <c r="B177" i="7"/>
  <c r="G245" i="3"/>
  <c r="G244" i="3"/>
  <c r="H244" i="3" s="1"/>
  <c r="E64" i="1"/>
  <c r="D64" i="1"/>
  <c r="G243" i="3"/>
  <c r="H170" i="7"/>
  <c r="N170" i="7" s="1"/>
  <c r="H169" i="7"/>
  <c r="N169" i="7" s="1"/>
  <c r="N168" i="7"/>
  <c r="N167" i="7"/>
  <c r="N166" i="7"/>
  <c r="N165" i="7"/>
  <c r="N163" i="7"/>
  <c r="N161" i="7"/>
  <c r="N164" i="7"/>
  <c r="N162" i="7"/>
  <c r="G66" i="1"/>
  <c r="F237" i="3"/>
  <c r="F234" i="3"/>
  <c r="F233" i="3"/>
  <c r="G238" i="3"/>
  <c r="H238" i="3" s="1"/>
  <c r="G237" i="3"/>
  <c r="D156" i="7"/>
  <c r="C156" i="7"/>
  <c r="B156" i="7"/>
  <c r="G236" i="3"/>
  <c r="H236" i="3" s="1"/>
  <c r="G235" i="3"/>
  <c r="H235" i="3" s="1"/>
  <c r="G234" i="3"/>
  <c r="G233" i="3"/>
  <c r="C232" i="3"/>
  <c r="B232" i="3"/>
  <c r="F228" i="3"/>
  <c r="F227" i="3"/>
  <c r="F226" i="3"/>
  <c r="F218" i="3"/>
  <c r="F217" i="3"/>
  <c r="F214" i="3"/>
  <c r="F213" i="3"/>
  <c r="G229" i="3"/>
  <c r="F229" i="3"/>
  <c r="G228" i="3"/>
  <c r="G227" i="3"/>
  <c r="G226" i="3"/>
  <c r="G225" i="3"/>
  <c r="F225" i="3"/>
  <c r="G224" i="3"/>
  <c r="H224" i="3" s="1"/>
  <c r="G223" i="3"/>
  <c r="H223" i="3" s="1"/>
  <c r="G222" i="3"/>
  <c r="F222" i="3"/>
  <c r="G221" i="3"/>
  <c r="F221" i="3"/>
  <c r="G220" i="3"/>
  <c r="H220" i="3" s="1"/>
  <c r="G219" i="3"/>
  <c r="H219" i="3" s="1"/>
  <c r="G218" i="3"/>
  <c r="G217" i="3"/>
  <c r="G216" i="3"/>
  <c r="H216" i="3" s="1"/>
  <c r="G215" i="3"/>
  <c r="H215" i="3" s="1"/>
  <c r="G214" i="3"/>
  <c r="G213" i="3"/>
  <c r="E212" i="3"/>
  <c r="D212" i="3"/>
  <c r="C212" i="3"/>
  <c r="B212" i="3"/>
  <c r="G209" i="3"/>
  <c r="G208" i="3"/>
  <c r="G207" i="3"/>
  <c r="G206" i="3"/>
  <c r="G205" i="3"/>
  <c r="G204" i="3"/>
  <c r="G203" i="3"/>
  <c r="E150" i="7"/>
  <c r="D150" i="7"/>
  <c r="C150" i="7"/>
  <c r="B150" i="7"/>
  <c r="F198" i="3"/>
  <c r="F196" i="3"/>
  <c r="F197" i="3"/>
  <c r="F188" i="3"/>
  <c r="F187" i="3"/>
  <c r="F184" i="3"/>
  <c r="F183" i="3"/>
  <c r="G199" i="3"/>
  <c r="F199" i="3"/>
  <c r="G198" i="3"/>
  <c r="G197" i="3"/>
  <c r="H197" i="3" s="1"/>
  <c r="G196" i="3"/>
  <c r="G195" i="3"/>
  <c r="F195" i="3"/>
  <c r="G194" i="3"/>
  <c r="H194" i="3" s="1"/>
  <c r="G193" i="3"/>
  <c r="H193" i="3" s="1"/>
  <c r="G192" i="3"/>
  <c r="F192" i="3"/>
  <c r="G191" i="3"/>
  <c r="F191" i="3"/>
  <c r="G190" i="3"/>
  <c r="H190" i="3" s="1"/>
  <c r="G189" i="3"/>
  <c r="H189" i="3" s="1"/>
  <c r="G188" i="3"/>
  <c r="G187" i="3"/>
  <c r="G186" i="3"/>
  <c r="H186" i="3" s="1"/>
  <c r="G185" i="3"/>
  <c r="H185" i="3" s="1"/>
  <c r="G184" i="3"/>
  <c r="G183" i="3"/>
  <c r="E182" i="3"/>
  <c r="D182" i="3"/>
  <c r="C182" i="3"/>
  <c r="B182" i="3"/>
  <c r="E144" i="7"/>
  <c r="D144" i="7"/>
  <c r="C144" i="7"/>
  <c r="B144" i="7"/>
  <c r="B141" i="7"/>
  <c r="C141" i="7"/>
  <c r="D141" i="7"/>
  <c r="E141" i="7"/>
  <c r="G179" i="3"/>
  <c r="G178" i="3"/>
  <c r="G177" i="3"/>
  <c r="G176" i="3"/>
  <c r="G175" i="3"/>
  <c r="G174" i="3"/>
  <c r="G173" i="3"/>
  <c r="F167" i="3"/>
  <c r="F169" i="3"/>
  <c r="F168" i="3"/>
  <c r="F166" i="3"/>
  <c r="F158" i="3"/>
  <c r="F157" i="3"/>
  <c r="F154" i="3"/>
  <c r="F153" i="3"/>
  <c r="G169" i="3"/>
  <c r="G168" i="3"/>
  <c r="G167" i="3"/>
  <c r="G166" i="3"/>
  <c r="G165" i="3"/>
  <c r="F165" i="3"/>
  <c r="G164" i="3"/>
  <c r="H164" i="3" s="1"/>
  <c r="G163" i="3"/>
  <c r="H163" i="3" s="1"/>
  <c r="G162" i="3"/>
  <c r="F162" i="3"/>
  <c r="G161" i="3"/>
  <c r="F161" i="3"/>
  <c r="G160" i="3"/>
  <c r="H160" i="3" s="1"/>
  <c r="G159" i="3"/>
  <c r="H159" i="3" s="1"/>
  <c r="G158" i="3"/>
  <c r="G157" i="3"/>
  <c r="G156" i="3"/>
  <c r="H156" i="3" s="1"/>
  <c r="G155" i="3"/>
  <c r="H155" i="3" s="1"/>
  <c r="G154" i="3"/>
  <c r="G153" i="3"/>
  <c r="E152" i="3"/>
  <c r="D152" i="3"/>
  <c r="C152" i="3"/>
  <c r="B152" i="3"/>
  <c r="D138" i="7"/>
  <c r="C138" i="7"/>
  <c r="B138" i="7"/>
  <c r="F147" i="3"/>
  <c r="F148" i="3"/>
  <c r="F146" i="3"/>
  <c r="F138" i="3"/>
  <c r="F137" i="3"/>
  <c r="F134" i="3"/>
  <c r="F133" i="3"/>
  <c r="D132" i="7"/>
  <c r="C132" i="7"/>
  <c r="B132" i="7"/>
  <c r="H462" i="3" l="1"/>
  <c r="F102" i="1"/>
  <c r="F63" i="31"/>
  <c r="H367" i="3"/>
  <c r="H342" i="3"/>
  <c r="H339" i="3"/>
  <c r="H349" i="3"/>
  <c r="F349" i="7"/>
  <c r="N349" i="7" s="1"/>
  <c r="N348" i="7" s="1"/>
  <c r="F82" i="31" s="1"/>
  <c r="H343" i="3"/>
  <c r="H363" i="3"/>
  <c r="H390" i="3"/>
  <c r="H366" i="3"/>
  <c r="H338" i="3"/>
  <c r="H414" i="3"/>
  <c r="H362" i="3"/>
  <c r="H346" i="3"/>
  <c r="H415" i="3"/>
  <c r="H442" i="3"/>
  <c r="H391" i="3"/>
  <c r="F339" i="7"/>
  <c r="N339" i="7" s="1"/>
  <c r="N338" i="7" s="1"/>
  <c r="F78" i="31" s="1"/>
  <c r="F329" i="7"/>
  <c r="N329" i="7" s="1"/>
  <c r="H347" i="3"/>
  <c r="H443" i="3"/>
  <c r="H394" i="3"/>
  <c r="H348" i="3"/>
  <c r="H411" i="3"/>
  <c r="H373" i="3"/>
  <c r="H397" i="3"/>
  <c r="H386" i="3"/>
  <c r="H387" i="3"/>
  <c r="H438" i="3"/>
  <c r="H372" i="3"/>
  <c r="H395" i="3"/>
  <c r="H421" i="3"/>
  <c r="H418" i="3"/>
  <c r="H463" i="3"/>
  <c r="H445" i="3"/>
  <c r="H434" i="3"/>
  <c r="H444" i="3"/>
  <c r="H410" i="3"/>
  <c r="H419" i="3"/>
  <c r="H435" i="3"/>
  <c r="H420" i="3"/>
  <c r="H439" i="3"/>
  <c r="H466" i="3"/>
  <c r="H468" i="3"/>
  <c r="H323" i="3"/>
  <c r="H458" i="3"/>
  <c r="H467" i="3"/>
  <c r="H459" i="3"/>
  <c r="H321" i="3"/>
  <c r="F469" i="3"/>
  <c r="H469" i="3" s="1"/>
  <c r="H233" i="3"/>
  <c r="H320" i="3"/>
  <c r="H322" i="3"/>
  <c r="H324" i="3"/>
  <c r="H319" i="3"/>
  <c r="F218" i="7"/>
  <c r="F231" i="7" s="1"/>
  <c r="N190" i="7"/>
  <c r="F58" i="31" s="1"/>
  <c r="H221" i="3"/>
  <c r="N177" i="7"/>
  <c r="N160" i="7"/>
  <c r="F28" i="31" s="1"/>
  <c r="H237" i="3"/>
  <c r="H218" i="3"/>
  <c r="H217" i="3"/>
  <c r="H226" i="3"/>
  <c r="H234" i="3"/>
  <c r="H214" i="3"/>
  <c r="H169" i="3"/>
  <c r="H199" i="3"/>
  <c r="H225" i="3"/>
  <c r="H191" i="3"/>
  <c r="H187" i="3"/>
  <c r="H154" i="3"/>
  <c r="H184" i="3"/>
  <c r="H228" i="3"/>
  <c r="H213" i="3"/>
  <c r="H198" i="3"/>
  <c r="H222" i="3"/>
  <c r="H227" i="3"/>
  <c r="H183" i="3"/>
  <c r="H195" i="3"/>
  <c r="H229" i="3"/>
  <c r="H192" i="3"/>
  <c r="H188" i="3"/>
  <c r="H196" i="3"/>
  <c r="H167" i="3"/>
  <c r="H157" i="3"/>
  <c r="H161" i="3"/>
  <c r="H165" i="3"/>
  <c r="H153" i="3"/>
  <c r="H166" i="3"/>
  <c r="H162" i="3"/>
  <c r="H168" i="3"/>
  <c r="H158" i="3"/>
  <c r="G149" i="3"/>
  <c r="F149" i="3"/>
  <c r="G148" i="3"/>
  <c r="H148" i="3" s="1"/>
  <c r="G147" i="3"/>
  <c r="H147" i="3" s="1"/>
  <c r="G146" i="3"/>
  <c r="H146" i="3" s="1"/>
  <c r="G145" i="3"/>
  <c r="F145" i="3"/>
  <c r="G144" i="3"/>
  <c r="H144" i="3" s="1"/>
  <c r="G143" i="3"/>
  <c r="H143" i="3" s="1"/>
  <c r="G142" i="3"/>
  <c r="F142" i="3"/>
  <c r="G141" i="3"/>
  <c r="F141" i="3"/>
  <c r="G140" i="3"/>
  <c r="H140" i="3" s="1"/>
  <c r="G139" i="3"/>
  <c r="H139" i="3" s="1"/>
  <c r="G138" i="3"/>
  <c r="H138" i="3" s="1"/>
  <c r="G137" i="3"/>
  <c r="H137" i="3" s="1"/>
  <c r="G136" i="3"/>
  <c r="H136" i="3" s="1"/>
  <c r="G135" i="3"/>
  <c r="H135" i="3" s="1"/>
  <c r="G134" i="3"/>
  <c r="H134" i="3" s="1"/>
  <c r="G133" i="3"/>
  <c r="H133" i="3" s="1"/>
  <c r="E132" i="3"/>
  <c r="D132" i="3"/>
  <c r="C132" i="3"/>
  <c r="B132" i="3"/>
  <c r="F125" i="3"/>
  <c r="F122" i="3"/>
  <c r="F121" i="3"/>
  <c r="F129" i="3"/>
  <c r="G125" i="3"/>
  <c r="G124" i="3"/>
  <c r="H124" i="3" s="1"/>
  <c r="G123" i="3"/>
  <c r="H123" i="3" s="1"/>
  <c r="G122" i="3"/>
  <c r="G121" i="3"/>
  <c r="G129" i="3"/>
  <c r="F127" i="3"/>
  <c r="F118" i="3"/>
  <c r="F117" i="3"/>
  <c r="F128" i="3"/>
  <c r="G120" i="3"/>
  <c r="H120" i="3" s="1"/>
  <c r="G119" i="3"/>
  <c r="H119" i="3" s="1"/>
  <c r="G118" i="3"/>
  <c r="G117" i="3"/>
  <c r="G128" i="3"/>
  <c r="F126" i="3"/>
  <c r="F114" i="3"/>
  <c r="F113" i="3"/>
  <c r="G127" i="3"/>
  <c r="G126" i="3"/>
  <c r="G116" i="3"/>
  <c r="H116" i="3" s="1"/>
  <c r="G115" i="3"/>
  <c r="H115" i="3" s="1"/>
  <c r="G114" i="3"/>
  <c r="G113" i="3"/>
  <c r="E112" i="3"/>
  <c r="D112" i="3"/>
  <c r="C112" i="3"/>
  <c r="B112" i="3"/>
  <c r="D126" i="7"/>
  <c r="C126" i="7"/>
  <c r="B126" i="7"/>
  <c r="F108" i="3"/>
  <c r="F105" i="3"/>
  <c r="F104" i="3"/>
  <c r="G109" i="3"/>
  <c r="H109" i="3" s="1"/>
  <c r="G108" i="3"/>
  <c r="G107" i="3"/>
  <c r="H107" i="3" s="1"/>
  <c r="G106" i="3"/>
  <c r="H106" i="3" s="1"/>
  <c r="G105" i="3"/>
  <c r="G104" i="3"/>
  <c r="E103" i="3"/>
  <c r="D103" i="3"/>
  <c r="C103" i="3"/>
  <c r="B103" i="3"/>
  <c r="D120" i="7"/>
  <c r="C120" i="7"/>
  <c r="B120" i="7"/>
  <c r="F99" i="3"/>
  <c r="F96" i="3"/>
  <c r="F95" i="3"/>
  <c r="G100" i="3"/>
  <c r="H100" i="3" s="1"/>
  <c r="G99" i="3"/>
  <c r="G98" i="3"/>
  <c r="H98" i="3" s="1"/>
  <c r="G97" i="3"/>
  <c r="H97" i="3" s="1"/>
  <c r="G96" i="3"/>
  <c r="G95" i="3"/>
  <c r="E94" i="3"/>
  <c r="D94" i="3"/>
  <c r="C94" i="3"/>
  <c r="B94" i="3"/>
  <c r="D114" i="7"/>
  <c r="C114" i="7"/>
  <c r="B114" i="7"/>
  <c r="G91" i="3"/>
  <c r="H91" i="3" s="1"/>
  <c r="G90" i="3"/>
  <c r="F90" i="3"/>
  <c r="F87" i="3"/>
  <c r="F86" i="3"/>
  <c r="G89" i="3"/>
  <c r="H89" i="3" s="1"/>
  <c r="G88" i="3"/>
  <c r="H88" i="3" s="1"/>
  <c r="G87" i="3"/>
  <c r="E108" i="7"/>
  <c r="D108" i="7"/>
  <c r="C108" i="7"/>
  <c r="B108" i="7"/>
  <c r="G86" i="3"/>
  <c r="C85" i="3"/>
  <c r="B85" i="3"/>
  <c r="G82" i="3"/>
  <c r="G81" i="3"/>
  <c r="G80" i="3"/>
  <c r="G73" i="3"/>
  <c r="G49" i="3"/>
  <c r="G48" i="3"/>
  <c r="G47" i="3"/>
  <c r="G56" i="3"/>
  <c r="G55" i="3"/>
  <c r="G54" i="3"/>
  <c r="G53" i="3"/>
  <c r="G52" i="3"/>
  <c r="G51" i="3"/>
  <c r="G67" i="3"/>
  <c r="G66" i="3"/>
  <c r="G44" i="1"/>
  <c r="E66" i="1"/>
  <c r="D66" i="1"/>
  <c r="D177" i="7" s="1"/>
  <c r="G60" i="1"/>
  <c r="E60" i="1"/>
  <c r="D60" i="1"/>
  <c r="C153" i="7"/>
  <c r="B153" i="7"/>
  <c r="F37" i="31" l="1"/>
  <c r="H337" i="3"/>
  <c r="F98" i="1"/>
  <c r="F99" i="1"/>
  <c r="N328" i="7"/>
  <c r="F80" i="31" s="1"/>
  <c r="N174" i="7"/>
  <c r="F67" i="1"/>
  <c r="H433" i="3"/>
  <c r="H385" i="3"/>
  <c r="H361" i="3"/>
  <c r="H409" i="3"/>
  <c r="H457" i="3"/>
  <c r="H318" i="3"/>
  <c r="H232" i="3"/>
  <c r="E177" i="7"/>
  <c r="E190" i="7"/>
  <c r="D153" i="7"/>
  <c r="D232" i="3"/>
  <c r="E153" i="7"/>
  <c r="E156" i="7"/>
  <c r="E232" i="3"/>
  <c r="H212" i="3"/>
  <c r="H182" i="3"/>
  <c r="H141" i="3"/>
  <c r="H127" i="3"/>
  <c r="H152" i="3"/>
  <c r="H149" i="3"/>
  <c r="H145" i="3"/>
  <c r="H118" i="3"/>
  <c r="H142" i="3"/>
  <c r="H122" i="3"/>
  <c r="H121" i="3"/>
  <c r="H125" i="3"/>
  <c r="H129" i="3"/>
  <c r="H117" i="3"/>
  <c r="H126" i="3"/>
  <c r="H108" i="3"/>
  <c r="H128" i="3"/>
  <c r="H113" i="3"/>
  <c r="H104" i="3"/>
  <c r="H105" i="3"/>
  <c r="H114" i="3"/>
  <c r="H87" i="3"/>
  <c r="H96" i="3"/>
  <c r="H99" i="3"/>
  <c r="H95" i="3"/>
  <c r="H90" i="3"/>
  <c r="H86" i="3"/>
  <c r="F97" i="1" l="1"/>
  <c r="H132" i="3"/>
  <c r="H112" i="3"/>
  <c r="H103" i="3"/>
  <c r="H94" i="3"/>
  <c r="H85" i="3"/>
  <c r="G54" i="1" l="1"/>
  <c r="E54" i="1"/>
  <c r="E138" i="7" s="1"/>
  <c r="D54" i="1"/>
  <c r="G52" i="1"/>
  <c r="E52" i="1"/>
  <c r="E132" i="7" s="1"/>
  <c r="D52" i="1"/>
  <c r="G50" i="1"/>
  <c r="E50" i="1"/>
  <c r="E126" i="7" s="1"/>
  <c r="D50" i="1"/>
  <c r="G48" i="1"/>
  <c r="E48" i="1"/>
  <c r="E120" i="7" s="1"/>
  <c r="D48" i="1"/>
  <c r="G46" i="1"/>
  <c r="E46" i="1"/>
  <c r="E114" i="7" s="1"/>
  <c r="D46" i="1"/>
  <c r="E44" i="1"/>
  <c r="E85" i="3" s="1"/>
  <c r="D44" i="1"/>
  <c r="D85" i="3" s="1"/>
  <c r="J268" i="19"/>
  <c r="J194" i="19"/>
  <c r="L194" i="19" s="1"/>
  <c r="F194" i="19"/>
  <c r="J193" i="19"/>
  <c r="P268" i="19"/>
  <c r="O268" i="19"/>
  <c r="P194" i="19"/>
  <c r="O193" i="19"/>
  <c r="P193" i="19" s="1"/>
  <c r="K268" i="19"/>
  <c r="L268" i="19" s="1"/>
  <c r="K193" i="19"/>
  <c r="G268" i="19"/>
  <c r="H268" i="19" s="1"/>
  <c r="H194" i="19"/>
  <c r="H193" i="19"/>
  <c r="G193" i="19"/>
  <c r="J119" i="19"/>
  <c r="L119" i="19" s="1"/>
  <c r="F119" i="19"/>
  <c r="H119" i="19" s="1"/>
  <c r="P119" i="19"/>
  <c r="J118" i="19"/>
  <c r="O118" i="19"/>
  <c r="P118" i="19" s="1"/>
  <c r="K118" i="19"/>
  <c r="G118" i="19"/>
  <c r="H118" i="19" s="1"/>
  <c r="N99" i="7"/>
  <c r="G34" i="1"/>
  <c r="E34" i="1"/>
  <c r="D34" i="1"/>
  <c r="G32" i="1"/>
  <c r="E32" i="1"/>
  <c r="D32" i="1"/>
  <c r="G31" i="1"/>
  <c r="E31" i="1"/>
  <c r="D31" i="1"/>
  <c r="G30" i="1"/>
  <c r="E30" i="1"/>
  <c r="D30" i="1"/>
  <c r="G11" i="1"/>
  <c r="G12" i="1"/>
  <c r="G13" i="1"/>
  <c r="G14" i="1"/>
  <c r="G15" i="1"/>
  <c r="G16" i="1"/>
  <c r="G17" i="1"/>
  <c r="G18" i="1"/>
  <c r="G19" i="1"/>
  <c r="G20" i="1"/>
  <c r="G21" i="1"/>
  <c r="G22" i="1"/>
  <c r="G23" i="1"/>
  <c r="G10" i="1"/>
  <c r="E11" i="1"/>
  <c r="E12" i="1"/>
  <c r="E13" i="1"/>
  <c r="E14" i="1"/>
  <c r="E15" i="1"/>
  <c r="E16" i="1"/>
  <c r="E17" i="1"/>
  <c r="E18" i="1"/>
  <c r="E19" i="1"/>
  <c r="E20" i="1"/>
  <c r="E21" i="1"/>
  <c r="E22" i="1"/>
  <c r="E23" i="1"/>
  <c r="E10" i="1"/>
  <c r="D10" i="1"/>
  <c r="D11" i="1"/>
  <c r="D12" i="1"/>
  <c r="D13" i="1"/>
  <c r="D14" i="1"/>
  <c r="D15" i="1"/>
  <c r="D16" i="1"/>
  <c r="D17" i="1"/>
  <c r="D18" i="1"/>
  <c r="D19" i="1"/>
  <c r="D20" i="1"/>
  <c r="D21" i="1"/>
  <c r="D22" i="1"/>
  <c r="D23" i="1"/>
  <c r="J260" i="19"/>
  <c r="L260" i="19" s="1"/>
  <c r="J262" i="19"/>
  <c r="L262" i="19" s="1"/>
  <c r="J242" i="19"/>
  <c r="L242" i="19" s="1"/>
  <c r="J234" i="19"/>
  <c r="L234" i="19" s="1"/>
  <c r="J267" i="19"/>
  <c r="L267" i="19" s="1"/>
  <c r="J266" i="19"/>
  <c r="L266" i="19" s="1"/>
  <c r="J265" i="19"/>
  <c r="L265" i="19" s="1"/>
  <c r="L264" i="19"/>
  <c r="J213" i="19"/>
  <c r="L213" i="19" s="1"/>
  <c r="J212" i="19"/>
  <c r="L212" i="19" s="1"/>
  <c r="J207" i="19"/>
  <c r="L207" i="19" s="1"/>
  <c r="J206" i="19"/>
  <c r="L206" i="19" s="1"/>
  <c r="P267" i="19"/>
  <c r="H267" i="19"/>
  <c r="P266" i="19"/>
  <c r="H266" i="19"/>
  <c r="P265" i="19"/>
  <c r="H265" i="19"/>
  <c r="P264" i="19"/>
  <c r="H264" i="19"/>
  <c r="N263" i="19"/>
  <c r="P263" i="19" s="1"/>
  <c r="F263" i="19"/>
  <c r="H263" i="19" s="1"/>
  <c r="N262" i="19"/>
  <c r="P262" i="19" s="1"/>
  <c r="F262" i="19"/>
  <c r="H262" i="19" s="1"/>
  <c r="P261" i="19"/>
  <c r="L261" i="19"/>
  <c r="H261" i="19"/>
  <c r="N260" i="19"/>
  <c r="P260" i="19" s="1"/>
  <c r="F260" i="19"/>
  <c r="H260" i="19" s="1"/>
  <c r="N259" i="19"/>
  <c r="P259" i="19" s="1"/>
  <c r="F259" i="19"/>
  <c r="H259" i="19" s="1"/>
  <c r="N258" i="19"/>
  <c r="P258" i="19" s="1"/>
  <c r="F258" i="19"/>
  <c r="H258" i="19" s="1"/>
  <c r="N257" i="19"/>
  <c r="P257" i="19" s="1"/>
  <c r="F257" i="19"/>
  <c r="H257" i="19" s="1"/>
  <c r="N256" i="19"/>
  <c r="P256" i="19" s="1"/>
  <c r="F256" i="19"/>
  <c r="H256" i="19" s="1"/>
  <c r="O255" i="19"/>
  <c r="N255" i="19"/>
  <c r="K255" i="19"/>
  <c r="G255" i="19"/>
  <c r="F255" i="19"/>
  <c r="N254" i="19"/>
  <c r="P254" i="19" s="1"/>
  <c r="F254" i="19"/>
  <c r="H254" i="19" s="1"/>
  <c r="N253" i="19"/>
  <c r="P253" i="19" s="1"/>
  <c r="F253" i="19"/>
  <c r="H253" i="19" s="1"/>
  <c r="N252" i="19"/>
  <c r="P252" i="19" s="1"/>
  <c r="F252" i="19"/>
  <c r="H252" i="19" s="1"/>
  <c r="N251" i="19"/>
  <c r="P251" i="19" s="1"/>
  <c r="F251" i="19"/>
  <c r="H251" i="19" s="1"/>
  <c r="N250" i="19"/>
  <c r="P250" i="19" s="1"/>
  <c r="F250" i="19"/>
  <c r="H250" i="19" s="1"/>
  <c r="N249" i="19"/>
  <c r="P249" i="19" s="1"/>
  <c r="F249" i="19"/>
  <c r="H249" i="19" s="1"/>
  <c r="N248" i="19"/>
  <c r="P248" i="19" s="1"/>
  <c r="F248" i="19"/>
  <c r="H248" i="19" s="1"/>
  <c r="N247" i="19"/>
  <c r="P247" i="19" s="1"/>
  <c r="F247" i="19"/>
  <c r="H247" i="19" s="1"/>
  <c r="N246" i="19"/>
  <c r="P246" i="19" s="1"/>
  <c r="F246" i="19"/>
  <c r="H246" i="19" s="1"/>
  <c r="N245" i="19"/>
  <c r="P245" i="19" s="1"/>
  <c r="F245" i="19"/>
  <c r="H245" i="19" s="1"/>
  <c r="N244" i="19"/>
  <c r="P244" i="19" s="1"/>
  <c r="F244" i="19"/>
  <c r="H244" i="19" s="1"/>
  <c r="N243" i="19"/>
  <c r="P243" i="19" s="1"/>
  <c r="F243" i="19"/>
  <c r="H243" i="19" s="1"/>
  <c r="N242" i="19"/>
  <c r="P242" i="19" s="1"/>
  <c r="F242" i="19"/>
  <c r="H242" i="19" s="1"/>
  <c r="N241" i="19"/>
  <c r="P241" i="19" s="1"/>
  <c r="F241" i="19"/>
  <c r="H241" i="19" s="1"/>
  <c r="N240" i="19"/>
  <c r="P240" i="19" s="1"/>
  <c r="F240" i="19"/>
  <c r="H240" i="19" s="1"/>
  <c r="N239" i="19"/>
  <c r="P239" i="19" s="1"/>
  <c r="F239" i="19"/>
  <c r="H239" i="19" s="1"/>
  <c r="N238" i="19"/>
  <c r="P238" i="19" s="1"/>
  <c r="F238" i="19"/>
  <c r="H238" i="19" s="1"/>
  <c r="N237" i="19"/>
  <c r="P237" i="19" s="1"/>
  <c r="F237" i="19"/>
  <c r="H237" i="19" s="1"/>
  <c r="N236" i="19"/>
  <c r="P236" i="19" s="1"/>
  <c r="F236" i="19"/>
  <c r="H236" i="19" s="1"/>
  <c r="N235" i="19"/>
  <c r="P235" i="19" s="1"/>
  <c r="F235" i="19"/>
  <c r="H235" i="19" s="1"/>
  <c r="N234" i="19"/>
  <c r="P234" i="19" s="1"/>
  <c r="F234" i="19"/>
  <c r="H234" i="19" s="1"/>
  <c r="N233" i="19"/>
  <c r="P233" i="19" s="1"/>
  <c r="F233" i="19"/>
  <c r="H233" i="19" s="1"/>
  <c r="N232" i="19"/>
  <c r="P232" i="19" s="1"/>
  <c r="F232" i="19"/>
  <c r="H232" i="19" s="1"/>
  <c r="N231" i="19"/>
  <c r="P231" i="19" s="1"/>
  <c r="J232" i="19"/>
  <c r="L232" i="19" s="1"/>
  <c r="F231" i="19"/>
  <c r="H231" i="19" s="1"/>
  <c r="N230" i="19"/>
  <c r="P230" i="19" s="1"/>
  <c r="F230" i="19"/>
  <c r="H230" i="19" s="1"/>
  <c r="N229" i="19"/>
  <c r="P229" i="19" s="1"/>
  <c r="F229" i="19"/>
  <c r="H229" i="19" s="1"/>
  <c r="N228" i="19"/>
  <c r="P228" i="19" s="1"/>
  <c r="F228" i="19"/>
  <c r="H228" i="19" s="1"/>
  <c r="N227" i="19"/>
  <c r="P227" i="19" s="1"/>
  <c r="F227" i="19"/>
  <c r="H227" i="19" s="1"/>
  <c r="N226" i="19"/>
  <c r="P226" i="19" s="1"/>
  <c r="F226" i="19"/>
  <c r="H226" i="19" s="1"/>
  <c r="N225" i="19"/>
  <c r="P225" i="19" s="1"/>
  <c r="F225" i="19"/>
  <c r="H225" i="19" s="1"/>
  <c r="N224" i="19"/>
  <c r="P224" i="19" s="1"/>
  <c r="F224" i="19"/>
  <c r="H224" i="19" s="1"/>
  <c r="N223" i="19"/>
  <c r="P223" i="19" s="1"/>
  <c r="F223" i="19"/>
  <c r="H223" i="19" s="1"/>
  <c r="N222" i="19"/>
  <c r="P222" i="19" s="1"/>
  <c r="F222" i="19"/>
  <c r="H222" i="19" s="1"/>
  <c r="N221" i="19"/>
  <c r="P221" i="19" s="1"/>
  <c r="F221" i="19"/>
  <c r="H221" i="19" s="1"/>
  <c r="N220" i="19"/>
  <c r="P220" i="19" s="1"/>
  <c r="F220" i="19"/>
  <c r="H220" i="19" s="1"/>
  <c r="N219" i="19"/>
  <c r="P219" i="19" s="1"/>
  <c r="F219" i="19"/>
  <c r="H219" i="19" s="1"/>
  <c r="N218" i="19"/>
  <c r="P218" i="19" s="1"/>
  <c r="F218" i="19"/>
  <c r="H218" i="19" s="1"/>
  <c r="N217" i="19"/>
  <c r="P217" i="19" s="1"/>
  <c r="F217" i="19"/>
  <c r="H217" i="19" s="1"/>
  <c r="N216" i="19"/>
  <c r="P216" i="19" s="1"/>
  <c r="F216" i="19"/>
  <c r="H216" i="19" s="1"/>
  <c r="N215" i="19"/>
  <c r="P215" i="19" s="1"/>
  <c r="F215" i="19"/>
  <c r="H215" i="19" s="1"/>
  <c r="N214" i="19"/>
  <c r="P214" i="19" s="1"/>
  <c r="F214" i="19"/>
  <c r="H214" i="19" s="1"/>
  <c r="N213" i="19"/>
  <c r="P213" i="19" s="1"/>
  <c r="F213" i="19"/>
  <c r="H213" i="19" s="1"/>
  <c r="N212" i="19"/>
  <c r="P212" i="19" s="1"/>
  <c r="F212" i="19"/>
  <c r="H212" i="19" s="1"/>
  <c r="N211" i="19"/>
  <c r="P211" i="19" s="1"/>
  <c r="F211" i="19"/>
  <c r="H211" i="19" s="1"/>
  <c r="N210" i="19"/>
  <c r="P210" i="19" s="1"/>
  <c r="F210" i="19"/>
  <c r="H210" i="19" s="1"/>
  <c r="N209" i="19"/>
  <c r="P209" i="19" s="1"/>
  <c r="F209" i="19"/>
  <c r="H209" i="19" s="1"/>
  <c r="N208" i="19"/>
  <c r="P208" i="19" s="1"/>
  <c r="F208" i="19"/>
  <c r="H208" i="19" s="1"/>
  <c r="N207" i="19"/>
  <c r="P207" i="19" s="1"/>
  <c r="F207" i="19"/>
  <c r="H207" i="19" s="1"/>
  <c r="N206" i="19"/>
  <c r="P206" i="19" s="1"/>
  <c r="F206" i="19"/>
  <c r="H206" i="19" s="1"/>
  <c r="N205" i="19"/>
  <c r="P205" i="19" s="1"/>
  <c r="F205" i="19"/>
  <c r="H205" i="19" s="1"/>
  <c r="N204" i="19"/>
  <c r="P204" i="19" s="1"/>
  <c r="F204" i="19"/>
  <c r="H204" i="19" s="1"/>
  <c r="N203" i="19"/>
  <c r="P203" i="19" s="1"/>
  <c r="J204" i="19"/>
  <c r="L204" i="19" s="1"/>
  <c r="F203" i="19"/>
  <c r="H203" i="19" s="1"/>
  <c r="N202" i="19"/>
  <c r="P202" i="19" s="1"/>
  <c r="F202" i="19"/>
  <c r="H202" i="19" s="1"/>
  <c r="F188" i="19"/>
  <c r="H188" i="19" s="1"/>
  <c r="F187" i="19"/>
  <c r="H187" i="19" s="1"/>
  <c r="N188" i="19"/>
  <c r="P188" i="19" s="1"/>
  <c r="N187" i="19"/>
  <c r="P187" i="19" s="1"/>
  <c r="J192" i="19"/>
  <c r="L192" i="19" s="1"/>
  <c r="J191" i="19"/>
  <c r="L191" i="19" s="1"/>
  <c r="J190" i="19"/>
  <c r="L190" i="19" s="1"/>
  <c r="J187" i="19"/>
  <c r="L187" i="19" s="1"/>
  <c r="J188" i="19"/>
  <c r="L188" i="19" s="1"/>
  <c r="J141" i="19"/>
  <c r="L141" i="19" s="1"/>
  <c r="J133" i="19"/>
  <c r="L133" i="19" s="1"/>
  <c r="J127" i="19"/>
  <c r="L127" i="19" s="1"/>
  <c r="L186" i="19"/>
  <c r="L189" i="19"/>
  <c r="P192" i="19"/>
  <c r="H192" i="19"/>
  <c r="P191" i="19"/>
  <c r="H191" i="19"/>
  <c r="P190" i="19"/>
  <c r="H190" i="19"/>
  <c r="P189" i="19"/>
  <c r="H189" i="19"/>
  <c r="P186" i="19"/>
  <c r="H186" i="19"/>
  <c r="N185" i="19"/>
  <c r="P185" i="19" s="1"/>
  <c r="F185" i="19"/>
  <c r="H185" i="19" s="1"/>
  <c r="N184" i="19"/>
  <c r="P184" i="19" s="1"/>
  <c r="F184" i="19"/>
  <c r="H184" i="19" s="1"/>
  <c r="N183" i="19"/>
  <c r="P183" i="19" s="1"/>
  <c r="F183" i="19"/>
  <c r="H183" i="19" s="1"/>
  <c r="N182" i="19"/>
  <c r="P182" i="19" s="1"/>
  <c r="F182" i="19"/>
  <c r="H182" i="19" s="1"/>
  <c r="N181" i="19"/>
  <c r="P181" i="19" s="1"/>
  <c r="F181" i="19"/>
  <c r="H181" i="19" s="1"/>
  <c r="O180" i="19"/>
  <c r="N180" i="19"/>
  <c r="K180" i="19"/>
  <c r="G180" i="19"/>
  <c r="F180" i="19"/>
  <c r="N179" i="19"/>
  <c r="P179" i="19" s="1"/>
  <c r="F179" i="19"/>
  <c r="H179" i="19" s="1"/>
  <c r="N178" i="19"/>
  <c r="P178" i="19" s="1"/>
  <c r="F178" i="19"/>
  <c r="H178" i="19" s="1"/>
  <c r="N177" i="19"/>
  <c r="P177" i="19" s="1"/>
  <c r="F177" i="19"/>
  <c r="H177" i="19" s="1"/>
  <c r="N176" i="19"/>
  <c r="P176" i="19" s="1"/>
  <c r="F176" i="19"/>
  <c r="H176" i="19" s="1"/>
  <c r="N175" i="19"/>
  <c r="P175" i="19" s="1"/>
  <c r="F175" i="19"/>
  <c r="H175" i="19" s="1"/>
  <c r="N174" i="19"/>
  <c r="P174" i="19" s="1"/>
  <c r="F174" i="19"/>
  <c r="H174" i="19" s="1"/>
  <c r="N173" i="19"/>
  <c r="P173" i="19" s="1"/>
  <c r="F173" i="19"/>
  <c r="H173" i="19" s="1"/>
  <c r="N172" i="19"/>
  <c r="P172" i="19" s="1"/>
  <c r="F172" i="19"/>
  <c r="H172" i="19" s="1"/>
  <c r="N171" i="19"/>
  <c r="P171" i="19" s="1"/>
  <c r="F171" i="19"/>
  <c r="H171" i="19" s="1"/>
  <c r="N170" i="19"/>
  <c r="P170" i="19" s="1"/>
  <c r="F170" i="19"/>
  <c r="H170" i="19" s="1"/>
  <c r="N169" i="19"/>
  <c r="P169" i="19" s="1"/>
  <c r="F169" i="19"/>
  <c r="H169" i="19" s="1"/>
  <c r="N168" i="19"/>
  <c r="P168" i="19" s="1"/>
  <c r="F168" i="19"/>
  <c r="H168" i="19" s="1"/>
  <c r="N167" i="19"/>
  <c r="P167" i="19" s="1"/>
  <c r="F167" i="19"/>
  <c r="H167" i="19" s="1"/>
  <c r="N166" i="19"/>
  <c r="P166" i="19" s="1"/>
  <c r="F166" i="19"/>
  <c r="H166" i="19" s="1"/>
  <c r="N165" i="19"/>
  <c r="P165" i="19" s="1"/>
  <c r="F165" i="19"/>
  <c r="H165" i="19" s="1"/>
  <c r="N164" i="19"/>
  <c r="P164" i="19" s="1"/>
  <c r="F164" i="19"/>
  <c r="H164" i="19" s="1"/>
  <c r="N163" i="19"/>
  <c r="P163" i="19" s="1"/>
  <c r="F163" i="19"/>
  <c r="H163" i="19" s="1"/>
  <c r="N162" i="19"/>
  <c r="P162" i="19" s="1"/>
  <c r="F162" i="19"/>
  <c r="H162" i="19" s="1"/>
  <c r="N161" i="19"/>
  <c r="P161" i="19" s="1"/>
  <c r="F161" i="19"/>
  <c r="H161" i="19" s="1"/>
  <c r="N160" i="19"/>
  <c r="P160" i="19" s="1"/>
  <c r="F160" i="19"/>
  <c r="H160" i="19" s="1"/>
  <c r="N159" i="19"/>
  <c r="P159" i="19" s="1"/>
  <c r="F159" i="19"/>
  <c r="H159" i="19" s="1"/>
  <c r="N158" i="19"/>
  <c r="P158" i="19" s="1"/>
  <c r="F158" i="19"/>
  <c r="H158" i="19" s="1"/>
  <c r="N157" i="19"/>
  <c r="P157" i="19" s="1"/>
  <c r="F157" i="19"/>
  <c r="H157" i="19" s="1"/>
  <c r="N156" i="19"/>
  <c r="P156" i="19" s="1"/>
  <c r="F156" i="19"/>
  <c r="H156" i="19" s="1"/>
  <c r="N155" i="19"/>
  <c r="P155" i="19" s="1"/>
  <c r="F155" i="19"/>
  <c r="H155" i="19" s="1"/>
  <c r="N154" i="19"/>
  <c r="P154" i="19" s="1"/>
  <c r="F154" i="19"/>
  <c r="H154" i="19" s="1"/>
  <c r="N153" i="19"/>
  <c r="P153" i="19" s="1"/>
  <c r="F153" i="19"/>
  <c r="H153" i="19" s="1"/>
  <c r="N152" i="19"/>
  <c r="P152" i="19" s="1"/>
  <c r="F152" i="19"/>
  <c r="H152" i="19" s="1"/>
  <c r="N151" i="19"/>
  <c r="P151" i="19" s="1"/>
  <c r="F151" i="19"/>
  <c r="H151" i="19" s="1"/>
  <c r="N150" i="19"/>
  <c r="P150" i="19" s="1"/>
  <c r="F150" i="19"/>
  <c r="H150" i="19" s="1"/>
  <c r="N149" i="19"/>
  <c r="P149" i="19" s="1"/>
  <c r="F149" i="19"/>
  <c r="H149" i="19" s="1"/>
  <c r="N148" i="19"/>
  <c r="P148" i="19" s="1"/>
  <c r="F148" i="19"/>
  <c r="H148" i="19" s="1"/>
  <c r="N147" i="19"/>
  <c r="P147" i="19" s="1"/>
  <c r="F147" i="19"/>
  <c r="H147" i="19" s="1"/>
  <c r="N146" i="19"/>
  <c r="P146" i="19" s="1"/>
  <c r="F146" i="19"/>
  <c r="H146" i="19" s="1"/>
  <c r="N145" i="19"/>
  <c r="P145" i="19" s="1"/>
  <c r="F145" i="19"/>
  <c r="H145" i="19" s="1"/>
  <c r="N144" i="19"/>
  <c r="P144" i="19" s="1"/>
  <c r="F144" i="19"/>
  <c r="H144" i="19" s="1"/>
  <c r="N143" i="19"/>
  <c r="P143" i="19" s="1"/>
  <c r="F143" i="19"/>
  <c r="H143" i="19" s="1"/>
  <c r="N142" i="19"/>
  <c r="P142" i="19" s="1"/>
  <c r="F142" i="19"/>
  <c r="H142" i="19" s="1"/>
  <c r="N141" i="19"/>
  <c r="P141" i="19" s="1"/>
  <c r="F141" i="19"/>
  <c r="H141" i="19" s="1"/>
  <c r="N140" i="19"/>
  <c r="P140" i="19" s="1"/>
  <c r="F140" i="19"/>
  <c r="H140" i="19" s="1"/>
  <c r="N139" i="19"/>
  <c r="P139" i="19" s="1"/>
  <c r="F139" i="19"/>
  <c r="H139" i="19" s="1"/>
  <c r="N138" i="19"/>
  <c r="P138" i="19" s="1"/>
  <c r="F138" i="19"/>
  <c r="H138" i="19" s="1"/>
  <c r="N137" i="19"/>
  <c r="P137" i="19" s="1"/>
  <c r="F137" i="19"/>
  <c r="H137" i="19" s="1"/>
  <c r="N136" i="19"/>
  <c r="P136" i="19" s="1"/>
  <c r="F136" i="19"/>
  <c r="H136" i="19" s="1"/>
  <c r="N135" i="19"/>
  <c r="P135" i="19" s="1"/>
  <c r="F135" i="19"/>
  <c r="H135" i="19" s="1"/>
  <c r="N134" i="19"/>
  <c r="P134" i="19" s="1"/>
  <c r="F134" i="19"/>
  <c r="H134" i="19" s="1"/>
  <c r="N133" i="19"/>
  <c r="P133" i="19" s="1"/>
  <c r="F133" i="19"/>
  <c r="H133" i="19" s="1"/>
  <c r="N132" i="19"/>
  <c r="P132" i="19" s="1"/>
  <c r="F132" i="19"/>
  <c r="H132" i="19" s="1"/>
  <c r="N131" i="19"/>
  <c r="P131" i="19" s="1"/>
  <c r="F131" i="19"/>
  <c r="H131" i="19" s="1"/>
  <c r="N130" i="19"/>
  <c r="P130" i="19" s="1"/>
  <c r="F130" i="19"/>
  <c r="H130" i="19" s="1"/>
  <c r="N129" i="19"/>
  <c r="P129" i="19" s="1"/>
  <c r="F129" i="19"/>
  <c r="H129" i="19" s="1"/>
  <c r="N128" i="19"/>
  <c r="P128" i="19" s="1"/>
  <c r="F128" i="19"/>
  <c r="H128" i="19" s="1"/>
  <c r="N127" i="19"/>
  <c r="P127" i="19" s="1"/>
  <c r="F127" i="19"/>
  <c r="H127" i="19" s="1"/>
  <c r="P117" i="19"/>
  <c r="P116" i="19"/>
  <c r="J116" i="19"/>
  <c r="L116" i="19" s="1"/>
  <c r="J117" i="19"/>
  <c r="L117" i="19" s="1"/>
  <c r="J115" i="19"/>
  <c r="L115" i="19" s="1"/>
  <c r="L111" i="19"/>
  <c r="L114" i="19"/>
  <c r="L113" i="19"/>
  <c r="L112" i="19"/>
  <c r="P115" i="19"/>
  <c r="P114" i="19"/>
  <c r="P113" i="19"/>
  <c r="P112" i="19"/>
  <c r="P111" i="19"/>
  <c r="J52" i="19"/>
  <c r="L52" i="19" s="1"/>
  <c r="N110" i="19"/>
  <c r="P110" i="19" s="1"/>
  <c r="N109" i="19"/>
  <c r="P109" i="19" s="1"/>
  <c r="N108" i="19"/>
  <c r="P108" i="19" s="1"/>
  <c r="N107" i="19"/>
  <c r="P107" i="19" s="1"/>
  <c r="N106" i="19"/>
  <c r="P106" i="19" s="1"/>
  <c r="O105" i="19"/>
  <c r="N105" i="19"/>
  <c r="N104" i="19"/>
  <c r="P104" i="19" s="1"/>
  <c r="N103" i="19"/>
  <c r="P103" i="19" s="1"/>
  <c r="N102" i="19"/>
  <c r="P102" i="19" s="1"/>
  <c r="N101" i="19"/>
  <c r="P101" i="19" s="1"/>
  <c r="N100" i="19"/>
  <c r="P100" i="19" s="1"/>
  <c r="N99" i="19"/>
  <c r="P99" i="19" s="1"/>
  <c r="N98" i="19"/>
  <c r="P98" i="19" s="1"/>
  <c r="N97" i="19"/>
  <c r="P97" i="19" s="1"/>
  <c r="N96" i="19"/>
  <c r="P96" i="19" s="1"/>
  <c r="N95" i="19"/>
  <c r="P95" i="19" s="1"/>
  <c r="N94" i="19"/>
  <c r="P94" i="19" s="1"/>
  <c r="N93" i="19"/>
  <c r="P93" i="19" s="1"/>
  <c r="N92" i="19"/>
  <c r="P92" i="19" s="1"/>
  <c r="N91" i="19"/>
  <c r="P91" i="19" s="1"/>
  <c r="N90" i="19"/>
  <c r="P90" i="19" s="1"/>
  <c r="N89" i="19"/>
  <c r="P89" i="19" s="1"/>
  <c r="N88" i="19"/>
  <c r="P88" i="19" s="1"/>
  <c r="N87" i="19"/>
  <c r="P87" i="19" s="1"/>
  <c r="N86" i="19"/>
  <c r="P86" i="19" s="1"/>
  <c r="N85" i="19"/>
  <c r="P85" i="19" s="1"/>
  <c r="N84" i="19"/>
  <c r="P84" i="19" s="1"/>
  <c r="N83" i="19"/>
  <c r="P83" i="19" s="1"/>
  <c r="N82" i="19"/>
  <c r="P82" i="19" s="1"/>
  <c r="N81" i="19"/>
  <c r="P81" i="19" s="1"/>
  <c r="N80" i="19"/>
  <c r="P80" i="19" s="1"/>
  <c r="N79" i="19"/>
  <c r="P79" i="19" s="1"/>
  <c r="N78" i="19"/>
  <c r="P78" i="19" s="1"/>
  <c r="N77" i="19"/>
  <c r="P77" i="19" s="1"/>
  <c r="N76" i="19"/>
  <c r="P76" i="19" s="1"/>
  <c r="N75" i="19"/>
  <c r="P75" i="19" s="1"/>
  <c r="N74" i="19"/>
  <c r="P74" i="19" s="1"/>
  <c r="N73" i="19"/>
  <c r="P73" i="19" s="1"/>
  <c r="N72" i="19"/>
  <c r="P72" i="19" s="1"/>
  <c r="N71" i="19"/>
  <c r="P71" i="19" s="1"/>
  <c r="N70" i="19"/>
  <c r="P70" i="19" s="1"/>
  <c r="N69" i="19"/>
  <c r="P69" i="19" s="1"/>
  <c r="N68" i="19"/>
  <c r="P68" i="19" s="1"/>
  <c r="N67" i="19"/>
  <c r="P67" i="19" s="1"/>
  <c r="N66" i="19"/>
  <c r="P66" i="19" s="1"/>
  <c r="N65" i="19"/>
  <c r="P65" i="19" s="1"/>
  <c r="N64" i="19"/>
  <c r="P64" i="19" s="1"/>
  <c r="N63" i="19"/>
  <c r="P63" i="19" s="1"/>
  <c r="N62" i="19"/>
  <c r="P62" i="19" s="1"/>
  <c r="N61" i="19"/>
  <c r="P61" i="19" s="1"/>
  <c r="N60" i="19"/>
  <c r="P60" i="19" s="1"/>
  <c r="N59" i="19"/>
  <c r="P59" i="19" s="1"/>
  <c r="N58" i="19"/>
  <c r="P58" i="19" s="1"/>
  <c r="N57" i="19"/>
  <c r="P57" i="19" s="1"/>
  <c r="N56" i="19"/>
  <c r="P56" i="19" s="1"/>
  <c r="N55" i="19"/>
  <c r="P55" i="19" s="1"/>
  <c r="N54" i="19"/>
  <c r="P54" i="19" s="1"/>
  <c r="N53" i="19"/>
  <c r="P53" i="19" s="1"/>
  <c r="N52" i="19"/>
  <c r="P52" i="19" s="1"/>
  <c r="K105" i="19"/>
  <c r="G105" i="19"/>
  <c r="H114" i="19"/>
  <c r="F52" i="19"/>
  <c r="H52" i="19" s="1"/>
  <c r="F75" i="19"/>
  <c r="H75" i="19" s="1"/>
  <c r="F76" i="19"/>
  <c r="H76" i="19" s="1"/>
  <c r="F77" i="19"/>
  <c r="H77" i="19" s="1"/>
  <c r="F78" i="19"/>
  <c r="H78" i="19" s="1"/>
  <c r="F79" i="19"/>
  <c r="H79" i="19" s="1"/>
  <c r="F80" i="19"/>
  <c r="H80" i="19" s="1"/>
  <c r="F81" i="19"/>
  <c r="H81" i="19" s="1"/>
  <c r="F82" i="19"/>
  <c r="H82" i="19" s="1"/>
  <c r="F83" i="19"/>
  <c r="H83" i="19" s="1"/>
  <c r="F84" i="19"/>
  <c r="H84" i="19" s="1"/>
  <c r="F85" i="19"/>
  <c r="H85" i="19" s="1"/>
  <c r="F86" i="19"/>
  <c r="H86" i="19" s="1"/>
  <c r="F87" i="19"/>
  <c r="H87" i="19" s="1"/>
  <c r="F88" i="19"/>
  <c r="H88" i="19" s="1"/>
  <c r="F89" i="19"/>
  <c r="H89" i="19" s="1"/>
  <c r="F90" i="19"/>
  <c r="H90" i="19" s="1"/>
  <c r="F91" i="19"/>
  <c r="H91" i="19" s="1"/>
  <c r="F92" i="19"/>
  <c r="H92" i="19" s="1"/>
  <c r="F93" i="19"/>
  <c r="H93" i="19" s="1"/>
  <c r="F94" i="19"/>
  <c r="H94" i="19" s="1"/>
  <c r="F95" i="19"/>
  <c r="H95" i="19" s="1"/>
  <c r="F96" i="19"/>
  <c r="H96" i="19" s="1"/>
  <c r="F97" i="19"/>
  <c r="H97" i="19" s="1"/>
  <c r="F98" i="19"/>
  <c r="H98" i="19" s="1"/>
  <c r="F99" i="19"/>
  <c r="H99" i="19" s="1"/>
  <c r="F100" i="19"/>
  <c r="H100" i="19" s="1"/>
  <c r="F101" i="19"/>
  <c r="H101" i="19" s="1"/>
  <c r="F102" i="19"/>
  <c r="H102" i="19" s="1"/>
  <c r="F103" i="19"/>
  <c r="H103" i="19" s="1"/>
  <c r="F104" i="19"/>
  <c r="H104" i="19" s="1"/>
  <c r="F105" i="19"/>
  <c r="F106" i="19"/>
  <c r="H106" i="19" s="1"/>
  <c r="F107" i="19"/>
  <c r="H107" i="19" s="1"/>
  <c r="F108" i="19"/>
  <c r="H108" i="19" s="1"/>
  <c r="F109" i="19"/>
  <c r="H109" i="19" s="1"/>
  <c r="F110" i="19"/>
  <c r="H110" i="19" s="1"/>
  <c r="F20" i="12"/>
  <c r="F13" i="12"/>
  <c r="F12" i="12"/>
  <c r="F11" i="12"/>
  <c r="F10" i="12"/>
  <c r="F9" i="12"/>
  <c r="F8" i="12"/>
  <c r="F7" i="12"/>
  <c r="F6" i="12"/>
  <c r="C13" i="12"/>
  <c r="C12" i="12"/>
  <c r="C11" i="12"/>
  <c r="C20" i="12"/>
  <c r="P3" i="19"/>
  <c r="C1" i="19"/>
  <c r="N91" i="7"/>
  <c r="N90" i="7" s="1"/>
  <c r="F22" i="31" s="1"/>
  <c r="E90" i="7"/>
  <c r="D90" i="7"/>
  <c r="C90" i="7"/>
  <c r="B90" i="7"/>
  <c r="B37" i="9"/>
  <c r="B36" i="9"/>
  <c r="B35" i="9"/>
  <c r="B34" i="9"/>
  <c r="B33" i="9"/>
  <c r="B32" i="9"/>
  <c r="B31" i="9"/>
  <c r="B30" i="9"/>
  <c r="B29" i="9"/>
  <c r="B28" i="9"/>
  <c r="B27" i="9"/>
  <c r="B26" i="9"/>
  <c r="B25" i="9"/>
  <c r="N373" i="7"/>
  <c r="F50" i="31" s="1"/>
  <c r="E373" i="7"/>
  <c r="D373" i="7"/>
  <c r="C373" i="7"/>
  <c r="B373" i="7"/>
  <c r="F299" i="3"/>
  <c r="H299" i="3" s="1"/>
  <c r="F3" i="18"/>
  <c r="C1" i="18"/>
  <c r="O3" i="9"/>
  <c r="B1" i="9"/>
  <c r="B19" i="9"/>
  <c r="F24" i="3"/>
  <c r="F23" i="3"/>
  <c r="G26" i="3"/>
  <c r="H26" i="3" s="1"/>
  <c r="G27" i="3"/>
  <c r="H27" i="3" s="1"/>
  <c r="G28" i="3"/>
  <c r="H28" i="3" s="1"/>
  <c r="G25" i="3"/>
  <c r="H25" i="3" s="1"/>
  <c r="G23" i="3"/>
  <c r="G20" i="3"/>
  <c r="H20" i="3" s="1"/>
  <c r="G21" i="3"/>
  <c r="H21" i="3" s="1"/>
  <c r="G17" i="3"/>
  <c r="H17" i="3" s="1"/>
  <c r="G15" i="3"/>
  <c r="H15" i="3" s="1"/>
  <c r="G13" i="3"/>
  <c r="H13" i="3" s="1"/>
  <c r="G10" i="3"/>
  <c r="H10" i="3" s="1"/>
  <c r="G12" i="3"/>
  <c r="H12" i="3" s="1"/>
  <c r="G14" i="3"/>
  <c r="H14" i="3" s="1"/>
  <c r="G16" i="3"/>
  <c r="H16" i="3" s="1"/>
  <c r="G18" i="3"/>
  <c r="H18" i="3" s="1"/>
  <c r="G11" i="3"/>
  <c r="H11" i="3" s="1"/>
  <c r="G9" i="3"/>
  <c r="H9" i="3" s="1"/>
  <c r="G19" i="3"/>
  <c r="H19" i="3" s="1"/>
  <c r="G22" i="3"/>
  <c r="H22" i="3" s="1"/>
  <c r="G24" i="3"/>
  <c r="G8" i="3"/>
  <c r="H8" i="3" s="1"/>
  <c r="B17" i="9"/>
  <c r="B16" i="9"/>
  <c r="B15" i="9"/>
  <c r="B14" i="9"/>
  <c r="B13" i="9"/>
  <c r="B12" i="9"/>
  <c r="B11" i="9"/>
  <c r="F106" i="1" l="1"/>
  <c r="F35" i="1"/>
  <c r="J62" i="19"/>
  <c r="L62" i="19" s="1"/>
  <c r="L193" i="19"/>
  <c r="L118" i="19"/>
  <c r="P255" i="19"/>
  <c r="P269" i="19" s="1"/>
  <c r="J158" i="19"/>
  <c r="L158" i="19" s="1"/>
  <c r="J174" i="19"/>
  <c r="L174" i="19" s="1"/>
  <c r="J208" i="19"/>
  <c r="L208" i="19" s="1"/>
  <c r="J210" i="19"/>
  <c r="L210" i="19" s="1"/>
  <c r="J215" i="19"/>
  <c r="L215" i="19" s="1"/>
  <c r="J251" i="19"/>
  <c r="L251" i="19" s="1"/>
  <c r="J258" i="19"/>
  <c r="L258" i="19" s="1"/>
  <c r="J175" i="19"/>
  <c r="L175" i="19" s="1"/>
  <c r="J209" i="19"/>
  <c r="L209" i="19" s="1"/>
  <c r="J221" i="19"/>
  <c r="L221" i="19" s="1"/>
  <c r="J229" i="19"/>
  <c r="L229" i="19" s="1"/>
  <c r="J237" i="19"/>
  <c r="L237" i="19" s="1"/>
  <c r="J253" i="19"/>
  <c r="L253" i="19" s="1"/>
  <c r="J222" i="19"/>
  <c r="L222" i="19" s="1"/>
  <c r="J254" i="19"/>
  <c r="L254" i="19" s="1"/>
  <c r="J247" i="19"/>
  <c r="L247" i="19" s="1"/>
  <c r="J255" i="19"/>
  <c r="L255" i="19" s="1"/>
  <c r="J227" i="19"/>
  <c r="L227" i="19" s="1"/>
  <c r="J236" i="19"/>
  <c r="L236" i="19" s="1"/>
  <c r="J203" i="19"/>
  <c r="L203" i="19" s="1"/>
  <c r="J219" i="19"/>
  <c r="L219" i="19" s="1"/>
  <c r="J230" i="19"/>
  <c r="L230" i="19" s="1"/>
  <c r="J69" i="19"/>
  <c r="L69" i="19" s="1"/>
  <c r="J165" i="19"/>
  <c r="L165" i="19" s="1"/>
  <c r="J245" i="19"/>
  <c r="L245" i="19" s="1"/>
  <c r="J85" i="19"/>
  <c r="L85" i="19" s="1"/>
  <c r="J217" i="19"/>
  <c r="L217" i="19" s="1"/>
  <c r="J72" i="19"/>
  <c r="L72" i="19" s="1"/>
  <c r="J137" i="19"/>
  <c r="L137" i="19" s="1"/>
  <c r="J161" i="19"/>
  <c r="L161" i="19" s="1"/>
  <c r="J177" i="19"/>
  <c r="L177" i="19" s="1"/>
  <c r="J225" i="19"/>
  <c r="L225" i="19" s="1"/>
  <c r="J241" i="19"/>
  <c r="L241" i="19" s="1"/>
  <c r="J256" i="19"/>
  <c r="L256" i="19" s="1"/>
  <c r="J257" i="19"/>
  <c r="L257" i="19" s="1"/>
  <c r="J249" i="19"/>
  <c r="L249" i="19" s="1"/>
  <c r="J240" i="19"/>
  <c r="L240" i="19" s="1"/>
  <c r="J239" i="19"/>
  <c r="L239" i="19" s="1"/>
  <c r="J131" i="19"/>
  <c r="L131" i="19" s="1"/>
  <c r="J155" i="19"/>
  <c r="L155" i="19" s="1"/>
  <c r="J163" i="19"/>
  <c r="L163" i="19" s="1"/>
  <c r="J171" i="19"/>
  <c r="L171" i="19" s="1"/>
  <c r="J178" i="19"/>
  <c r="L178" i="19" s="1"/>
  <c r="J223" i="19"/>
  <c r="L223" i="19" s="1"/>
  <c r="J238" i="19"/>
  <c r="L238" i="19" s="1"/>
  <c r="J54" i="19"/>
  <c r="L54" i="19" s="1"/>
  <c r="J70" i="19"/>
  <c r="L70" i="19" s="1"/>
  <c r="J102" i="19"/>
  <c r="L102" i="19" s="1"/>
  <c r="J110" i="19"/>
  <c r="L110" i="19" s="1"/>
  <c r="J140" i="19"/>
  <c r="L140" i="19" s="1"/>
  <c r="J202" i="19"/>
  <c r="L202" i="19" s="1"/>
  <c r="J214" i="19"/>
  <c r="L214" i="19" s="1"/>
  <c r="J216" i="19"/>
  <c r="L216" i="19" s="1"/>
  <c r="J218" i="19"/>
  <c r="L218" i="19" s="1"/>
  <c r="J231" i="19"/>
  <c r="L231" i="19" s="1"/>
  <c r="J246" i="19"/>
  <c r="L246" i="19" s="1"/>
  <c r="J248" i="19"/>
  <c r="L248" i="19" s="1"/>
  <c r="J250" i="19"/>
  <c r="L250" i="19" s="1"/>
  <c r="H255" i="19"/>
  <c r="H269" i="19" s="1"/>
  <c r="J205" i="19"/>
  <c r="L205" i="19" s="1"/>
  <c r="J220" i="19"/>
  <c r="L220" i="19" s="1"/>
  <c r="J233" i="19"/>
  <c r="L233" i="19" s="1"/>
  <c r="J235" i="19"/>
  <c r="L235" i="19" s="1"/>
  <c r="J252" i="19"/>
  <c r="L252" i="19" s="1"/>
  <c r="J150" i="19"/>
  <c r="L150" i="19" s="1"/>
  <c r="J224" i="19"/>
  <c r="L224" i="19" s="1"/>
  <c r="J226" i="19"/>
  <c r="L226" i="19" s="1"/>
  <c r="J259" i="19"/>
  <c r="L259" i="19" s="1"/>
  <c r="J144" i="19"/>
  <c r="L144" i="19" s="1"/>
  <c r="J183" i="19"/>
  <c r="L183" i="19" s="1"/>
  <c r="J211" i="19"/>
  <c r="L211" i="19" s="1"/>
  <c r="J228" i="19"/>
  <c r="L228" i="19" s="1"/>
  <c r="J243" i="19"/>
  <c r="L243" i="19" s="1"/>
  <c r="J83" i="19"/>
  <c r="L83" i="19" s="1"/>
  <c r="J129" i="19"/>
  <c r="L129" i="19" s="1"/>
  <c r="J145" i="19"/>
  <c r="L145" i="19" s="1"/>
  <c r="J153" i="19"/>
  <c r="L153" i="19" s="1"/>
  <c r="J263" i="19"/>
  <c r="L263" i="19" s="1"/>
  <c r="J56" i="19"/>
  <c r="L56" i="19" s="1"/>
  <c r="J64" i="19"/>
  <c r="L64" i="19" s="1"/>
  <c r="J80" i="19"/>
  <c r="L80" i="19" s="1"/>
  <c r="J88" i="19"/>
  <c r="L88" i="19" s="1"/>
  <c r="J104" i="19"/>
  <c r="L104" i="19" s="1"/>
  <c r="J139" i="19"/>
  <c r="L139" i="19" s="1"/>
  <c r="J148" i="19"/>
  <c r="L148" i="19" s="1"/>
  <c r="J156" i="19"/>
  <c r="L156" i="19" s="1"/>
  <c r="J169" i="19"/>
  <c r="L169" i="19" s="1"/>
  <c r="J185" i="19"/>
  <c r="L185" i="19" s="1"/>
  <c r="J244" i="19"/>
  <c r="L244" i="19" s="1"/>
  <c r="J58" i="19"/>
  <c r="L58" i="19" s="1"/>
  <c r="J73" i="19"/>
  <c r="L73" i="19" s="1"/>
  <c r="J82" i="19"/>
  <c r="L82" i="19" s="1"/>
  <c r="J89" i="19"/>
  <c r="L89" i="19" s="1"/>
  <c r="J97" i="19"/>
  <c r="L97" i="19" s="1"/>
  <c r="J106" i="19"/>
  <c r="L106" i="19" s="1"/>
  <c r="J142" i="19"/>
  <c r="L142" i="19" s="1"/>
  <c r="J172" i="19"/>
  <c r="L172" i="19" s="1"/>
  <c r="J143" i="19"/>
  <c r="L143" i="19" s="1"/>
  <c r="H180" i="19"/>
  <c r="H195" i="19" s="1"/>
  <c r="J173" i="19"/>
  <c r="L173" i="19" s="1"/>
  <c r="P105" i="19"/>
  <c r="P120" i="19" s="1"/>
  <c r="J61" i="19"/>
  <c r="L61" i="19" s="1"/>
  <c r="J77" i="19"/>
  <c r="L77" i="19" s="1"/>
  <c r="J93" i="19"/>
  <c r="L93" i="19" s="1"/>
  <c r="J109" i="19"/>
  <c r="L109" i="19" s="1"/>
  <c r="J167" i="19"/>
  <c r="L167" i="19" s="1"/>
  <c r="J176" i="19"/>
  <c r="L176" i="19" s="1"/>
  <c r="J180" i="19"/>
  <c r="L180" i="19" s="1"/>
  <c r="J157" i="19"/>
  <c r="L157" i="19" s="1"/>
  <c r="J151" i="19"/>
  <c r="L151" i="19" s="1"/>
  <c r="J146" i="19"/>
  <c r="L146" i="19" s="1"/>
  <c r="J135" i="19"/>
  <c r="L135" i="19" s="1"/>
  <c r="J134" i="19"/>
  <c r="L134" i="19" s="1"/>
  <c r="J152" i="19"/>
  <c r="L152" i="19" s="1"/>
  <c r="J154" i="19"/>
  <c r="L154" i="19" s="1"/>
  <c r="J59" i="19"/>
  <c r="L59" i="19" s="1"/>
  <c r="J67" i="19"/>
  <c r="L67" i="19" s="1"/>
  <c r="J75" i="19"/>
  <c r="L75" i="19" s="1"/>
  <c r="J91" i="19"/>
  <c r="L91" i="19" s="1"/>
  <c r="J99" i="19"/>
  <c r="L99" i="19" s="1"/>
  <c r="J159" i="19"/>
  <c r="L159" i="19" s="1"/>
  <c r="P180" i="19"/>
  <c r="P195" i="19" s="1"/>
  <c r="J103" i="19"/>
  <c r="L103" i="19" s="1"/>
  <c r="J68" i="19"/>
  <c r="L68" i="19" s="1"/>
  <c r="J84" i="19"/>
  <c r="L84" i="19" s="1"/>
  <c r="J100" i="19"/>
  <c r="L100" i="19" s="1"/>
  <c r="J136" i="19"/>
  <c r="L136" i="19" s="1"/>
  <c r="J138" i="19"/>
  <c r="L138" i="19" s="1"/>
  <c r="J166" i="19"/>
  <c r="L166" i="19" s="1"/>
  <c r="J168" i="19"/>
  <c r="L168" i="19" s="1"/>
  <c r="J170" i="19"/>
  <c r="L170" i="19" s="1"/>
  <c r="J63" i="19"/>
  <c r="L63" i="19" s="1"/>
  <c r="J132" i="19"/>
  <c r="L132" i="19" s="1"/>
  <c r="J147" i="19"/>
  <c r="L147" i="19" s="1"/>
  <c r="J149" i="19"/>
  <c r="L149" i="19" s="1"/>
  <c r="J164" i="19"/>
  <c r="L164" i="19" s="1"/>
  <c r="J179" i="19"/>
  <c r="L179" i="19" s="1"/>
  <c r="J181" i="19"/>
  <c r="L181" i="19" s="1"/>
  <c r="J184" i="19"/>
  <c r="L184" i="19" s="1"/>
  <c r="J79" i="19"/>
  <c r="L79" i="19" s="1"/>
  <c r="J87" i="19"/>
  <c r="L87" i="19" s="1"/>
  <c r="J95" i="19"/>
  <c r="L95" i="19" s="1"/>
  <c r="J130" i="19"/>
  <c r="L130" i="19" s="1"/>
  <c r="J160" i="19"/>
  <c r="L160" i="19" s="1"/>
  <c r="J162" i="19"/>
  <c r="L162" i="19" s="1"/>
  <c r="J60" i="19"/>
  <c r="L60" i="19" s="1"/>
  <c r="J108" i="19"/>
  <c r="L108" i="19" s="1"/>
  <c r="J78" i="19"/>
  <c r="L78" i="19" s="1"/>
  <c r="J86" i="19"/>
  <c r="L86" i="19" s="1"/>
  <c r="J94" i="19"/>
  <c r="L94" i="19" s="1"/>
  <c r="J101" i="19"/>
  <c r="L101" i="19" s="1"/>
  <c r="J182" i="19"/>
  <c r="L182" i="19" s="1"/>
  <c r="J53" i="19"/>
  <c r="L53" i="19" s="1"/>
  <c r="J74" i="19"/>
  <c r="L74" i="19" s="1"/>
  <c r="J98" i="19"/>
  <c r="L98" i="19" s="1"/>
  <c r="J71" i="19"/>
  <c r="L71" i="19" s="1"/>
  <c r="J55" i="19"/>
  <c r="L55" i="19" s="1"/>
  <c r="J57" i="19"/>
  <c r="L57" i="19" s="1"/>
  <c r="J65" i="19"/>
  <c r="L65" i="19" s="1"/>
  <c r="J81" i="19"/>
  <c r="L81" i="19" s="1"/>
  <c r="J96" i="19"/>
  <c r="L96" i="19" s="1"/>
  <c r="J76" i="19"/>
  <c r="L76" i="19" s="1"/>
  <c r="J128" i="19"/>
  <c r="L128" i="19" s="1"/>
  <c r="J107" i="19"/>
  <c r="L107" i="19" s="1"/>
  <c r="J105" i="19"/>
  <c r="L105" i="19" s="1"/>
  <c r="J92" i="19"/>
  <c r="L92" i="19" s="1"/>
  <c r="J90" i="19"/>
  <c r="L90" i="19" s="1"/>
  <c r="J66" i="19"/>
  <c r="L66" i="19" s="1"/>
  <c r="H105" i="19"/>
  <c r="H24" i="3"/>
  <c r="H23" i="3"/>
  <c r="H82" i="3"/>
  <c r="E79" i="3"/>
  <c r="D79" i="3"/>
  <c r="C79" i="3"/>
  <c r="B79" i="3"/>
  <c r="N102" i="7"/>
  <c r="N101" i="7" s="1"/>
  <c r="F60" i="31" s="1"/>
  <c r="E101" i="7"/>
  <c r="D101" i="7"/>
  <c r="C101" i="7"/>
  <c r="B101" i="7"/>
  <c r="N53" i="7"/>
  <c r="N50" i="7"/>
  <c r="F314" i="3"/>
  <c r="H314" i="3" s="1"/>
  <c r="E313" i="3"/>
  <c r="D313" i="3"/>
  <c r="C313" i="3"/>
  <c r="B313" i="3"/>
  <c r="H305" i="3"/>
  <c r="L269" i="19" l="1"/>
  <c r="L195" i="19"/>
  <c r="L120" i="19"/>
  <c r="H7" i="3"/>
  <c r="H81" i="3"/>
  <c r="H80" i="3"/>
  <c r="F315" i="3"/>
  <c r="H315" i="3" s="1"/>
  <c r="H313" i="3" s="1"/>
  <c r="H79" i="3" l="1"/>
  <c r="H310" i="3"/>
  <c r="N98" i="7"/>
  <c r="F64" i="31" s="1"/>
  <c r="F72" i="3"/>
  <c r="G72" i="3"/>
  <c r="F71" i="3"/>
  <c r="G71" i="3"/>
  <c r="F73" i="3"/>
  <c r="H73" i="3" s="1"/>
  <c r="G76" i="3"/>
  <c r="H76" i="3" s="1"/>
  <c r="G75" i="3"/>
  <c r="H75" i="3" s="1"/>
  <c r="G74" i="3"/>
  <c r="H74" i="3" s="1"/>
  <c r="E98" i="7"/>
  <c r="D98" i="7"/>
  <c r="C98" i="7"/>
  <c r="B98" i="7"/>
  <c r="E70" i="3"/>
  <c r="D70" i="3"/>
  <c r="C70" i="3"/>
  <c r="B70" i="3"/>
  <c r="H252" i="3"/>
  <c r="H251" i="3"/>
  <c r="H250" i="3"/>
  <c r="H249" i="3"/>
  <c r="E248" i="3"/>
  <c r="D248" i="3"/>
  <c r="C248" i="3"/>
  <c r="B248" i="3"/>
  <c r="C173" i="7"/>
  <c r="B173" i="7"/>
  <c r="E173" i="7"/>
  <c r="D173" i="7"/>
  <c r="B1" i="5"/>
  <c r="B1" i="6"/>
  <c r="E3" i="6"/>
  <c r="E3" i="5"/>
  <c r="I3" i="25"/>
  <c r="J3" i="4"/>
  <c r="H3" i="3"/>
  <c r="N3" i="7"/>
  <c r="F40" i="1" l="1"/>
  <c r="F41" i="1"/>
  <c r="H71" i="3"/>
  <c r="H72" i="3"/>
  <c r="H248" i="3"/>
  <c r="N173" i="7"/>
  <c r="F27" i="31" s="1"/>
  <c r="Q20" i="12"/>
  <c r="P20" i="12"/>
  <c r="K321" i="7" s="1"/>
  <c r="O20" i="12"/>
  <c r="D20" i="12"/>
  <c r="E20" i="12" s="1"/>
  <c r="Q19" i="12"/>
  <c r="P19" i="12"/>
  <c r="K320" i="7" s="1"/>
  <c r="O19" i="12"/>
  <c r="K312" i="7" s="1"/>
  <c r="F19" i="12"/>
  <c r="C19" i="12"/>
  <c r="D19" i="12" s="1"/>
  <c r="E19" i="12" s="1"/>
  <c r="Q14" i="12"/>
  <c r="K205" i="7" s="1"/>
  <c r="P14" i="12"/>
  <c r="K304" i="7" s="1"/>
  <c r="N304" i="7" s="1"/>
  <c r="O14" i="12"/>
  <c r="K281" i="7" s="1"/>
  <c r="F14" i="12"/>
  <c r="C14" i="12"/>
  <c r="D14" i="12" s="1"/>
  <c r="E14" i="12" s="1"/>
  <c r="Q13" i="12"/>
  <c r="K204" i="7" s="1"/>
  <c r="P13" i="12"/>
  <c r="K292" i="7" s="1"/>
  <c r="O13" i="12"/>
  <c r="D13" i="12"/>
  <c r="E13" i="12" s="1"/>
  <c r="Q12" i="12"/>
  <c r="K203" i="7" s="1"/>
  <c r="P12" i="12"/>
  <c r="K303" i="7" s="1"/>
  <c r="N303" i="7" s="1"/>
  <c r="O12" i="12"/>
  <c r="D12" i="12"/>
  <c r="E12" i="12" s="1"/>
  <c r="Q11" i="12"/>
  <c r="K202" i="7" s="1"/>
  <c r="P11" i="12"/>
  <c r="K302" i="7" s="1"/>
  <c r="N302" i="7" s="1"/>
  <c r="O11" i="12"/>
  <c r="D11" i="12"/>
  <c r="E11" i="12" s="1"/>
  <c r="Q10" i="12"/>
  <c r="K201" i="7" s="1"/>
  <c r="P10" i="12"/>
  <c r="K291" i="7" s="1"/>
  <c r="O10" i="12"/>
  <c r="C10" i="12"/>
  <c r="D10" i="12" s="1"/>
  <c r="E10" i="12" s="1"/>
  <c r="Q9" i="12"/>
  <c r="K200" i="7" s="1"/>
  <c r="P9" i="12"/>
  <c r="K290" i="7" s="1"/>
  <c r="O9" i="12"/>
  <c r="K271" i="7" s="1"/>
  <c r="C9" i="12"/>
  <c r="D9" i="12" s="1"/>
  <c r="E9" i="12" s="1"/>
  <c r="Q8" i="12"/>
  <c r="K199" i="7" s="1"/>
  <c r="P8" i="12"/>
  <c r="K301" i="7" s="1"/>
  <c r="O8" i="12"/>
  <c r="K280" i="7" s="1"/>
  <c r="C8" i="12"/>
  <c r="D8" i="12" s="1"/>
  <c r="E8" i="12" s="1"/>
  <c r="Q7" i="12"/>
  <c r="K198" i="7" s="1"/>
  <c r="P7" i="12"/>
  <c r="K289" i="7" s="1"/>
  <c r="O7" i="12"/>
  <c r="C7" i="12"/>
  <c r="D7" i="12" s="1"/>
  <c r="E7" i="12" s="1"/>
  <c r="Q6" i="12"/>
  <c r="K197" i="7" s="1"/>
  <c r="K210" i="7" s="1"/>
  <c r="K223" i="7" s="1"/>
  <c r="K236" i="7" s="1"/>
  <c r="P6" i="12"/>
  <c r="K300" i="7" s="1"/>
  <c r="N300" i="7" s="1"/>
  <c r="O6" i="12"/>
  <c r="K279" i="7" s="1"/>
  <c r="C6" i="12"/>
  <c r="D6" i="12" s="1"/>
  <c r="E6" i="12" s="1"/>
  <c r="K218" i="7" l="1"/>
  <c r="K231" i="7" s="1"/>
  <c r="K244" i="7" s="1"/>
  <c r="K252" i="7" s="1"/>
  <c r="N252" i="7" s="1"/>
  <c r="N205" i="7"/>
  <c r="M360" i="7"/>
  <c r="N360" i="7" s="1"/>
  <c r="K207" i="7"/>
  <c r="K211" i="7"/>
  <c r="K224" i="7" s="1"/>
  <c r="K237" i="7" s="1"/>
  <c r="N198" i="7"/>
  <c r="K213" i="7"/>
  <c r="K226" i="7" s="1"/>
  <c r="K239" i="7" s="1"/>
  <c r="N200" i="7"/>
  <c r="K215" i="7"/>
  <c r="K228" i="7" s="1"/>
  <c r="K241" i="7" s="1"/>
  <c r="N202" i="7"/>
  <c r="K217" i="7"/>
  <c r="K230" i="7" s="1"/>
  <c r="K243" i="7" s="1"/>
  <c r="N204" i="7"/>
  <c r="M359" i="7"/>
  <c r="N359" i="7" s="1"/>
  <c r="N358" i="7" s="1"/>
  <c r="K206" i="7"/>
  <c r="K214" i="7"/>
  <c r="K227" i="7" s="1"/>
  <c r="K240" i="7" s="1"/>
  <c r="N201" i="7"/>
  <c r="K216" i="7"/>
  <c r="K229" i="7" s="1"/>
  <c r="K242" i="7" s="1"/>
  <c r="N203" i="7"/>
  <c r="K212" i="7"/>
  <c r="K225" i="7" s="1"/>
  <c r="K238" i="7" s="1"/>
  <c r="N199" i="7"/>
  <c r="N301" i="7"/>
  <c r="N299" i="7" s="1"/>
  <c r="F13" i="31" s="1"/>
  <c r="F65" i="1"/>
  <c r="H70" i="3"/>
  <c r="C1" i="25"/>
  <c r="F7" i="25"/>
  <c r="G298" i="3" s="1"/>
  <c r="K219" i="7" l="1"/>
  <c r="K232" i="7" s="1"/>
  <c r="K245" i="7" s="1"/>
  <c r="K253" i="7" s="1"/>
  <c r="N253" i="7" s="1"/>
  <c r="N206" i="7"/>
  <c r="F83" i="31"/>
  <c r="F100" i="1"/>
  <c r="F363" i="7"/>
  <c r="N363" i="7" s="1"/>
  <c r="N362" i="7" s="1"/>
  <c r="K220" i="7"/>
  <c r="K233" i="7" s="1"/>
  <c r="K246" i="7" s="1"/>
  <c r="K254" i="7" s="1"/>
  <c r="N254" i="7" s="1"/>
  <c r="N207" i="7"/>
  <c r="K308" i="7"/>
  <c r="N308" i="7" s="1"/>
  <c r="N307" i="7" s="1"/>
  <c r="H298" i="3"/>
  <c r="H297" i="3" s="1"/>
  <c r="E297" i="3"/>
  <c r="D297" i="3"/>
  <c r="C297" i="3"/>
  <c r="B297" i="3"/>
  <c r="E251" i="7"/>
  <c r="D251" i="7"/>
  <c r="C251" i="7"/>
  <c r="B251" i="7"/>
  <c r="K249" i="7" l="1"/>
  <c r="F101" i="1"/>
  <c r="F76" i="31"/>
  <c r="F11" i="31"/>
  <c r="F92" i="1"/>
  <c r="N251" i="7"/>
  <c r="F72" i="31" s="1"/>
  <c r="H112" i="19"/>
  <c r="H113" i="19"/>
  <c r="H116" i="19"/>
  <c r="H117" i="19"/>
  <c r="H115" i="19"/>
  <c r="H111" i="19"/>
  <c r="N96" i="7"/>
  <c r="N56" i="7"/>
  <c r="K261" i="7" l="1"/>
  <c r="K258" i="7"/>
  <c r="K264" i="7"/>
  <c r="N264" i="7" s="1"/>
  <c r="N263" i="7" s="1"/>
  <c r="F26" i="31" s="1"/>
  <c r="K267" i="7"/>
  <c r="N267" i="7" s="1"/>
  <c r="N266" i="7" s="1"/>
  <c r="F76" i="1"/>
  <c r="N237" i="7"/>
  <c r="N238" i="7"/>
  <c r="N239" i="7"/>
  <c r="N240" i="7"/>
  <c r="N241" i="7"/>
  <c r="N242" i="7"/>
  <c r="N243" i="7"/>
  <c r="N244" i="7"/>
  <c r="N245" i="7"/>
  <c r="N246" i="7"/>
  <c r="N236" i="7"/>
  <c r="D372" i="7"/>
  <c r="F453" i="3"/>
  <c r="F454" i="3" s="1"/>
  <c r="H454" i="3" s="1"/>
  <c r="H452" i="3"/>
  <c r="H451" i="3"/>
  <c r="H450" i="3"/>
  <c r="H449" i="3"/>
  <c r="E448" i="3"/>
  <c r="D448" i="3"/>
  <c r="C448" i="3"/>
  <c r="B448" i="3"/>
  <c r="F429" i="3"/>
  <c r="F430" i="3" s="1"/>
  <c r="H430" i="3" s="1"/>
  <c r="H428" i="3"/>
  <c r="H427" i="3"/>
  <c r="H426" i="3"/>
  <c r="H425" i="3"/>
  <c r="E424" i="3"/>
  <c r="D424" i="3"/>
  <c r="C424" i="3"/>
  <c r="B424" i="3"/>
  <c r="F405" i="3"/>
  <c r="F406" i="3" s="1"/>
  <c r="H406" i="3" s="1"/>
  <c r="H404" i="3"/>
  <c r="H403" i="3"/>
  <c r="H402" i="3"/>
  <c r="H401" i="3"/>
  <c r="E400" i="3"/>
  <c r="C400" i="3"/>
  <c r="B400" i="3"/>
  <c r="F381" i="3"/>
  <c r="F382" i="3" s="1"/>
  <c r="H382" i="3" s="1"/>
  <c r="H380" i="3"/>
  <c r="H379" i="3"/>
  <c r="H378" i="3"/>
  <c r="H377" i="3"/>
  <c r="E376" i="3"/>
  <c r="C376" i="3"/>
  <c r="B376" i="3"/>
  <c r="F357" i="3"/>
  <c r="F358" i="3" s="1"/>
  <c r="H358" i="3" s="1"/>
  <c r="H356" i="3"/>
  <c r="H355" i="3"/>
  <c r="H354" i="3"/>
  <c r="H353" i="3"/>
  <c r="E352" i="3"/>
  <c r="C352" i="3"/>
  <c r="B352" i="3"/>
  <c r="H334" i="3"/>
  <c r="H333" i="3"/>
  <c r="H332" i="3"/>
  <c r="H331" i="3"/>
  <c r="H330" i="3"/>
  <c r="H329" i="3"/>
  <c r="E328" i="3"/>
  <c r="C328" i="3"/>
  <c r="B328" i="3"/>
  <c r="D327" i="3"/>
  <c r="N321" i="7"/>
  <c r="N320" i="7"/>
  <c r="N312" i="7"/>
  <c r="N311" i="7" s="1"/>
  <c r="F77" i="31" s="1"/>
  <c r="N292" i="7"/>
  <c r="N291" i="7"/>
  <c r="N290" i="7"/>
  <c r="N289" i="7"/>
  <c r="N271" i="7"/>
  <c r="N270" i="7" s="1"/>
  <c r="F81" i="31" s="1"/>
  <c r="E278" i="7"/>
  <c r="C278" i="7"/>
  <c r="B278" i="7"/>
  <c r="N280" i="7"/>
  <c r="N281" i="7"/>
  <c r="N279" i="7"/>
  <c r="E319" i="7"/>
  <c r="D319" i="7"/>
  <c r="C319" i="7"/>
  <c r="B319" i="7"/>
  <c r="E311" i="7"/>
  <c r="D311" i="7"/>
  <c r="C311" i="7"/>
  <c r="B311" i="7"/>
  <c r="E299" i="7"/>
  <c r="C299" i="7"/>
  <c r="B299" i="7"/>
  <c r="E288" i="7"/>
  <c r="C288" i="7"/>
  <c r="B288" i="7"/>
  <c r="E270" i="7"/>
  <c r="C270" i="7"/>
  <c r="B270" i="7"/>
  <c r="D269" i="7"/>
  <c r="H309" i="3"/>
  <c r="H308" i="3" s="1"/>
  <c r="E308" i="3"/>
  <c r="D308" i="3"/>
  <c r="C308" i="3"/>
  <c r="B308" i="3"/>
  <c r="H304" i="3"/>
  <c r="H303" i="3" s="1"/>
  <c r="E303" i="3"/>
  <c r="D303" i="3"/>
  <c r="C303" i="3"/>
  <c r="B303" i="3"/>
  <c r="D302" i="3"/>
  <c r="H281" i="3"/>
  <c r="F294" i="3"/>
  <c r="H294" i="3" s="1"/>
  <c r="H293" i="3"/>
  <c r="H292" i="3"/>
  <c r="H291" i="3"/>
  <c r="H290" i="3"/>
  <c r="H289" i="3"/>
  <c r="E288" i="3"/>
  <c r="D288" i="3"/>
  <c r="C288" i="3"/>
  <c r="B288" i="3"/>
  <c r="H285" i="3"/>
  <c r="H284" i="3"/>
  <c r="H283" i="3"/>
  <c r="H282" i="3"/>
  <c r="H280" i="3"/>
  <c r="E279" i="3"/>
  <c r="D279" i="3"/>
  <c r="C279" i="3"/>
  <c r="B279" i="3"/>
  <c r="E260" i="7"/>
  <c r="D260" i="7"/>
  <c r="C260" i="7"/>
  <c r="B260" i="7"/>
  <c r="N55" i="7"/>
  <c r="F43" i="31" s="1"/>
  <c r="C55" i="7"/>
  <c r="B55" i="7"/>
  <c r="N52" i="7"/>
  <c r="F42" i="31" s="1"/>
  <c r="C52" i="7"/>
  <c r="B52" i="7"/>
  <c r="N49" i="7"/>
  <c r="F54" i="31" s="1"/>
  <c r="C49" i="7"/>
  <c r="B49" i="7"/>
  <c r="E55" i="7"/>
  <c r="D55" i="7"/>
  <c r="E52" i="7"/>
  <c r="D52" i="7"/>
  <c r="E49" i="7"/>
  <c r="D49" i="7"/>
  <c r="D299" i="7"/>
  <c r="D288" i="7"/>
  <c r="D278" i="7"/>
  <c r="D270" i="7"/>
  <c r="E257" i="7"/>
  <c r="D257" i="7"/>
  <c r="C257" i="7"/>
  <c r="B257" i="7"/>
  <c r="D256" i="7"/>
  <c r="E248" i="7"/>
  <c r="D248" i="7"/>
  <c r="C248" i="7"/>
  <c r="B248" i="7"/>
  <c r="E235" i="7"/>
  <c r="D235" i="7"/>
  <c r="C235" i="7"/>
  <c r="B235" i="7"/>
  <c r="N233" i="7"/>
  <c r="N232" i="7"/>
  <c r="N231" i="7"/>
  <c r="N230" i="7"/>
  <c r="N229" i="7"/>
  <c r="N228" i="7"/>
  <c r="N227" i="7"/>
  <c r="N226" i="7"/>
  <c r="N225" i="7"/>
  <c r="N224" i="7"/>
  <c r="N223" i="7"/>
  <c r="E222" i="7"/>
  <c r="D222" i="7"/>
  <c r="C222" i="7"/>
  <c r="B222" i="7"/>
  <c r="H276" i="3"/>
  <c r="H275" i="3"/>
  <c r="E274" i="3"/>
  <c r="D274" i="3"/>
  <c r="C274" i="3"/>
  <c r="B274" i="3"/>
  <c r="H271" i="3"/>
  <c r="H270" i="3"/>
  <c r="H269" i="3"/>
  <c r="E268" i="3"/>
  <c r="D268" i="3"/>
  <c r="C268" i="3"/>
  <c r="B268" i="3"/>
  <c r="N220" i="7"/>
  <c r="N219" i="7"/>
  <c r="N218" i="7"/>
  <c r="N217" i="7"/>
  <c r="N216" i="7"/>
  <c r="N215" i="7"/>
  <c r="N214" i="7"/>
  <c r="N213" i="7"/>
  <c r="N212" i="7"/>
  <c r="N211" i="7"/>
  <c r="N210" i="7"/>
  <c r="E209" i="7"/>
  <c r="D209" i="7"/>
  <c r="C209" i="7"/>
  <c r="B209" i="7"/>
  <c r="H259" i="3"/>
  <c r="H260" i="3"/>
  <c r="H261" i="3"/>
  <c r="H262" i="3"/>
  <c r="H263" i="3"/>
  <c r="H264" i="3"/>
  <c r="H265" i="3"/>
  <c r="H258" i="3"/>
  <c r="E257" i="3"/>
  <c r="D257" i="3"/>
  <c r="C257" i="3"/>
  <c r="B257" i="3"/>
  <c r="D256" i="3"/>
  <c r="D255" i="3"/>
  <c r="N197" i="7"/>
  <c r="E196" i="7"/>
  <c r="D196" i="7"/>
  <c r="C196" i="7"/>
  <c r="B196" i="7"/>
  <c r="D195" i="7"/>
  <c r="D194" i="7"/>
  <c r="D159" i="7"/>
  <c r="D104" i="7"/>
  <c r="D94" i="7"/>
  <c r="D93" i="7"/>
  <c r="D65" i="7"/>
  <c r="D11" i="7"/>
  <c r="D7" i="7"/>
  <c r="H245" i="3"/>
  <c r="H243" i="3"/>
  <c r="E242" i="3"/>
  <c r="D242" i="3"/>
  <c r="C242" i="3"/>
  <c r="B242" i="3"/>
  <c r="D241" i="3"/>
  <c r="B160" i="7"/>
  <c r="C160" i="7"/>
  <c r="E160" i="7"/>
  <c r="D160" i="7"/>
  <c r="H209" i="3"/>
  <c r="H208" i="3"/>
  <c r="H207" i="3"/>
  <c r="H206" i="3"/>
  <c r="H205" i="3"/>
  <c r="H204" i="3"/>
  <c r="H203" i="3"/>
  <c r="C202" i="3"/>
  <c r="B202" i="3"/>
  <c r="H175" i="3"/>
  <c r="H176" i="3"/>
  <c r="H177" i="3"/>
  <c r="H178" i="3"/>
  <c r="H179" i="3"/>
  <c r="H174" i="3"/>
  <c r="H173" i="3"/>
  <c r="C172" i="3"/>
  <c r="B172" i="3"/>
  <c r="C147" i="7"/>
  <c r="B147" i="7"/>
  <c r="E147" i="7"/>
  <c r="D147" i="7"/>
  <c r="C135" i="7"/>
  <c r="B135" i="7"/>
  <c r="E135" i="7"/>
  <c r="D135" i="7"/>
  <c r="C123" i="7"/>
  <c r="B123" i="7"/>
  <c r="C117" i="7"/>
  <c r="B117" i="7"/>
  <c r="F82" i="1" l="1"/>
  <c r="F25" i="31"/>
  <c r="N288" i="7"/>
  <c r="N278" i="7"/>
  <c r="F23" i="1"/>
  <c r="K316" i="7"/>
  <c r="N316" i="7" s="1"/>
  <c r="N315" i="7" s="1"/>
  <c r="F75" i="31" s="1"/>
  <c r="N319" i="7"/>
  <c r="F70" i="31" s="1"/>
  <c r="N235" i="7"/>
  <c r="F6" i="31" s="1"/>
  <c r="N258" i="7"/>
  <c r="N257" i="7" s="1"/>
  <c r="F12" i="31" s="1"/>
  <c r="N249" i="7"/>
  <c r="N248" i="7" s="1"/>
  <c r="F19" i="31" s="1"/>
  <c r="D328" i="3"/>
  <c r="D352" i="3"/>
  <c r="D376" i="3"/>
  <c r="D400" i="3"/>
  <c r="H453" i="3"/>
  <c r="H448" i="3" s="1"/>
  <c r="H429" i="3"/>
  <c r="H424" i="3" s="1"/>
  <c r="H405" i="3"/>
  <c r="H400" i="3" s="1"/>
  <c r="H381" i="3"/>
  <c r="H376" i="3" s="1"/>
  <c r="H357" i="3"/>
  <c r="H352" i="3" s="1"/>
  <c r="H328" i="3"/>
  <c r="H288" i="3"/>
  <c r="H279" i="3"/>
  <c r="N222" i="7"/>
  <c r="F15" i="31" s="1"/>
  <c r="H274" i="3"/>
  <c r="N209" i="7"/>
  <c r="F14" i="31" s="1"/>
  <c r="H268" i="3"/>
  <c r="H257" i="3"/>
  <c r="N196" i="7"/>
  <c r="F7" i="31" s="1"/>
  <c r="F66" i="1"/>
  <c r="H242" i="3"/>
  <c r="H172" i="3"/>
  <c r="F64" i="1"/>
  <c r="E202" i="3"/>
  <c r="D202" i="3"/>
  <c r="D172" i="3"/>
  <c r="E172" i="3"/>
  <c r="H202" i="3"/>
  <c r="F10" i="31" l="1"/>
  <c r="K285" i="7"/>
  <c r="N285" i="7" s="1"/>
  <c r="N284" i="7" s="1"/>
  <c r="F9" i="31" s="1"/>
  <c r="F34" i="31"/>
  <c r="K296" i="7"/>
  <c r="N296" i="7" s="1"/>
  <c r="N295" i="7" s="1"/>
  <c r="F31" i="31" s="1"/>
  <c r="F72" i="1"/>
  <c r="F79" i="1"/>
  <c r="K325" i="7"/>
  <c r="N325" i="7" s="1"/>
  <c r="N324" i="7" s="1"/>
  <c r="F69" i="31" s="1"/>
  <c r="F73" i="1"/>
  <c r="F74" i="1"/>
  <c r="F94" i="1"/>
  <c r="F71" i="1"/>
  <c r="F88" i="1"/>
  <c r="F85" i="1"/>
  <c r="K275" i="7"/>
  <c r="N275" i="7" s="1"/>
  <c r="N274" i="7" s="1"/>
  <c r="F79" i="31" s="1"/>
  <c r="F81" i="1"/>
  <c r="N261" i="7"/>
  <c r="N260" i="7" s="1"/>
  <c r="F8" i="31" s="1"/>
  <c r="F87" i="1"/>
  <c r="F89" i="1"/>
  <c r="F90" i="1" l="1"/>
  <c r="F96" i="1"/>
  <c r="F86" i="1"/>
  <c r="F80" i="1"/>
  <c r="F91" i="1"/>
  <c r="F93" i="1" l="1"/>
  <c r="F95" i="1" l="1"/>
  <c r="E123" i="7" l="1"/>
  <c r="D123" i="7"/>
  <c r="E117" i="7"/>
  <c r="D117" i="7"/>
  <c r="E129" i="7"/>
  <c r="D129" i="7"/>
  <c r="C129" i="7"/>
  <c r="B129" i="7"/>
  <c r="D84" i="3"/>
  <c r="D489" i="3"/>
  <c r="C111" i="7" l="1"/>
  <c r="B111" i="7"/>
  <c r="E111" i="7"/>
  <c r="D111" i="7"/>
  <c r="C105" i="7"/>
  <c r="B105" i="7"/>
  <c r="E95" i="7"/>
  <c r="D95" i="7"/>
  <c r="C95" i="7"/>
  <c r="B95" i="7"/>
  <c r="E105" i="7"/>
  <c r="D105" i="7"/>
  <c r="D64" i="3"/>
  <c r="D63" i="3"/>
  <c r="N79" i="7"/>
  <c r="N76" i="7"/>
  <c r="N73" i="7"/>
  <c r="N43" i="7"/>
  <c r="N44" i="7"/>
  <c r="N42" i="7"/>
  <c r="N88" i="7"/>
  <c r="N87" i="7"/>
  <c r="C86" i="7"/>
  <c r="B86" i="7"/>
  <c r="E86" i="7"/>
  <c r="D86" i="7"/>
  <c r="H67" i="3"/>
  <c r="H66" i="3"/>
  <c r="E65" i="3"/>
  <c r="D65" i="3"/>
  <c r="C65" i="3"/>
  <c r="B65" i="3"/>
  <c r="G60" i="3"/>
  <c r="H60" i="3" s="1"/>
  <c r="G59" i="3"/>
  <c r="H59" i="3" s="1"/>
  <c r="N84" i="7"/>
  <c r="N83" i="7"/>
  <c r="N82" i="7"/>
  <c r="E81" i="7"/>
  <c r="D81" i="7"/>
  <c r="C81" i="7"/>
  <c r="B81" i="7"/>
  <c r="C78" i="7"/>
  <c r="B78" i="7"/>
  <c r="C75" i="7"/>
  <c r="B75" i="7"/>
  <c r="C72" i="7"/>
  <c r="B72" i="7"/>
  <c r="E69" i="7"/>
  <c r="D69" i="7"/>
  <c r="C69" i="7"/>
  <c r="B69" i="7"/>
  <c r="E66" i="7"/>
  <c r="D66" i="7"/>
  <c r="C66" i="7"/>
  <c r="B66" i="7"/>
  <c r="E62" i="7"/>
  <c r="C62" i="7"/>
  <c r="B62" i="7"/>
  <c r="E58" i="7"/>
  <c r="C58" i="7"/>
  <c r="B58" i="7"/>
  <c r="C46" i="7"/>
  <c r="B46" i="7"/>
  <c r="C41" i="7"/>
  <c r="B41" i="7"/>
  <c r="C36" i="7"/>
  <c r="B36" i="7"/>
  <c r="C33" i="7"/>
  <c r="B33" i="7"/>
  <c r="C30" i="7"/>
  <c r="B30" i="7"/>
  <c r="C27" i="7"/>
  <c r="B27" i="7"/>
  <c r="C24" i="7"/>
  <c r="B24" i="7"/>
  <c r="C21" i="7"/>
  <c r="B21" i="7"/>
  <c r="C18" i="7"/>
  <c r="B18" i="7"/>
  <c r="C15" i="7"/>
  <c r="B15" i="7"/>
  <c r="C12" i="7"/>
  <c r="B12" i="7"/>
  <c r="E58" i="3"/>
  <c r="D58" i="3"/>
  <c r="C58" i="3"/>
  <c r="B58" i="3"/>
  <c r="E78" i="7"/>
  <c r="D78" i="7"/>
  <c r="E75" i="7"/>
  <c r="D75" i="7"/>
  <c r="E72" i="7"/>
  <c r="D72" i="7"/>
  <c r="H54" i="3"/>
  <c r="H50" i="3"/>
  <c r="N70" i="7"/>
  <c r="E46" i="3"/>
  <c r="D46" i="3"/>
  <c r="C46" i="3"/>
  <c r="B46" i="3"/>
  <c r="H12" i="4"/>
  <c r="I12" i="4" s="1"/>
  <c r="I13" i="4" s="1"/>
  <c r="H8" i="4"/>
  <c r="I8" i="4" s="1"/>
  <c r="H7" i="4"/>
  <c r="I7" i="4" s="1"/>
  <c r="H6" i="4"/>
  <c r="I6" i="4" s="1"/>
  <c r="C1" i="3"/>
  <c r="C1" i="7"/>
  <c r="B1" i="4"/>
  <c r="N86" i="7" l="1"/>
  <c r="F71" i="31" s="1"/>
  <c r="H65" i="3"/>
  <c r="N95" i="7"/>
  <c r="F66" i="31" s="1"/>
  <c r="N75" i="7"/>
  <c r="F67" i="31" s="1"/>
  <c r="H58" i="3"/>
  <c r="N81" i="7"/>
  <c r="F24" i="31" s="1"/>
  <c r="N72" i="7"/>
  <c r="F65" i="31" s="1"/>
  <c r="I9" i="4"/>
  <c r="I16" i="4" s="1"/>
  <c r="G44" i="3" s="1"/>
  <c r="F30" i="1" l="1"/>
  <c r="F31" i="1"/>
  <c r="F34" i="1"/>
  <c r="F39" i="1"/>
  <c r="E7" i="3"/>
  <c r="D7" i="3"/>
  <c r="C7" i="3"/>
  <c r="B7" i="3"/>
  <c r="D6" i="3"/>
  <c r="E8" i="7"/>
  <c r="D8" i="7"/>
  <c r="C8" i="7"/>
  <c r="B8" i="7"/>
  <c r="N9" i="7"/>
  <c r="N8" i="7" s="1"/>
  <c r="F23" i="31" s="1"/>
  <c r="G39" i="3"/>
  <c r="H39" i="3" s="1"/>
  <c r="G38" i="3"/>
  <c r="H38" i="3" s="1"/>
  <c r="E37" i="3"/>
  <c r="C37" i="3"/>
  <c r="B37" i="3"/>
  <c r="G34" i="3"/>
  <c r="H34" i="3" s="1"/>
  <c r="G33" i="3"/>
  <c r="H33" i="3" s="1"/>
  <c r="E32" i="3"/>
  <c r="C32" i="3"/>
  <c r="B32" i="3"/>
  <c r="N63" i="7"/>
  <c r="N62" i="7" s="1"/>
  <c r="F39" i="31" s="1"/>
  <c r="N60" i="7"/>
  <c r="N59" i="7"/>
  <c r="N47" i="7"/>
  <c r="N46" i="7" s="1"/>
  <c r="F36" i="31" s="1"/>
  <c r="D46" i="7"/>
  <c r="E46" i="7"/>
  <c r="D42" i="3"/>
  <c r="D31" i="3"/>
  <c r="N38" i="7"/>
  <c r="N39" i="7"/>
  <c r="N37" i="7"/>
  <c r="D15" i="7"/>
  <c r="E15" i="7"/>
  <c r="D18" i="7"/>
  <c r="E18" i="7"/>
  <c r="D21" i="7"/>
  <c r="E21" i="7"/>
  <c r="D24" i="7"/>
  <c r="E24" i="7"/>
  <c r="D27" i="7"/>
  <c r="E27" i="7"/>
  <c r="D30" i="7"/>
  <c r="E30" i="7"/>
  <c r="D33" i="7"/>
  <c r="E33" i="7"/>
  <c r="D36" i="7"/>
  <c r="E36" i="7"/>
  <c r="D41" i="7"/>
  <c r="E41" i="7"/>
  <c r="E12" i="7"/>
  <c r="D12" i="7"/>
  <c r="G23" i="31" l="1"/>
  <c r="F7" i="1"/>
  <c r="F20" i="1"/>
  <c r="G7" i="1"/>
  <c r="F25" i="1"/>
  <c r="F22" i="1"/>
  <c r="N58" i="7"/>
  <c r="F52" i="31" s="1"/>
  <c r="H37" i="3"/>
  <c r="G25" i="1" s="1"/>
  <c r="H32" i="3"/>
  <c r="G24" i="1" s="1"/>
  <c r="N41" i="7"/>
  <c r="F33" i="31" s="1"/>
  <c r="N36" i="7"/>
  <c r="F20" i="31" s="1"/>
  <c r="N69" i="7"/>
  <c r="F45" i="31" s="1"/>
  <c r="F54" i="19"/>
  <c r="F55" i="19"/>
  <c r="F56" i="19"/>
  <c r="F57" i="19"/>
  <c r="F58" i="19"/>
  <c r="F59" i="19"/>
  <c r="F60" i="19"/>
  <c r="F61" i="19"/>
  <c r="F62" i="19"/>
  <c r="F63" i="19"/>
  <c r="F64" i="19"/>
  <c r="F65" i="19"/>
  <c r="F66" i="19"/>
  <c r="H66" i="19" s="1"/>
  <c r="F67" i="19"/>
  <c r="H67" i="19" s="1"/>
  <c r="F68" i="19"/>
  <c r="H68" i="19" s="1"/>
  <c r="F69" i="19"/>
  <c r="H69" i="19" s="1"/>
  <c r="F70" i="19"/>
  <c r="H70" i="19" s="1"/>
  <c r="F71" i="19"/>
  <c r="H71" i="19" s="1"/>
  <c r="F72" i="19"/>
  <c r="H72" i="19" s="1"/>
  <c r="F73" i="19"/>
  <c r="H73" i="19" s="1"/>
  <c r="F74" i="19"/>
  <c r="H74" i="19" s="1"/>
  <c r="G52" i="31" l="1"/>
  <c r="G39" i="31"/>
  <c r="F29" i="1"/>
  <c r="F18" i="1"/>
  <c r="F19" i="1"/>
  <c r="H271" i="19"/>
  <c r="L197" i="19"/>
  <c r="P197" i="19"/>
  <c r="P271" i="19"/>
  <c r="L271" i="19"/>
  <c r="H197" i="19"/>
  <c r="F24" i="1"/>
  <c r="F21" i="1"/>
  <c r="K28" i="19"/>
  <c r="K27" i="19"/>
  <c r="K26" i="19"/>
  <c r="K25" i="19"/>
  <c r="K24" i="19"/>
  <c r="K23" i="19"/>
  <c r="K22" i="19"/>
  <c r="K21" i="19"/>
  <c r="K20" i="19"/>
  <c r="K19" i="19"/>
  <c r="K18" i="19"/>
  <c r="K17" i="19"/>
  <c r="K16" i="19"/>
  <c r="K15" i="19"/>
  <c r="K14" i="19"/>
  <c r="K39" i="19"/>
  <c r="K38" i="19"/>
  <c r="K37" i="19"/>
  <c r="K36" i="19"/>
  <c r="K35" i="19"/>
  <c r="K34" i="19"/>
  <c r="K33" i="19"/>
  <c r="K32" i="19"/>
  <c r="K31" i="19"/>
  <c r="J12" i="19"/>
  <c r="J13" i="19"/>
  <c r="J14" i="19"/>
  <c r="J15" i="19"/>
  <c r="J16" i="19"/>
  <c r="J17" i="19"/>
  <c r="J18" i="19"/>
  <c r="J19" i="19"/>
  <c r="J20" i="19"/>
  <c r="J21" i="19"/>
  <c r="J22" i="19"/>
  <c r="J23" i="19"/>
  <c r="J24" i="19"/>
  <c r="L24" i="19" s="1"/>
  <c r="J25" i="19"/>
  <c r="J26" i="19"/>
  <c r="J27" i="19"/>
  <c r="J28" i="19"/>
  <c r="J29" i="19"/>
  <c r="J30" i="19"/>
  <c r="J31" i="19"/>
  <c r="J32" i="19"/>
  <c r="J33" i="19"/>
  <c r="J34" i="19"/>
  <c r="J35" i="19"/>
  <c r="J36" i="19"/>
  <c r="J37" i="19"/>
  <c r="J38" i="19"/>
  <c r="J39" i="19"/>
  <c r="J40" i="19"/>
  <c r="L40" i="19" s="1"/>
  <c r="J41" i="19"/>
  <c r="L41" i="19" s="1"/>
  <c r="J42" i="19"/>
  <c r="L42" i="19" s="1"/>
  <c r="J43" i="19"/>
  <c r="L43" i="19" s="1"/>
  <c r="J44" i="19"/>
  <c r="G151" i="7" l="1"/>
  <c r="N151" i="7" s="1"/>
  <c r="N150" i="7" s="1"/>
  <c r="F84" i="31" s="1"/>
  <c r="G148" i="7"/>
  <c r="N148" i="7" s="1"/>
  <c r="G136" i="7"/>
  <c r="N136" i="7" s="1"/>
  <c r="G139" i="7"/>
  <c r="N139" i="7" s="1"/>
  <c r="N138" i="7" s="1"/>
  <c r="F44" i="31" s="1"/>
  <c r="G133" i="7"/>
  <c r="N133" i="7" s="1"/>
  <c r="N132" i="7" s="1"/>
  <c r="F29" i="31" s="1"/>
  <c r="G130" i="7"/>
  <c r="N130" i="7" s="1"/>
  <c r="N129" i="7" s="1"/>
  <c r="F30" i="31" s="1"/>
  <c r="G118" i="7"/>
  <c r="G121" i="7"/>
  <c r="N121" i="7" s="1"/>
  <c r="N120" i="7" s="1"/>
  <c r="F47" i="31" s="1"/>
  <c r="G112" i="7"/>
  <c r="G115" i="7"/>
  <c r="N115" i="7" s="1"/>
  <c r="N114" i="7" s="1"/>
  <c r="F38" i="31" s="1"/>
  <c r="L37" i="19"/>
  <c r="L35" i="19"/>
  <c r="L26" i="19"/>
  <c r="L18" i="19"/>
  <c r="L32" i="19"/>
  <c r="L23" i="19"/>
  <c r="L15" i="19"/>
  <c r="L16" i="19"/>
  <c r="L34" i="19"/>
  <c r="L25" i="19"/>
  <c r="L17" i="19"/>
  <c r="L39" i="19"/>
  <c r="L31" i="19"/>
  <c r="L36" i="19"/>
  <c r="L21" i="19"/>
  <c r="L38" i="19"/>
  <c r="L28" i="19"/>
  <c r="L20" i="19"/>
  <c r="L22" i="19"/>
  <c r="L14" i="19"/>
  <c r="L33" i="19"/>
  <c r="L19" i="19"/>
  <c r="L27" i="19"/>
  <c r="F59" i="1" l="1"/>
  <c r="F55" i="1"/>
  <c r="F53" i="1"/>
  <c r="F49" i="1"/>
  <c r="F47" i="1"/>
  <c r="N147" i="7"/>
  <c r="F85" i="31" s="1"/>
  <c r="F58" i="1" l="1"/>
  <c r="N112" i="7"/>
  <c r="N111" i="7" s="1"/>
  <c r="F40" i="31" s="1"/>
  <c r="F46" i="1" l="1"/>
  <c r="H65" i="19"/>
  <c r="H64" i="19"/>
  <c r="H63" i="19"/>
  <c r="H62" i="19"/>
  <c r="H61" i="19"/>
  <c r="H60" i="19"/>
  <c r="H59" i="19"/>
  <c r="H58" i="19"/>
  <c r="H57" i="19"/>
  <c r="H56" i="19"/>
  <c r="H55" i="19"/>
  <c r="H54" i="19"/>
  <c r="F53" i="19"/>
  <c r="H53" i="19" s="1"/>
  <c r="H120" i="19" l="1"/>
  <c r="H122" i="19" s="1"/>
  <c r="P122" i="19"/>
  <c r="G142" i="7" l="1"/>
  <c r="N142" i="7" s="1"/>
  <c r="N141" i="7" s="1"/>
  <c r="F59" i="31" s="1"/>
  <c r="G145" i="7"/>
  <c r="N145" i="7" s="1"/>
  <c r="N144" i="7" s="1"/>
  <c r="F56" i="31" s="1"/>
  <c r="P273" i="19"/>
  <c r="G109" i="7"/>
  <c r="N109" i="7" s="1"/>
  <c r="N108" i="7" s="1"/>
  <c r="F32" i="31" s="1"/>
  <c r="G106" i="7"/>
  <c r="L122" i="19"/>
  <c r="K44" i="19"/>
  <c r="L44" i="19" s="1"/>
  <c r="K30" i="19"/>
  <c r="L30" i="19" s="1"/>
  <c r="K29" i="19"/>
  <c r="L29" i="19" s="1"/>
  <c r="K13" i="19"/>
  <c r="K12" i="19"/>
  <c r="K11" i="19"/>
  <c r="J11" i="19"/>
  <c r="F57" i="1" l="1"/>
  <c r="G127" i="7"/>
  <c r="N127" i="7" s="1"/>
  <c r="N126" i="7" s="1"/>
  <c r="F16" i="31" s="1"/>
  <c r="G124" i="7"/>
  <c r="N124" i="7" s="1"/>
  <c r="N123" i="7" s="1"/>
  <c r="F17" i="31" s="1"/>
  <c r="F45" i="1"/>
  <c r="P274" i="19"/>
  <c r="F56" i="1"/>
  <c r="L13" i="19"/>
  <c r="L11" i="19"/>
  <c r="L12" i="19"/>
  <c r="H45" i="19"/>
  <c r="F50" i="1" l="1"/>
  <c r="F51" i="1"/>
  <c r="P275" i="19"/>
  <c r="N106" i="7"/>
  <c r="N105" i="7" s="1"/>
  <c r="F35" i="31" s="1"/>
  <c r="N135" i="7"/>
  <c r="F46" i="31" s="1"/>
  <c r="L45" i="19"/>
  <c r="L47" i="19" s="1"/>
  <c r="F54" i="1" l="1"/>
  <c r="F44" i="1"/>
  <c r="G157" i="7"/>
  <c r="N157" i="7" s="1"/>
  <c r="N156" i="7" s="1"/>
  <c r="F73" i="31" s="1"/>
  <c r="G154" i="7"/>
  <c r="N154" i="7" s="1"/>
  <c r="N153" i="7" s="1"/>
  <c r="F74" i="31" s="1"/>
  <c r="N118" i="7"/>
  <c r="N117" i="7" s="1"/>
  <c r="F48" i="31" s="1"/>
  <c r="F60" i="1" l="1"/>
  <c r="F61" i="1"/>
  <c r="F48" i="1"/>
  <c r="F52" i="1"/>
  <c r="F47" i="3"/>
  <c r="H47" i="3" s="1"/>
  <c r="D6" i="18" l="1"/>
  <c r="D8" i="18"/>
  <c r="D10" i="18"/>
  <c r="D12" i="18"/>
  <c r="D14" i="18"/>
  <c r="B7" i="9" l="1"/>
  <c r="B18" i="9" l="1"/>
  <c r="B10" i="9"/>
  <c r="B9" i="9"/>
  <c r="B8" i="9"/>
  <c r="N67" i="7"/>
  <c r="N66" i="7" s="1"/>
  <c r="F49" i="31" s="1"/>
  <c r="N34" i="7"/>
  <c r="N33" i="7" s="1"/>
  <c r="F55" i="31" s="1"/>
  <c r="N31" i="7"/>
  <c r="N30" i="7" s="1"/>
  <c r="F41" i="31" s="1"/>
  <c r="N28" i="7"/>
  <c r="N27" i="7" s="1"/>
  <c r="F57" i="31" s="1"/>
  <c r="N25" i="7"/>
  <c r="N24" i="7" s="1"/>
  <c r="F53" i="31" s="1"/>
  <c r="N22" i="7"/>
  <c r="N21" i="7" s="1"/>
  <c r="F62" i="31" s="1"/>
  <c r="N19" i="7"/>
  <c r="N18" i="7" s="1"/>
  <c r="F51" i="31" s="1"/>
  <c r="N16" i="7"/>
  <c r="N15" i="7" s="1"/>
  <c r="F21" i="31" s="1"/>
  <c r="N13" i="7"/>
  <c r="N12" i="7" s="1"/>
  <c r="F18" i="31" s="1"/>
  <c r="E20" i="6"/>
  <c r="E19" i="6"/>
  <c r="E13" i="6"/>
  <c r="E11" i="6"/>
  <c r="E9" i="6"/>
  <c r="E7" i="6"/>
  <c r="E20" i="5"/>
  <c r="E19" i="5"/>
  <c r="E15" i="5"/>
  <c r="E14" i="5"/>
  <c r="E11" i="5"/>
  <c r="E9" i="5"/>
  <c r="E7" i="5"/>
  <c r="H56" i="3"/>
  <c r="H55" i="3"/>
  <c r="H53" i="3"/>
  <c r="H52" i="3"/>
  <c r="H51" i="3"/>
  <c r="F49" i="3"/>
  <c r="H49" i="3" s="1"/>
  <c r="F48" i="3"/>
  <c r="H48" i="3" s="1"/>
  <c r="E43" i="3"/>
  <c r="D43" i="3"/>
  <c r="C43" i="3"/>
  <c r="B43" i="3"/>
  <c r="G103" i="1" l="1"/>
  <c r="G77" i="31"/>
  <c r="G66" i="31"/>
  <c r="G14" i="31"/>
  <c r="G13" i="31"/>
  <c r="G60" i="31"/>
  <c r="G8" i="31"/>
  <c r="G25" i="31"/>
  <c r="G34" i="31"/>
  <c r="G73" i="31"/>
  <c r="G10" i="31"/>
  <c r="G6" i="31"/>
  <c r="G56" i="31"/>
  <c r="G81" i="31"/>
  <c r="G76" i="31"/>
  <c r="G85" i="31"/>
  <c r="G26" i="31"/>
  <c r="G61" i="31"/>
  <c r="G58" i="31"/>
  <c r="G64" i="31"/>
  <c r="G12" i="31"/>
  <c r="G69" i="31"/>
  <c r="G47" i="31"/>
  <c r="G19" i="31"/>
  <c r="G59" i="31"/>
  <c r="G31" i="31"/>
  <c r="G15" i="31"/>
  <c r="G11" i="31"/>
  <c r="G7" i="31"/>
  <c r="G24" i="31"/>
  <c r="G29" i="31"/>
  <c r="G44" i="31"/>
  <c r="G84" i="31"/>
  <c r="G9" i="31"/>
  <c r="G27" i="31"/>
  <c r="G75" i="31"/>
  <c r="G32" i="31"/>
  <c r="G83" i="31"/>
  <c r="G38" i="31"/>
  <c r="G72" i="31"/>
  <c r="G70" i="31"/>
  <c r="G16" i="31"/>
  <c r="G79" i="31"/>
  <c r="G101" i="1"/>
  <c r="E17" i="5"/>
  <c r="G100" i="1"/>
  <c r="F14" i="1"/>
  <c r="F15" i="1"/>
  <c r="F10" i="1"/>
  <c r="F28" i="1"/>
  <c r="F13" i="1"/>
  <c r="F16" i="1"/>
  <c r="F17" i="1"/>
  <c r="F11" i="1"/>
  <c r="F12" i="1"/>
  <c r="G88" i="1"/>
  <c r="G86" i="1"/>
  <c r="G92" i="1"/>
  <c r="G90" i="1"/>
  <c r="G96" i="1"/>
  <c r="G94" i="1"/>
  <c r="G82" i="1"/>
  <c r="G65" i="1"/>
  <c r="G67" i="1"/>
  <c r="G59" i="1"/>
  <c r="G61" i="1"/>
  <c r="G55" i="1"/>
  <c r="G57" i="1"/>
  <c r="G51" i="1"/>
  <c r="G53" i="1"/>
  <c r="G47" i="1"/>
  <c r="G49" i="1"/>
  <c r="G64" i="1"/>
  <c r="G45" i="1"/>
  <c r="G58" i="1"/>
  <c r="G56" i="1"/>
  <c r="G33" i="1"/>
  <c r="G41" i="1"/>
  <c r="G81" i="1"/>
  <c r="G40" i="1"/>
  <c r="G76" i="1"/>
  <c r="G39" i="1"/>
  <c r="G85" i="1"/>
  <c r="G89" i="1"/>
  <c r="G95" i="1"/>
  <c r="G91" i="1"/>
  <c r="G87" i="1"/>
  <c r="G93" i="1"/>
  <c r="G80" i="1"/>
  <c r="G79" i="1"/>
  <c r="G75" i="1"/>
  <c r="G74" i="1"/>
  <c r="G73" i="1"/>
  <c r="G71" i="1"/>
  <c r="G72" i="1"/>
  <c r="N78" i="7"/>
  <c r="F68" i="31" s="1"/>
  <c r="H46" i="3"/>
  <c r="G29" i="1" s="1"/>
  <c r="E17" i="6"/>
  <c r="E25" i="6" s="1"/>
  <c r="I2" i="31" s="1"/>
  <c r="E13" i="5"/>
  <c r="E25" i="5" s="1"/>
  <c r="I1" i="31" s="1"/>
  <c r="H38" i="31" l="1"/>
  <c r="I38" i="31" s="1"/>
  <c r="H29" i="31"/>
  <c r="I29" i="31" s="1"/>
  <c r="H19" i="31"/>
  <c r="I19" i="31" s="1"/>
  <c r="H85" i="31"/>
  <c r="I85" i="31" s="1"/>
  <c r="H25" i="31"/>
  <c r="I25" i="31" s="1"/>
  <c r="H83" i="31"/>
  <c r="I83" i="31" s="1"/>
  <c r="H24" i="31"/>
  <c r="I24" i="31" s="1"/>
  <c r="H47" i="31"/>
  <c r="I47" i="31" s="1"/>
  <c r="H76" i="31"/>
  <c r="I76" i="31" s="1"/>
  <c r="H8" i="31"/>
  <c r="I8" i="31" s="1"/>
  <c r="H33" i="31"/>
  <c r="I33" i="31" s="1"/>
  <c r="H41" i="31"/>
  <c r="I41" i="31" s="1"/>
  <c r="H80" i="31"/>
  <c r="I80" i="31" s="1"/>
  <c r="H18" i="31"/>
  <c r="I18" i="31" s="1"/>
  <c r="H35" i="31"/>
  <c r="I35" i="31" s="1"/>
  <c r="H20" i="31"/>
  <c r="I20" i="31" s="1"/>
  <c r="H36" i="31"/>
  <c r="I36" i="31" s="1"/>
  <c r="H37" i="31"/>
  <c r="I37" i="31" s="1"/>
  <c r="H21" i="31"/>
  <c r="I21" i="31" s="1"/>
  <c r="H42" i="31"/>
  <c r="I42" i="31" s="1"/>
  <c r="H62" i="31"/>
  <c r="I62" i="31" s="1"/>
  <c r="H63" i="31"/>
  <c r="I63" i="31" s="1"/>
  <c r="H40" i="31"/>
  <c r="I40" i="31" s="1"/>
  <c r="H48" i="31"/>
  <c r="I48" i="31" s="1"/>
  <c r="H43" i="31"/>
  <c r="I43" i="31" s="1"/>
  <c r="H30" i="31"/>
  <c r="I30" i="31" s="1"/>
  <c r="H46" i="31"/>
  <c r="I46" i="31" s="1"/>
  <c r="H74" i="31"/>
  <c r="I74" i="31" s="1"/>
  <c r="H17" i="31"/>
  <c r="I17" i="31" s="1"/>
  <c r="H78" i="31"/>
  <c r="I78" i="31" s="1"/>
  <c r="H55" i="31"/>
  <c r="I55" i="31" s="1"/>
  <c r="H82" i="31"/>
  <c r="I82" i="31" s="1"/>
  <c r="H51" i="31"/>
  <c r="I51" i="31" s="1"/>
  <c r="H54" i="31"/>
  <c r="I54" i="31" s="1"/>
  <c r="H57" i="31"/>
  <c r="I57" i="31" s="1"/>
  <c r="H53" i="31"/>
  <c r="I53" i="31" s="1"/>
  <c r="H28" i="31"/>
  <c r="I28" i="31" s="1"/>
  <c r="H32" i="31"/>
  <c r="I32" i="31" s="1"/>
  <c r="H7" i="31"/>
  <c r="I7" i="31" s="1"/>
  <c r="H69" i="31"/>
  <c r="I69" i="31" s="1"/>
  <c r="H81" i="31"/>
  <c r="I81" i="31" s="1"/>
  <c r="H60" i="31"/>
  <c r="I60" i="31" s="1"/>
  <c r="H75" i="31"/>
  <c r="I75" i="31" s="1"/>
  <c r="H11" i="31"/>
  <c r="I11" i="31" s="1"/>
  <c r="H12" i="31"/>
  <c r="I12" i="31" s="1"/>
  <c r="H56" i="31"/>
  <c r="I56" i="31" s="1"/>
  <c r="H13" i="31"/>
  <c r="I13" i="31" s="1"/>
  <c r="H79" i="31"/>
  <c r="I79" i="31" s="1"/>
  <c r="H27" i="31"/>
  <c r="I27" i="31" s="1"/>
  <c r="H15" i="31"/>
  <c r="I15" i="31" s="1"/>
  <c r="H64" i="31"/>
  <c r="I64" i="31" s="1"/>
  <c r="H6" i="31"/>
  <c r="I6" i="31" s="1"/>
  <c r="H14" i="31"/>
  <c r="I14" i="31" s="1"/>
  <c r="H16" i="31"/>
  <c r="I16" i="31" s="1"/>
  <c r="H9" i="31"/>
  <c r="I9" i="31" s="1"/>
  <c r="H31" i="31"/>
  <c r="I31" i="31" s="1"/>
  <c r="H58" i="31"/>
  <c r="I58" i="31" s="1"/>
  <c r="H10" i="31"/>
  <c r="I10" i="31" s="1"/>
  <c r="H66" i="31"/>
  <c r="I66" i="31" s="1"/>
  <c r="H70" i="31"/>
  <c r="I70" i="31" s="1"/>
  <c r="H84" i="31"/>
  <c r="I84" i="31" s="1"/>
  <c r="H59" i="31"/>
  <c r="I59" i="31" s="1"/>
  <c r="H61" i="31"/>
  <c r="I61" i="31" s="1"/>
  <c r="H73" i="31"/>
  <c r="I73" i="31" s="1"/>
  <c r="H77" i="31"/>
  <c r="I77" i="31" s="1"/>
  <c r="H72" i="31"/>
  <c r="I72" i="31" s="1"/>
  <c r="H44" i="31"/>
  <c r="I44" i="31" s="1"/>
  <c r="G45" i="31"/>
  <c r="H45" i="31" s="1"/>
  <c r="I45" i="31" s="1"/>
  <c r="H26" i="31"/>
  <c r="I26" i="31" s="1"/>
  <c r="H34" i="31"/>
  <c r="I34" i="31" s="1"/>
  <c r="H22" i="31"/>
  <c r="I22" i="31" s="1"/>
  <c r="H67" i="31"/>
  <c r="I67" i="31" s="1"/>
  <c r="H71" i="31"/>
  <c r="I71" i="31" s="1"/>
  <c r="H65" i="31"/>
  <c r="I65" i="31" s="1"/>
  <c r="H68" i="31"/>
  <c r="I68" i="31" s="1"/>
  <c r="H23" i="31"/>
  <c r="I23" i="31" s="1"/>
  <c r="H52" i="31"/>
  <c r="I52" i="31" s="1"/>
  <c r="H39" i="31"/>
  <c r="I39" i="31" s="1"/>
  <c r="F1" i="18"/>
  <c r="P1" i="19"/>
  <c r="I1" i="25"/>
  <c r="P2" i="19"/>
  <c r="I2" i="25"/>
  <c r="F32" i="1"/>
  <c r="F33" i="1"/>
  <c r="F2" i="18"/>
  <c r="O2" i="9"/>
  <c r="E2" i="6"/>
  <c r="N2" i="7"/>
  <c r="E2" i="5"/>
  <c r="H2" i="3"/>
  <c r="J2" i="4"/>
  <c r="I2" i="1"/>
  <c r="H35" i="1" s="1"/>
  <c r="I35" i="1" s="1"/>
  <c r="H44" i="3"/>
  <c r="N1" i="7"/>
  <c r="O1" i="9"/>
  <c r="J1" i="4"/>
  <c r="E1" i="5"/>
  <c r="H1" i="3"/>
  <c r="I1" i="1"/>
  <c r="E1" i="6"/>
  <c r="H100" i="1" l="1"/>
  <c r="I100" i="1" s="1"/>
  <c r="H103" i="1"/>
  <c r="I103" i="1" s="1"/>
  <c r="H102" i="1"/>
  <c r="I102" i="1" s="1"/>
  <c r="H97" i="1"/>
  <c r="I97" i="1" s="1"/>
  <c r="H101" i="1"/>
  <c r="I101" i="1" s="1"/>
  <c r="H65" i="1"/>
  <c r="I65" i="1" s="1"/>
  <c r="H98" i="1"/>
  <c r="I98" i="1" s="1"/>
  <c r="H99" i="1"/>
  <c r="I99" i="1" s="1"/>
  <c r="H96" i="1"/>
  <c r="I96" i="1" s="1"/>
  <c r="H88" i="1"/>
  <c r="I88" i="1" s="1"/>
  <c r="H94" i="1"/>
  <c r="I94" i="1" s="1"/>
  <c r="H86" i="1"/>
  <c r="I86" i="1" s="1"/>
  <c r="H92" i="1"/>
  <c r="I92" i="1" s="1"/>
  <c r="H90" i="1"/>
  <c r="I90" i="1" s="1"/>
  <c r="H82" i="1"/>
  <c r="I82" i="1" s="1"/>
  <c r="H67" i="1"/>
  <c r="I67" i="1" s="1"/>
  <c r="H55" i="1"/>
  <c r="I55" i="1" s="1"/>
  <c r="H61" i="1"/>
  <c r="I61" i="1" s="1"/>
  <c r="H59" i="1"/>
  <c r="I59" i="1" s="1"/>
  <c r="H57" i="1"/>
  <c r="I57" i="1" s="1"/>
  <c r="H51" i="1"/>
  <c r="I51" i="1" s="1"/>
  <c r="H53" i="1"/>
  <c r="I53" i="1" s="1"/>
  <c r="H47" i="1"/>
  <c r="I47" i="1" s="1"/>
  <c r="H49" i="1"/>
  <c r="I49" i="1" s="1"/>
  <c r="H45" i="1"/>
  <c r="I45" i="1" s="1"/>
  <c r="H54" i="1"/>
  <c r="I54" i="1" s="1"/>
  <c r="H60" i="1"/>
  <c r="I60" i="1" s="1"/>
  <c r="H33" i="1"/>
  <c r="I33" i="1" s="1"/>
  <c r="H48" i="1"/>
  <c r="I48" i="1" s="1"/>
  <c r="H76" i="1"/>
  <c r="I76" i="1" s="1"/>
  <c r="H7" i="1"/>
  <c r="I7" i="1" s="1"/>
  <c r="I6" i="1" s="1"/>
  <c r="H41" i="1"/>
  <c r="I41" i="1" s="1"/>
  <c r="H81" i="1"/>
  <c r="I81" i="1" s="1"/>
  <c r="H40" i="1"/>
  <c r="I40" i="1" s="1"/>
  <c r="H66" i="1"/>
  <c r="I66" i="1" s="1"/>
  <c r="H29" i="1"/>
  <c r="I29" i="1" s="1"/>
  <c r="H87" i="1"/>
  <c r="I87" i="1" s="1"/>
  <c r="H79" i="1"/>
  <c r="I79" i="1" s="1"/>
  <c r="H85" i="1"/>
  <c r="I85" i="1" s="1"/>
  <c r="H89" i="1"/>
  <c r="I89" i="1" s="1"/>
  <c r="H95" i="1"/>
  <c r="I95" i="1" s="1"/>
  <c r="H91" i="1"/>
  <c r="I91" i="1" s="1"/>
  <c r="H23" i="1"/>
  <c r="I23" i="1" s="1"/>
  <c r="H21" i="1"/>
  <c r="I21" i="1" s="1"/>
  <c r="H22" i="1"/>
  <c r="I22" i="1" s="1"/>
  <c r="H93" i="1"/>
  <c r="I93" i="1" s="1"/>
  <c r="H80" i="1"/>
  <c r="I80" i="1" s="1"/>
  <c r="H75" i="1"/>
  <c r="F75" i="1"/>
  <c r="H73" i="1"/>
  <c r="I73" i="1" s="1"/>
  <c r="H74" i="1"/>
  <c r="I74" i="1" s="1"/>
  <c r="H71" i="1"/>
  <c r="I71" i="1" s="1"/>
  <c r="H72" i="1"/>
  <c r="I72" i="1" s="1"/>
  <c r="H64" i="1"/>
  <c r="I64" i="1" s="1"/>
  <c r="H58" i="1"/>
  <c r="I58" i="1" s="1"/>
  <c r="H56" i="1"/>
  <c r="I56" i="1" s="1"/>
  <c r="H50" i="1"/>
  <c r="I50" i="1" s="1"/>
  <c r="H52" i="1"/>
  <c r="I52" i="1" s="1"/>
  <c r="H44" i="1"/>
  <c r="I44" i="1" s="1"/>
  <c r="H46" i="1"/>
  <c r="I46" i="1" s="1"/>
  <c r="H30" i="1"/>
  <c r="I30" i="1" s="1"/>
  <c r="H32" i="1"/>
  <c r="I32" i="1" s="1"/>
  <c r="H31" i="1"/>
  <c r="I31" i="1" s="1"/>
  <c r="H39" i="1"/>
  <c r="I39" i="1" s="1"/>
  <c r="H34" i="1"/>
  <c r="I34" i="1" s="1"/>
  <c r="H20" i="1"/>
  <c r="I20" i="1" s="1"/>
  <c r="H24" i="1"/>
  <c r="I24" i="1" s="1"/>
  <c r="H25" i="1"/>
  <c r="I25" i="1" s="1"/>
  <c r="H16" i="1"/>
  <c r="I16" i="1" s="1"/>
  <c r="H17" i="1"/>
  <c r="I17" i="1" s="1"/>
  <c r="H18" i="1"/>
  <c r="I18" i="1" s="1"/>
  <c r="H10" i="1"/>
  <c r="I10" i="1" s="1"/>
  <c r="H11" i="1"/>
  <c r="I11" i="1" s="1"/>
  <c r="H13" i="1"/>
  <c r="I13" i="1" s="1"/>
  <c r="H15" i="1"/>
  <c r="I15" i="1" s="1"/>
  <c r="H14" i="1"/>
  <c r="I14" i="1" s="1"/>
  <c r="H12" i="1"/>
  <c r="I12" i="1" s="1"/>
  <c r="H19" i="1"/>
  <c r="I19" i="1" s="1"/>
  <c r="H43" i="3"/>
  <c r="G50" i="31" l="1"/>
  <c r="H50" i="31" s="1"/>
  <c r="I50" i="31" s="1"/>
  <c r="G49" i="31"/>
  <c r="H49" i="31" s="1"/>
  <c r="I49" i="31" s="1"/>
  <c r="I84" i="1"/>
  <c r="C25" i="9"/>
  <c r="I78" i="1"/>
  <c r="I63" i="1"/>
  <c r="I43" i="1"/>
  <c r="G28" i="1"/>
  <c r="H28" i="1" s="1"/>
  <c r="I28" i="1" s="1"/>
  <c r="I27" i="1" s="1"/>
  <c r="G106" i="1"/>
  <c r="H106" i="1" s="1"/>
  <c r="I106" i="1" s="1"/>
  <c r="I38" i="1"/>
  <c r="I75" i="1"/>
  <c r="I70" i="1" s="1"/>
  <c r="I9" i="1"/>
  <c r="C26" i="9" s="1"/>
  <c r="I87" i="31" l="1"/>
  <c r="M49" i="31" s="1"/>
  <c r="I69" i="1"/>
  <c r="C15" i="9"/>
  <c r="C33" i="9"/>
  <c r="D33" i="9" s="1"/>
  <c r="N26" i="9"/>
  <c r="D26" i="9"/>
  <c r="F26" i="9"/>
  <c r="H26" i="9"/>
  <c r="J26" i="9"/>
  <c r="L26" i="9"/>
  <c r="C16" i="9"/>
  <c r="C34" i="9"/>
  <c r="C11" i="9"/>
  <c r="D11" i="9" s="1"/>
  <c r="C29" i="9"/>
  <c r="C13" i="9"/>
  <c r="C31" i="9"/>
  <c r="C12" i="9"/>
  <c r="C30" i="9"/>
  <c r="I105" i="1"/>
  <c r="C17" i="9"/>
  <c r="C35" i="9"/>
  <c r="C19" i="9"/>
  <c r="C37" i="9"/>
  <c r="N37" i="9" s="1"/>
  <c r="N36" i="9" s="1"/>
  <c r="C7" i="9"/>
  <c r="C27" i="9"/>
  <c r="E6" i="18"/>
  <c r="M18" i="31" l="1"/>
  <c r="M84" i="31"/>
  <c r="M64" i="31"/>
  <c r="M69" i="31"/>
  <c r="M81" i="31"/>
  <c r="M38" i="31"/>
  <c r="M68" i="31"/>
  <c r="M24" i="31"/>
  <c r="M32" i="31"/>
  <c r="M82" i="31"/>
  <c r="M7" i="31"/>
  <c r="M12" i="31"/>
  <c r="M75" i="31"/>
  <c r="M74" i="31"/>
  <c r="M17" i="31"/>
  <c r="M23" i="31"/>
  <c r="M54" i="31"/>
  <c r="M35" i="31"/>
  <c r="M51" i="31"/>
  <c r="M42" i="31"/>
  <c r="M20" i="31"/>
  <c r="M59" i="31"/>
  <c r="M10" i="31"/>
  <c r="M62" i="31"/>
  <c r="M21" i="31"/>
  <c r="M11" i="31"/>
  <c r="M52" i="31"/>
  <c r="M53" i="31"/>
  <c r="M76" i="31"/>
  <c r="M80" i="31"/>
  <c r="M25" i="31"/>
  <c r="M58" i="31"/>
  <c r="M63" i="31"/>
  <c r="M14" i="31"/>
  <c r="M6" i="31"/>
  <c r="N6" i="31" s="1"/>
  <c r="N7" i="31" s="1"/>
  <c r="M39" i="31"/>
  <c r="M43" i="31"/>
  <c r="M85" i="31"/>
  <c r="M78" i="31"/>
  <c r="M60" i="31"/>
  <c r="M71" i="31"/>
  <c r="M33" i="31"/>
  <c r="M34" i="31"/>
  <c r="M29" i="31"/>
  <c r="M19" i="31"/>
  <c r="M37" i="31"/>
  <c r="M16" i="31"/>
  <c r="M41" i="31"/>
  <c r="M9" i="31"/>
  <c r="M83" i="31"/>
  <c r="M79" i="31"/>
  <c r="M15" i="31"/>
  <c r="M30" i="31"/>
  <c r="M13" i="31"/>
  <c r="M67" i="31"/>
  <c r="M50" i="31"/>
  <c r="M40" i="31"/>
  <c r="M47" i="31"/>
  <c r="M36" i="31"/>
  <c r="M77" i="31"/>
  <c r="M66" i="31"/>
  <c r="M28" i="31"/>
  <c r="M27" i="31"/>
  <c r="M73" i="31"/>
  <c r="M26" i="31"/>
  <c r="M46" i="31"/>
  <c r="M70" i="31"/>
  <c r="M8" i="31"/>
  <c r="M44" i="31"/>
  <c r="M48" i="31"/>
  <c r="M22" i="31"/>
  <c r="M72" i="31"/>
  <c r="M31" i="31"/>
  <c r="M55" i="31"/>
  <c r="M65" i="31"/>
  <c r="M61" i="31"/>
  <c r="M57" i="31"/>
  <c r="M56" i="31"/>
  <c r="M45" i="31"/>
  <c r="H13" i="9"/>
  <c r="L13" i="9"/>
  <c r="L35" i="9"/>
  <c r="J35" i="9"/>
  <c r="H35" i="9"/>
  <c r="N35" i="9"/>
  <c r="F35" i="9"/>
  <c r="D35" i="9"/>
  <c r="N17" i="9"/>
  <c r="L17" i="9"/>
  <c r="J17" i="9"/>
  <c r="F15" i="9"/>
  <c r="H15" i="9"/>
  <c r="N15" i="9"/>
  <c r="L15" i="9"/>
  <c r="J15" i="9"/>
  <c r="H34" i="9"/>
  <c r="F34" i="9"/>
  <c r="N34" i="9"/>
  <c r="D34" i="9"/>
  <c r="L34" i="9"/>
  <c r="J34" i="9"/>
  <c r="F30" i="9"/>
  <c r="L30" i="9"/>
  <c r="J30" i="9"/>
  <c r="H30" i="9"/>
  <c r="D30" i="9"/>
  <c r="H31" i="9"/>
  <c r="D31" i="9"/>
  <c r="L31" i="9"/>
  <c r="J16" i="9"/>
  <c r="H16" i="9"/>
  <c r="N16" i="9"/>
  <c r="L16" i="9"/>
  <c r="H12" i="9"/>
  <c r="N12" i="9"/>
  <c r="J12" i="9"/>
  <c r="L12" i="9"/>
  <c r="D14" i="9"/>
  <c r="F16" i="9"/>
  <c r="H17" i="9"/>
  <c r="F11" i="9"/>
  <c r="H11" i="9"/>
  <c r="D27" i="9"/>
  <c r="F27" i="9"/>
  <c r="H27" i="9"/>
  <c r="J27" i="9"/>
  <c r="L27" i="9"/>
  <c r="N27" i="9"/>
  <c r="C14" i="9"/>
  <c r="C32" i="9"/>
  <c r="D7" i="9"/>
  <c r="C36" i="9"/>
  <c r="I37" i="1"/>
  <c r="C8" i="9"/>
  <c r="N8" i="31" l="1"/>
  <c r="N9" i="31" s="1"/>
  <c r="N10" i="31" s="1"/>
  <c r="N11" i="31" s="1"/>
  <c r="N12" i="31" s="1"/>
  <c r="N13" i="31" s="1"/>
  <c r="N14" i="31" s="1"/>
  <c r="N15" i="31" s="1"/>
  <c r="N16" i="31" s="1"/>
  <c r="N17" i="31" s="1"/>
  <c r="N18" i="31" s="1"/>
  <c r="N19" i="31" s="1"/>
  <c r="N20" i="31" s="1"/>
  <c r="N21" i="31" s="1"/>
  <c r="N22" i="31" s="1"/>
  <c r="N23" i="31" s="1"/>
  <c r="N24" i="31" s="1"/>
  <c r="N25" i="31" s="1"/>
  <c r="N26" i="31" s="1"/>
  <c r="N27" i="31" s="1"/>
  <c r="N28" i="31" s="1"/>
  <c r="N29" i="31" s="1"/>
  <c r="N30" i="31" s="1"/>
  <c r="N31" i="31" s="1"/>
  <c r="N32" i="31" s="1"/>
  <c r="N33" i="31" s="1"/>
  <c r="N34" i="31" s="1"/>
  <c r="N35" i="31" s="1"/>
  <c r="N36" i="31" s="1"/>
  <c r="N37" i="31" s="1"/>
  <c r="N38" i="31" s="1"/>
  <c r="N39" i="31" s="1"/>
  <c r="N40" i="31" s="1"/>
  <c r="N41" i="31" s="1"/>
  <c r="N42" i="31" s="1"/>
  <c r="N43" i="31" s="1"/>
  <c r="N44" i="31" s="1"/>
  <c r="N45" i="31" s="1"/>
  <c r="N46" i="31" s="1"/>
  <c r="N47" i="31" s="1"/>
  <c r="N48" i="31" s="1"/>
  <c r="N49" i="31" s="1"/>
  <c r="N50" i="31" s="1"/>
  <c r="N51" i="31" s="1"/>
  <c r="N52" i="31" s="1"/>
  <c r="N53" i="31" s="1"/>
  <c r="N54" i="31" s="1"/>
  <c r="N55" i="31" s="1"/>
  <c r="N56" i="31" s="1"/>
  <c r="N57" i="31" s="1"/>
  <c r="N58" i="31" s="1"/>
  <c r="N59" i="31" s="1"/>
  <c r="N60" i="31" s="1"/>
  <c r="N61" i="31" s="1"/>
  <c r="N62" i="31" s="1"/>
  <c r="N63" i="31" s="1"/>
  <c r="N64" i="31" s="1"/>
  <c r="N65" i="31" s="1"/>
  <c r="N66" i="31" s="1"/>
  <c r="N67" i="31" s="1"/>
  <c r="N68" i="31" s="1"/>
  <c r="N69" i="31" s="1"/>
  <c r="N70" i="31" s="1"/>
  <c r="N71" i="31" s="1"/>
  <c r="N72" i="31" s="1"/>
  <c r="N73" i="31" s="1"/>
  <c r="N74" i="31" s="1"/>
  <c r="N75" i="31" s="1"/>
  <c r="N76" i="31" s="1"/>
  <c r="N77" i="31" s="1"/>
  <c r="N78" i="31" s="1"/>
  <c r="N79" i="31" s="1"/>
  <c r="N80" i="31" s="1"/>
  <c r="N81" i="31" s="1"/>
  <c r="N82" i="31" s="1"/>
  <c r="N83" i="31" s="1"/>
  <c r="N84" i="31" s="1"/>
  <c r="N85" i="31" s="1"/>
  <c r="D32" i="9"/>
  <c r="D28" i="9" s="1"/>
  <c r="D38" i="9" s="1"/>
  <c r="N32" i="9"/>
  <c r="N28" i="9" s="1"/>
  <c r="F32" i="9"/>
  <c r="F28" i="9" s="1"/>
  <c r="H32" i="9"/>
  <c r="I32" i="9" s="1"/>
  <c r="J14" i="9"/>
  <c r="K14" i="9" s="1"/>
  <c r="G36" i="9"/>
  <c r="K36" i="9"/>
  <c r="I36" i="9"/>
  <c r="M36" i="9"/>
  <c r="J32" i="9"/>
  <c r="K32" i="9" s="1"/>
  <c r="L14" i="9"/>
  <c r="M14" i="9" s="1"/>
  <c r="L32" i="9"/>
  <c r="M32" i="9" s="1"/>
  <c r="N14" i="9"/>
  <c r="O14" i="9" s="1"/>
  <c r="O36" i="9"/>
  <c r="C28" i="9"/>
  <c r="I108" i="1"/>
  <c r="F14" i="9"/>
  <c r="F10" i="9" s="1"/>
  <c r="H14" i="9"/>
  <c r="H10" i="9" s="1"/>
  <c r="C18" i="9"/>
  <c r="D10" i="9"/>
  <c r="E36" i="9"/>
  <c r="E14" i="9"/>
  <c r="H8" i="9"/>
  <c r="D8" i="9"/>
  <c r="N8" i="9"/>
  <c r="F8" i="9"/>
  <c r="J8" i="9"/>
  <c r="L8" i="9"/>
  <c r="C9" i="9"/>
  <c r="E10" i="18"/>
  <c r="E14" i="18"/>
  <c r="O32" i="9" l="1"/>
  <c r="G32" i="9"/>
  <c r="E28" i="9"/>
  <c r="E32" i="9"/>
  <c r="N10" i="9"/>
  <c r="J10" i="9"/>
  <c r="L28" i="9"/>
  <c r="M28" i="9" s="1"/>
  <c r="N38" i="9"/>
  <c r="O28" i="9"/>
  <c r="F38" i="9"/>
  <c r="G28" i="9"/>
  <c r="H28" i="9"/>
  <c r="L10" i="9"/>
  <c r="J28" i="9"/>
  <c r="C38" i="9"/>
  <c r="C39" i="9" s="1"/>
  <c r="G14" i="9"/>
  <c r="I14" i="9"/>
  <c r="K18" i="9"/>
  <c r="G18" i="9"/>
  <c r="E18" i="9"/>
  <c r="M18" i="9"/>
  <c r="O18" i="9"/>
  <c r="I18" i="9"/>
  <c r="N9" i="9"/>
  <c r="L9" i="9"/>
  <c r="J9" i="9"/>
  <c r="H9" i="9"/>
  <c r="H20" i="9" s="1"/>
  <c r="F9" i="9"/>
  <c r="F20" i="9" s="1"/>
  <c r="D9" i="9"/>
  <c r="D20" i="9" s="1"/>
  <c r="K9" i="1"/>
  <c r="L9" i="1" s="1"/>
  <c r="N20" i="9" l="1"/>
  <c r="L20" i="9"/>
  <c r="J20" i="9"/>
  <c r="L38" i="9"/>
  <c r="I28" i="9"/>
  <c r="H38" i="9"/>
  <c r="K28" i="9"/>
  <c r="J38" i="9"/>
  <c r="D21" i="9"/>
  <c r="F21" i="9" s="1"/>
  <c r="E12" i="18"/>
  <c r="C10" i="9"/>
  <c r="M10" i="9" s="1"/>
  <c r="E8" i="18"/>
  <c r="C20" i="9" l="1"/>
  <c r="O10" i="9"/>
  <c r="K10" i="9"/>
  <c r="E16" i="18"/>
  <c r="H21" i="9"/>
  <c r="J21" i="9" s="1"/>
  <c r="L21" i="9" s="1"/>
  <c r="N21" i="9" s="1"/>
  <c r="D39" i="9" s="1"/>
  <c r="F39" i="9" s="1"/>
  <c r="H39" i="9" s="1"/>
  <c r="J39" i="9" s="1"/>
  <c r="L39" i="9" s="1"/>
  <c r="N39" i="9" s="1"/>
  <c r="G10" i="9"/>
  <c r="E10" i="9"/>
  <c r="I10" i="9"/>
  <c r="C21" i="9" l="1"/>
  <c r="F12" i="18"/>
  <c r="F6" i="18"/>
  <c r="F10" i="18"/>
  <c r="F14" i="18"/>
  <c r="F8" i="18"/>
  <c r="F16" i="18" l="1"/>
  <c r="M38" i="9"/>
  <c r="O38" i="9"/>
  <c r="K38" i="9"/>
  <c r="G38" i="9"/>
  <c r="E38" i="9"/>
  <c r="I38" i="9"/>
  <c r="G20" i="9"/>
  <c r="O20" i="9"/>
  <c r="K20" i="9"/>
  <c r="M20" i="9"/>
  <c r="E20" i="9"/>
  <c r="E21" i="9" s="1"/>
  <c r="G21" i="9" l="1"/>
  <c r="I20" i="9"/>
  <c r="I21" i="9" l="1"/>
  <c r="K21" i="9" s="1"/>
  <c r="M21" i="9" s="1"/>
  <c r="O21" i="9" s="1"/>
  <c r="E39" i="9" s="1"/>
  <c r="G39" i="9" s="1"/>
  <c r="I39" i="9" s="1"/>
  <c r="K39" i="9" s="1"/>
  <c r="M39" i="9" s="1"/>
  <c r="O39" i="9" s="1"/>
  <c r="D37" i="3"/>
  <c r="D62" i="7"/>
  <c r="D32" i="3"/>
  <c r="D58" i="7"/>
</calcChain>
</file>

<file path=xl/sharedStrings.xml><?xml version="1.0" encoding="utf-8"?>
<sst xmlns="http://schemas.openxmlformats.org/spreadsheetml/2006/main" count="33175" uniqueCount="17354">
  <si>
    <t>OBRA:</t>
  </si>
  <si>
    <t>BDI SERVIÇO:</t>
  </si>
  <si>
    <t>DATA BASE:</t>
  </si>
  <si>
    <t>PLANILHA ORÇAMENTÁRIA - NÃO DESONERADA</t>
  </si>
  <si>
    <t>ITEM</t>
  </si>
  <si>
    <t>CÓD.</t>
  </si>
  <si>
    <t>FONTE</t>
  </si>
  <si>
    <t>DESCRIÇÃO</t>
  </si>
  <si>
    <t>UNID.</t>
  </si>
  <si>
    <t>QUANT.</t>
  </si>
  <si>
    <t>VALOR UNIT.</t>
  </si>
  <si>
    <t>VALOR UNIT.
(C/ BDI)</t>
  </si>
  <si>
    <t>VALOR TOTAL</t>
  </si>
  <si>
    <t>1.1</t>
  </si>
  <si>
    <t>mês</t>
  </si>
  <si>
    <t>2.1</t>
  </si>
  <si>
    <t>unid.</t>
  </si>
  <si>
    <t>2.2</t>
  </si>
  <si>
    <t>2.3</t>
  </si>
  <si>
    <t>2.4</t>
  </si>
  <si>
    <t>m</t>
  </si>
  <si>
    <t>2.5</t>
  </si>
  <si>
    <t>2.6</t>
  </si>
  <si>
    <t>m²</t>
  </si>
  <si>
    <t>3.1</t>
  </si>
  <si>
    <t>m³</t>
  </si>
  <si>
    <t>3.2</t>
  </si>
  <si>
    <t>3.3</t>
  </si>
  <si>
    <t>3.4</t>
  </si>
  <si>
    <t>3.5</t>
  </si>
  <si>
    <t>3.6</t>
  </si>
  <si>
    <t>h</t>
  </si>
  <si>
    <t>4.1</t>
  </si>
  <si>
    <t>chp</t>
  </si>
  <si>
    <t>viagem</t>
  </si>
  <si>
    <t>4.2</t>
  </si>
  <si>
    <t>4.3</t>
  </si>
  <si>
    <t>4.4</t>
  </si>
  <si>
    <t>5.1</t>
  </si>
  <si>
    <t>COMPOSIÇÃO DE PREÇOS UNITÁRIOS - NÃO DESONERADA</t>
  </si>
  <si>
    <t>CÓDIGO</t>
  </si>
  <si>
    <t>COEFIC.</t>
  </si>
  <si>
    <t>VALOR UNITÁRIO</t>
  </si>
  <si>
    <t>VALOR 
TOTAL</t>
  </si>
  <si>
    <t>Tapume com telha metálica. AF_05/2018</t>
  </si>
  <si>
    <t>Kit cavalete para medição de água - Entrada principal, em PVC soldável DN 25 (3/4") fornecimento e instalação (exclusive hidrômetro). AF_11/2016</t>
  </si>
  <si>
    <t>Hidrômetro DN 25 (3/4"), 5,0m³/h fornecimento e instalação. AF_11/2016</t>
  </si>
  <si>
    <t>Caixa de concreto pré-moldado para abrigo de hidrômetro com DN 20 (1/2) fornecimento e instalação. AF_11/2016</t>
  </si>
  <si>
    <t>Estrutura de madeira provisória para  suporte de caixa d'água elevada de 3000 litros. AF_05/2018</t>
  </si>
  <si>
    <t>Caixa d'água em polietileno 2000 litros, com tampa</t>
  </si>
  <si>
    <t>Tela plástica laranja, tipo tapumeara sinalização, mala retangular, rolo 1,20 x 50m (L x C)</t>
  </si>
  <si>
    <t>Servente com encargos complementares</t>
  </si>
  <si>
    <t>Lastro de concreto magro, aplicado em pisos ou readiers, espessura 5cm. AF_07/2016</t>
  </si>
  <si>
    <t>kg</t>
  </si>
  <si>
    <t>Escavadeira hidráulica sobre esteiras, caçamba 0,80m³, peso operacional 17t, potência bruta 111hp - CHP diurno. AF_06/2014</t>
  </si>
  <si>
    <t>CHP</t>
  </si>
  <si>
    <t>Escavadeira hidráulica sobre esteiras, caçamba 0,80m³, peso operacional 17t, potência bruta 111hp - CHI diurno. AF_06/2014</t>
  </si>
  <si>
    <t>CHI</t>
  </si>
  <si>
    <t>H</t>
  </si>
  <si>
    <t>Cantoneira aço abas iguais (qualquer bitola) espessura entre 1/8" e 1/4"</t>
  </si>
  <si>
    <t>Inversor de solda monofásico de 160A, potência de 5400w, tensão de 220v, para solda com eletrodos de 2,0 a 4,0mm e processo tig - CHP diurno. AF_06/2018</t>
  </si>
  <si>
    <t>Barra de ferro retangular, barra chata (qualquer dimensao)</t>
  </si>
  <si>
    <t>Eletrodo revestido aws - e7018, diametro igual a 4,00 mm</t>
  </si>
  <si>
    <t>Chapa de aco galvanizada bitola gsg 14, e = 1,95 mm (15,60 kg/m2)</t>
  </si>
  <si>
    <t>Montador com encargos complementares</t>
  </si>
  <si>
    <t>Soldador com encargos complementares</t>
  </si>
  <si>
    <t>l</t>
  </si>
  <si>
    <t>Carpinteiro com encargos complementares</t>
  </si>
  <si>
    <t>Pedreiro com encargos complementares</t>
  </si>
  <si>
    <t>Vibrador de imersão, diâmetro de ponteira 45mm, motor elétrico trifásico potência de 2CV - CHP diurno. AF_06/2015</t>
  </si>
  <si>
    <t>Vibrador de imersão, diâmetro de ponteira 45mm, motor elétrico trifásico potência de 2CV - CHI diurno. AF_06/2015</t>
  </si>
  <si>
    <t>COT1</t>
  </si>
  <si>
    <t>COTAÇÃO</t>
  </si>
  <si>
    <t>Tubo aco carbono com costura, nbr 5580, classe l, dn = 25 mm, e = 2,65 mm, 2,02 kg/m</t>
  </si>
  <si>
    <t>Porca zincada sextavada 1"</t>
  </si>
  <si>
    <t>Eletrodo revestido AWS - E6013, diâmetro igual a 2,5mm</t>
  </si>
  <si>
    <t>M3</t>
  </si>
  <si>
    <t>unid</t>
  </si>
  <si>
    <t>TAXA DE BONIFICAÇÃO E DESPESAS INDIRETAS - BDI</t>
  </si>
  <si>
    <t>%</t>
  </si>
  <si>
    <t>AC</t>
  </si>
  <si>
    <t>ADMINISTRAÇÃO CENTRAL</t>
  </si>
  <si>
    <t>AC 01</t>
  </si>
  <si>
    <t>Despesas Administrativas</t>
  </si>
  <si>
    <t>L</t>
  </si>
  <si>
    <t>LUCRO</t>
  </si>
  <si>
    <t>L 01</t>
  </si>
  <si>
    <t>Lucro</t>
  </si>
  <si>
    <t>DF</t>
  </si>
  <si>
    <t>DESPESAS FINANCEIRAS</t>
  </si>
  <si>
    <t>DF 01</t>
  </si>
  <si>
    <t>Despesas Financeiras</t>
  </si>
  <si>
    <t>R</t>
  </si>
  <si>
    <t>SEGUROS, RISCOS e GARANTIAS</t>
  </si>
  <si>
    <t>R 01</t>
  </si>
  <si>
    <t>Seguros</t>
  </si>
  <si>
    <t>R 02</t>
  </si>
  <si>
    <t>Garantias</t>
  </si>
  <si>
    <t>R 03</t>
  </si>
  <si>
    <t>Riscos</t>
  </si>
  <si>
    <t>T</t>
  </si>
  <si>
    <t>TRIBUTOS</t>
  </si>
  <si>
    <t>T 01</t>
  </si>
  <si>
    <t>ISS</t>
  </si>
  <si>
    <t>T 02</t>
  </si>
  <si>
    <t>PIS</t>
  </si>
  <si>
    <t>T 03</t>
  </si>
  <si>
    <t>COFINS</t>
  </si>
  <si>
    <t>T 04</t>
  </si>
  <si>
    <t>CPRB (INSS)*</t>
  </si>
  <si>
    <t>FÓRMULA PARA O CÁLCULO DO BDI</t>
  </si>
  <si>
    <t>BDI (%)= {[(1+AC/100+ R/100)x(1+DF/100)X(1+L/100)]/(1-T/100)-1}x100</t>
  </si>
  <si>
    <t>BDI(%)=</t>
  </si>
  <si>
    <t>OBSERVAÇÕES:</t>
  </si>
  <si>
    <t>* Para os percentuais utilizados, exceto as taxas de tributos que são estipulados em lei, foram utilizados os percentuais médios descritos no Acórdão nº 2622/2013 - TCU Plenário.</t>
  </si>
  <si>
    <t xml:space="preserve">* Na taxa de tributo já está incluido o valor referente ao CPRB - Contribuição Previdenciária Sobre Receita Bruta, em atendimento ao estipulado nas leis nº 12.546/2011 e 12.844/2013. E, ainda, na lei nº 13.161/2015 que majorou a contribuição do CPRB, passando sua alíquota de 2% para 4,5% (ART. 7ºA). Tudo conforme orientação constante no OPINATIVO/CGM/Nº39/2016, da Controladoria Geral do Município.  </t>
  </si>
  <si>
    <t>* Informamos que sem a taxa de CPRB - Contribuição Previdenciária Sobre Receita Bruta, o B.D.I seria de 22,47% (vinte e dois virgula quarenta e sete por cento).</t>
  </si>
  <si>
    <t>COMPOSIÇÃO ANALITICA DOS BENEFÍCIOS E DESPESAS INDIRETAS - BDI PARA FORNECIMENTO DE MATERIAIS EQUIPAMENTOS QUE CONTEMPLAM PRESTAÇÃO DE SERVIÇO E PREÇOS QUE RESULTANTES DE COTAÇÃO DE MERCADO
NÃO DESONERADA</t>
  </si>
  <si>
    <t>* Informamos que sem a taxa de CPRB - Contribuição Previdenciária Sobre Receita Bruta, o B.D.I seria de 16,96% (dezesseis vírgula noventa e seis por cento).</t>
  </si>
  <si>
    <t>MEMÓRIA DE CÁLCULO - NÃO DESONERADA</t>
  </si>
  <si>
    <t>IT</t>
  </si>
  <si>
    <t>CODIGO</t>
  </si>
  <si>
    <t>DESCRIÇÃO DOS SERVIÇOS</t>
  </si>
  <si>
    <t>UN.</t>
  </si>
  <si>
    <t>MEDIDAS</t>
  </si>
  <si>
    <t>TOTAL</t>
  </si>
  <si>
    <t>A</t>
  </si>
  <si>
    <t>V</t>
  </si>
  <si>
    <t>C/P</t>
  </si>
  <si>
    <t>QTDE</t>
  </si>
  <si>
    <t>FATOR</t>
  </si>
  <si>
    <t>(x)</t>
  </si>
  <si>
    <t>Tempo de execução de obra</t>
  </si>
  <si>
    <t>CRONOGRAMA FÍSICO-FINANCEIRO - NÃO DESONERADA</t>
  </si>
  <si>
    <t>MÊS 01</t>
  </si>
  <si>
    <t>MÊS 02</t>
  </si>
  <si>
    <t>MÊS 03</t>
  </si>
  <si>
    <t>MÊS 04</t>
  </si>
  <si>
    <t>MÊS 05</t>
  </si>
  <si>
    <t>R$</t>
  </si>
  <si>
    <t>VALORES E PERCETUAIS MENSAIS</t>
  </si>
  <si>
    <t>VALORES E PERCETUAIS ACUMULADOS</t>
  </si>
  <si>
    <t>BDI FORNEC.:</t>
  </si>
  <si>
    <t>SEÇÃO</t>
  </si>
  <si>
    <t>MÉDIA</t>
  </si>
  <si>
    <t>MEMÓRIA DOS BLOCOS</t>
  </si>
  <si>
    <t>QUANTIDADES</t>
  </si>
  <si>
    <t>INFRA</t>
  </si>
  <si>
    <t>SUPER</t>
  </si>
  <si>
    <t>TIPO</t>
  </si>
  <si>
    <t>VOLUME (m³)</t>
  </si>
  <si>
    <t>PESO (kg)</t>
  </si>
  <si>
    <t>PESO (t)</t>
  </si>
  <si>
    <t>N.1</t>
  </si>
  <si>
    <t>N.2</t>
  </si>
  <si>
    <t>N.3</t>
  </si>
  <si>
    <t>N.4</t>
  </si>
  <si>
    <t>N.5</t>
  </si>
  <si>
    <t>N.6</t>
  </si>
  <si>
    <t>B1</t>
  </si>
  <si>
    <t>B2</t>
  </si>
  <si>
    <t>B3</t>
  </si>
  <si>
    <t>B4</t>
  </si>
  <si>
    <t>0,80 x 0,80 x 0,80</t>
  </si>
  <si>
    <t>B5</t>
  </si>
  <si>
    <t>B6</t>
  </si>
  <si>
    <t>B8</t>
  </si>
  <si>
    <t>0,80 x 0,80 x 2,00</t>
  </si>
  <si>
    <t>*Peso específico de Concreto Simples = 2.400,00kg/m³</t>
  </si>
  <si>
    <t>MEMÓRIA DAS ESCADAS</t>
  </si>
  <si>
    <t>E2</t>
  </si>
  <si>
    <t>PERCENT
(%)</t>
  </si>
  <si>
    <t>VALOR TOTAL (R$)</t>
  </si>
  <si>
    <t>MÊS 06</t>
  </si>
  <si>
    <t>COMPOSIÇÃO ANALITICA DOS BENEFÍCIOS E DESPESAS INDIRETAS - BDI
PARA OBRAS PORTUÁRIAS, MARÍTIMAS E FLUVIAIS
NÃO DESONERADA</t>
  </si>
  <si>
    <t>SINAPI - C</t>
  </si>
  <si>
    <t>SINAPI - I</t>
  </si>
  <si>
    <t>Regularização de superfícies com motoniveladora. AF_11/2019</t>
  </si>
  <si>
    <t>CPU 3.1</t>
  </si>
  <si>
    <t>CPU 3.2</t>
  </si>
  <si>
    <t>Aço CA 50, 10mm, ou 12,5mm, ou 16,0mm, ou 20,0mm, dobrado e cortado</t>
  </si>
  <si>
    <t>N.7</t>
  </si>
  <si>
    <t>1,60 x 0,80 x 0,80</t>
  </si>
  <si>
    <t>1,60 x 0,40 x 0,80</t>
  </si>
  <si>
    <t>1,20 x 0,80 x 0,80</t>
  </si>
  <si>
    <t>0,80 x 0,40 x 0,80</t>
  </si>
  <si>
    <t>DIMENSÕES - comp. x larg. x alt. (m)</t>
  </si>
  <si>
    <t>B9</t>
  </si>
  <si>
    <t>TOTAIS</t>
  </si>
  <si>
    <t>ESTACA</t>
  </si>
  <si>
    <t>CORTE</t>
  </si>
  <si>
    <t>ATERRO</t>
  </si>
  <si>
    <t>ÁREA(m2)</t>
  </si>
  <si>
    <t>SOMA ÁREA(m2)</t>
  </si>
  <si>
    <t>DISTÂNCIA(m)</t>
  </si>
  <si>
    <t>VOLUME(m3)</t>
  </si>
  <si>
    <t>+</t>
  </si>
  <si>
    <t>REATERRO</t>
  </si>
  <si>
    <t>3.7</t>
  </si>
  <si>
    <t>4.1.1</t>
  </si>
  <si>
    <t>4.3.1</t>
  </si>
  <si>
    <t>4.3.2</t>
  </si>
  <si>
    <t>4.3.3</t>
  </si>
  <si>
    <t>4.3.4</t>
  </si>
  <si>
    <t>4.4.1</t>
  </si>
  <si>
    <t>4.4.2</t>
  </si>
  <si>
    <t>REATERRO COM EMPOLAMENTO DE 10%</t>
  </si>
  <si>
    <t>ATERRO COM EMPOLAMENTO DE 10%</t>
  </si>
  <si>
    <t>4.4.3</t>
  </si>
  <si>
    <t>Concreto usinado bombeavel, classe de resistencia c25, com brita 0 e 1, slump = 100 +/- 20 mm, exclui servico de bombeamento (nbr 8953)</t>
  </si>
  <si>
    <t>Manipulador telescópico, potência de 85HP, capacidade de carga de 3500 kg, altura máxima de elevação de 12,3m - CHP diurno. AF_06/2015</t>
  </si>
  <si>
    <t>Manipulador telescópico, potência de 85HP, capacidade de carga de 3500 kg, altura máxima de elevação de 12,3m - CHI diurno. AF_06/2015</t>
  </si>
  <si>
    <t>HIDRÔMETRO DN 25 (¾ ), 5,0 M³/H FORNECIMENTO E INSTALAÇÃO. AF_11/2016</t>
  </si>
  <si>
    <t>REGULARIZAÇÃO DE SUPERFÍCIES COM MOTONIVELADORA. AF_11/2019</t>
  </si>
  <si>
    <t>TAPUME COM TELHA METÁLICA. AF_05/2018</t>
  </si>
  <si>
    <t>ESPALHAMENTO DE MATERIAL COM TRATOR DE ESTEIRAS. AF_11/2019</t>
  </si>
  <si>
    <t>MOTOBOMBA TRASH (PARA ÁGUA SUJA) AUTO ESCORVANTE, MOTOR GASOLINA DE 6,41 HP, DIÂMETROS DE SUCÇÃO X RECALQUE: 3" X 3", HM/Q = 10 MCA / 60 M3/H A 23 MCA / 0 M3/H - MATERIAIS NA OPERAÇÃO. AF_10/2014</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</si>
  <si>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</si>
  <si>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</si>
  <si>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</si>
  <si>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</si>
  <si>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CAMINHONETE COM MOTOR A DIESEL, POTÊNCIA 180 CV, CABINE DUPLA, 4X4 - CHP DIURNO. AF_11/2015</t>
  </si>
  <si>
    <t>EXECUÇÃO E COMPACTAÇÃO DE BASE E OU SUB BASE PARA PAVIMENTAÇÃO DE MACADAME SECO - EXCLUSIVE CARGA E TRANSPORTE. AF_11/2019</t>
  </si>
  <si>
    <t>ATERRO MECANIZADO DE VALA COM ESCAVADEIRA HIDRÁULICA (CAPACIDADE DA CAÇAMBA: 0,8 M³ / POTÊNCIA: 111 HP), LARGURA DE 1,5 A 2,5 M, PROFUNDIDADE ATÉ 1,5 M, COM AREIA PARA ATERRO. AF_05/2016</t>
  </si>
  <si>
    <t>ADMINISTRAÇÃO LOCAL</t>
  </si>
  <si>
    <t>MOBILIZAÇÃO</t>
  </si>
  <si>
    <t>MÊS 07</t>
  </si>
  <si>
    <t>TRECHO 8-9 DE REQUALIFICAÇÃO DO PERFIL PRAIAL</t>
  </si>
  <si>
    <t>ESCAVAÇÃO</t>
  </si>
  <si>
    <t>DNIT</t>
  </si>
  <si>
    <t>B8960</t>
  </si>
  <si>
    <t>Residência</t>
  </si>
  <si>
    <t>SERVIÇOS PRELIMINARES</t>
  </si>
  <si>
    <t>CPU 1.1</t>
  </si>
  <si>
    <t/>
  </si>
  <si>
    <t>LOCALIDADE: 1420 - MACEIO</t>
  </si>
  <si>
    <t xml:space="preserve">CODIGO  </t>
  </si>
  <si>
    <t>DESCRICAO DO INSUMO</t>
  </si>
  <si>
    <t>UNIDADE</t>
  </si>
  <si>
    <t xml:space="preserve">UN    </t>
  </si>
  <si>
    <t>3,03</t>
  </si>
  <si>
    <t>1,23</t>
  </si>
  <si>
    <t>0,07</t>
  </si>
  <si>
    <t>0,19</t>
  </si>
  <si>
    <t>4,64</t>
  </si>
  <si>
    <t>4,70</t>
  </si>
  <si>
    <t>4,53</t>
  </si>
  <si>
    <t>2,23</t>
  </si>
  <si>
    <t>2,61</t>
  </si>
  <si>
    <t>6,09</t>
  </si>
  <si>
    <t>6,73</t>
  </si>
  <si>
    <t>4,87</t>
  </si>
  <si>
    <t>5,22</t>
  </si>
  <si>
    <t>9,75</t>
  </si>
  <si>
    <t>2,43</t>
  </si>
  <si>
    <t>2,38</t>
  </si>
  <si>
    <t>9,67</t>
  </si>
  <si>
    <t>1,88</t>
  </si>
  <si>
    <t>1,71</t>
  </si>
  <si>
    <t>0,98</t>
  </si>
  <si>
    <t>3,89</t>
  </si>
  <si>
    <t>2,78</t>
  </si>
  <si>
    <t>1,04</t>
  </si>
  <si>
    <t>0,69</t>
  </si>
  <si>
    <t>7,46</t>
  </si>
  <si>
    <t>4,91</t>
  </si>
  <si>
    <t>9,06</t>
  </si>
  <si>
    <t>10,38</t>
  </si>
  <si>
    <t xml:space="preserve">M     </t>
  </si>
  <si>
    <t xml:space="preserve">KG    </t>
  </si>
  <si>
    <t>63,00</t>
  </si>
  <si>
    <t xml:space="preserve">L     </t>
  </si>
  <si>
    <t>12,89</t>
  </si>
  <si>
    <t>16,53</t>
  </si>
  <si>
    <t>12,04</t>
  </si>
  <si>
    <t>12,49</t>
  </si>
  <si>
    <t>12,55</t>
  </si>
  <si>
    <t>10,87</t>
  </si>
  <si>
    <t>12,53</t>
  </si>
  <si>
    <t>13,77</t>
  </si>
  <si>
    <t>12,44</t>
  </si>
  <si>
    <t>13,16</t>
  </si>
  <si>
    <t>10,34</t>
  </si>
  <si>
    <t>35,00</t>
  </si>
  <si>
    <t>7,65</t>
  </si>
  <si>
    <t>9,01</t>
  </si>
  <si>
    <t>4,96</t>
  </si>
  <si>
    <t>1,53</t>
  </si>
  <si>
    <t>1,18</t>
  </si>
  <si>
    <t>2,45</t>
  </si>
  <si>
    <t>4,66</t>
  </si>
  <si>
    <t>23,44</t>
  </si>
  <si>
    <t>13,03</t>
  </si>
  <si>
    <t>26,22</t>
  </si>
  <si>
    <t>44,36</t>
  </si>
  <si>
    <t>26,39</t>
  </si>
  <si>
    <t>5,85</t>
  </si>
  <si>
    <t>6,74</t>
  </si>
  <si>
    <t>7,47</t>
  </si>
  <si>
    <t>2,57</t>
  </si>
  <si>
    <t xml:space="preserve">M3    </t>
  </si>
  <si>
    <t xml:space="preserve">H     </t>
  </si>
  <si>
    <t>11,28</t>
  </si>
  <si>
    <t xml:space="preserve">MES   </t>
  </si>
  <si>
    <t>11,80</t>
  </si>
  <si>
    <t>9,90</t>
  </si>
  <si>
    <t>12,61</t>
  </si>
  <si>
    <t>10,58</t>
  </si>
  <si>
    <t>3,23</t>
  </si>
  <si>
    <t>36,75</t>
  </si>
  <si>
    <t>60,67</t>
  </si>
  <si>
    <t>66,76</t>
  </si>
  <si>
    <t>7.770,00</t>
  </si>
  <si>
    <t>2.251,00</t>
  </si>
  <si>
    <t>3,55</t>
  </si>
  <si>
    <t>2,95</t>
  </si>
  <si>
    <t>14,41</t>
  </si>
  <si>
    <t>2,63</t>
  </si>
  <si>
    <t>3,20</t>
  </si>
  <si>
    <t>12,37</t>
  </si>
  <si>
    <t>9,41</t>
  </si>
  <si>
    <t>2,77</t>
  </si>
  <si>
    <t>5,08</t>
  </si>
  <si>
    <t>7,87</t>
  </si>
  <si>
    <t>3,48</t>
  </si>
  <si>
    <t>3,06</t>
  </si>
  <si>
    <t>6,34</t>
  </si>
  <si>
    <t>6,95</t>
  </si>
  <si>
    <t>26,11</t>
  </si>
  <si>
    <t>37,17</t>
  </si>
  <si>
    <t>2,14</t>
  </si>
  <si>
    <t>7,34</t>
  </si>
  <si>
    <t>368,06</t>
  </si>
  <si>
    <t>2.193,64</t>
  </si>
  <si>
    <t>3.256,53</t>
  </si>
  <si>
    <t>4.500,83</t>
  </si>
  <si>
    <t>1.959,11</t>
  </si>
  <si>
    <t>17.837,48</t>
  </si>
  <si>
    <t>8.445,50</t>
  </si>
  <si>
    <t>9.468,09</t>
  </si>
  <si>
    <t>10.696,94</t>
  </si>
  <si>
    <t>14.702,15</t>
  </si>
  <si>
    <t>5.176,83</t>
  </si>
  <si>
    <t>6.415,94</t>
  </si>
  <si>
    <t>9.533,94</t>
  </si>
  <si>
    <t>9.883,30</t>
  </si>
  <si>
    <t>11.341,80</t>
  </si>
  <si>
    <t>6.194,56</t>
  </si>
  <si>
    <t>6.670,19</t>
  </si>
  <si>
    <t>9.857,25</t>
  </si>
  <si>
    <t>11.403,88</t>
  </si>
  <si>
    <t>11.929,91</t>
  </si>
  <si>
    <t>1.760,54</t>
  </si>
  <si>
    <t>1.904,45</t>
  </si>
  <si>
    <t>2.533,18</t>
  </si>
  <si>
    <t>2.824,89</t>
  </si>
  <si>
    <t>3.318,24</t>
  </si>
  <si>
    <t>3.735,49</t>
  </si>
  <si>
    <t>1.508,20</t>
  </si>
  <si>
    <t>1.660,69</t>
  </si>
  <si>
    <t>4.719,39</t>
  </si>
  <si>
    <t>4.978,00</t>
  </si>
  <si>
    <t>6.605,85</t>
  </si>
  <si>
    <t>8.003,87</t>
  </si>
  <si>
    <t>9.003,02</t>
  </si>
  <si>
    <t>70.947,47</t>
  </si>
  <si>
    <t>22.206,41</t>
  </si>
  <si>
    <t>28.657,81</t>
  </si>
  <si>
    <t>41.694,87</t>
  </si>
  <si>
    <t>5.120,89</t>
  </si>
  <si>
    <t>30,61</t>
  </si>
  <si>
    <t>1,78</t>
  </si>
  <si>
    <t>1,61</t>
  </si>
  <si>
    <t>41,62</t>
  </si>
  <si>
    <t>75,00</t>
  </si>
  <si>
    <t>75,98</t>
  </si>
  <si>
    <t>37,50</t>
  </si>
  <si>
    <t>2,12</t>
  </si>
  <si>
    <t>0,75</t>
  </si>
  <si>
    <t>1,41</t>
  </si>
  <si>
    <t>2,30</t>
  </si>
  <si>
    <t>0,71</t>
  </si>
  <si>
    <t>441,91</t>
  </si>
  <si>
    <t>48,82</t>
  </si>
  <si>
    <t>15,83</t>
  </si>
  <si>
    <t>1,35</t>
  </si>
  <si>
    <t>1,79</t>
  </si>
  <si>
    <t>1,00</t>
  </si>
  <si>
    <t>3,70</t>
  </si>
  <si>
    <t>2,62</t>
  </si>
  <si>
    <t>9,34</t>
  </si>
  <si>
    <t>11,06</t>
  </si>
  <si>
    <t>43,05</t>
  </si>
  <si>
    <t>12,54</t>
  </si>
  <si>
    <t>13,14</t>
  </si>
  <si>
    <t>21,76</t>
  </si>
  <si>
    <t>44,10</t>
  </si>
  <si>
    <t>14,25</t>
  </si>
  <si>
    <t>6,23</t>
  </si>
  <si>
    <t>670,85</t>
  </si>
  <si>
    <t xml:space="preserve">M2    </t>
  </si>
  <si>
    <t>1.197,21</t>
  </si>
  <si>
    <t>7,16</t>
  </si>
  <si>
    <t xml:space="preserve">PAR   </t>
  </si>
  <si>
    <t>136,26</t>
  </si>
  <si>
    <t>156,24</t>
  </si>
  <si>
    <t>169,00</t>
  </si>
  <si>
    <t>176,97</t>
  </si>
  <si>
    <t>12,97</t>
  </si>
  <si>
    <t>22,43</t>
  </si>
  <si>
    <t>15,90</t>
  </si>
  <si>
    <t>24,76</t>
  </si>
  <si>
    <t>132,59</t>
  </si>
  <si>
    <t>8,51</t>
  </si>
  <si>
    <t xml:space="preserve">JG    </t>
  </si>
  <si>
    <t>200,00</t>
  </si>
  <si>
    <t>123,87</t>
  </si>
  <si>
    <t>267,09</t>
  </si>
  <si>
    <t>154,83</t>
  </si>
  <si>
    <t>2,07</t>
  </si>
  <si>
    <t>12,27</t>
  </si>
  <si>
    <t>1,01</t>
  </si>
  <si>
    <t>2,50</t>
  </si>
  <si>
    <t>3,10</t>
  </si>
  <si>
    <t>1,96</t>
  </si>
  <si>
    <t>0,88</t>
  </si>
  <si>
    <t>1,05</t>
  </si>
  <si>
    <t>3,41</t>
  </si>
  <si>
    <t>3,63</t>
  </si>
  <si>
    <t>3,84</t>
  </si>
  <si>
    <t>2,84</t>
  </si>
  <si>
    <t>2,87</t>
  </si>
  <si>
    <t>4,17</t>
  </si>
  <si>
    <t>3,14</t>
  </si>
  <si>
    <t>3,33</t>
  </si>
  <si>
    <t>4,40</t>
  </si>
  <si>
    <t>5,07</t>
  </si>
  <si>
    <t>5,50</t>
  </si>
  <si>
    <t>5,86</t>
  </si>
  <si>
    <t>24,28</t>
  </si>
  <si>
    <t>5,98</t>
  </si>
  <si>
    <t>64,35</t>
  </si>
  <si>
    <t>47,19</t>
  </si>
  <si>
    <t>2,24</t>
  </si>
  <si>
    <t>2,49</t>
  </si>
  <si>
    <t>3,62</t>
  </si>
  <si>
    <t>2,75</t>
  </si>
  <si>
    <t>2,20</t>
  </si>
  <si>
    <t>21,14</t>
  </si>
  <si>
    <t>2,13</t>
  </si>
  <si>
    <t>2,58</t>
  </si>
  <si>
    <t>2,54</t>
  </si>
  <si>
    <t>93,38</t>
  </si>
  <si>
    <t>49,50</t>
  </si>
  <si>
    <t>39,18</t>
  </si>
  <si>
    <t>3,96</t>
  </si>
  <si>
    <t>3.676,47</t>
  </si>
  <si>
    <t>5.286,04</t>
  </si>
  <si>
    <t>8.960,28</t>
  </si>
  <si>
    <t>8.507,07</t>
  </si>
  <si>
    <t>34.908,90</t>
  </si>
  <si>
    <t>12.838,85</t>
  </si>
  <si>
    <t>38.072,83</t>
  </si>
  <si>
    <t>17.287,50</t>
  </si>
  <si>
    <t>3.816,64</t>
  </si>
  <si>
    <t>4.610,00</t>
  </si>
  <si>
    <t>6.193,24</t>
  </si>
  <si>
    <t>34.575,00</t>
  </si>
  <si>
    <t>5.445,56</t>
  </si>
  <si>
    <t>8.643,75</t>
  </si>
  <si>
    <t>42,76</t>
  </si>
  <si>
    <t>14,74</t>
  </si>
  <si>
    <t>19,99</t>
  </si>
  <si>
    <t>0,37</t>
  </si>
  <si>
    <t>0,61</t>
  </si>
  <si>
    <t>0,93</t>
  </si>
  <si>
    <t>0,06</t>
  </si>
  <si>
    <t>0,10</t>
  </si>
  <si>
    <t>0,20</t>
  </si>
  <si>
    <t>0,41</t>
  </si>
  <si>
    <t>6,35</t>
  </si>
  <si>
    <t>21,80</t>
  </si>
  <si>
    <t>52,48</t>
  </si>
  <si>
    <t>163,58</t>
  </si>
  <si>
    <t>21,70</t>
  </si>
  <si>
    <t>17,04</t>
  </si>
  <si>
    <t>16,68</t>
  </si>
  <si>
    <t>6,01</t>
  </si>
  <si>
    <t>10,49</t>
  </si>
  <si>
    <t>46,86</t>
  </si>
  <si>
    <t>29,12</t>
  </si>
  <si>
    <t>7,24</t>
  </si>
  <si>
    <t>69,08</t>
  </si>
  <si>
    <t>67,15</t>
  </si>
  <si>
    <t>67,49</t>
  </si>
  <si>
    <t>127,63</t>
  </si>
  <si>
    <t>349,30</t>
  </si>
  <si>
    <t>369,07</t>
  </si>
  <si>
    <t>395,92</t>
  </si>
  <si>
    <t>4,33</t>
  </si>
  <si>
    <t>21,94</t>
  </si>
  <si>
    <t>56,23</t>
  </si>
  <si>
    <t>3,28</t>
  </si>
  <si>
    <t>5,70</t>
  </si>
  <si>
    <t>5,60</t>
  </si>
  <si>
    <t>12,11</t>
  </si>
  <si>
    <t>15,80</t>
  </si>
  <si>
    <t>19,25</t>
  </si>
  <si>
    <t>22,50</t>
  </si>
  <si>
    <t>26,75</t>
  </si>
  <si>
    <t>23,25</t>
  </si>
  <si>
    <t>20,80</t>
  </si>
  <si>
    <t>17,94</t>
  </si>
  <si>
    <t>69,00</t>
  </si>
  <si>
    <t>46,76</t>
  </si>
  <si>
    <t>5,66</t>
  </si>
  <si>
    <t>83,16</t>
  </si>
  <si>
    <t>127,86</t>
  </si>
  <si>
    <t>1,43</t>
  </si>
  <si>
    <t>10,03</t>
  </si>
  <si>
    <t>4,71</t>
  </si>
  <si>
    <t>18,28</t>
  </si>
  <si>
    <t>1,72</t>
  </si>
  <si>
    <t>2,70</t>
  </si>
  <si>
    <t>4,32</t>
  </si>
  <si>
    <t>12,33</t>
  </si>
  <si>
    <t>2,27</t>
  </si>
  <si>
    <t>2,06</t>
  </si>
  <si>
    <t>6,18</t>
  </si>
  <si>
    <t>1,25</t>
  </si>
  <si>
    <t>0,97</t>
  </si>
  <si>
    <t>8,28</t>
  </si>
  <si>
    <t>11,65</t>
  </si>
  <si>
    <t>16,59</t>
  </si>
  <si>
    <t>3,98</t>
  </si>
  <si>
    <t>47,95</t>
  </si>
  <si>
    <t>19,70</t>
  </si>
  <si>
    <t>92,31</t>
  </si>
  <si>
    <t>29,95</t>
  </si>
  <si>
    <t>30,43</t>
  </si>
  <si>
    <t>14,20</t>
  </si>
  <si>
    <t>22,60</t>
  </si>
  <si>
    <t>34,90</t>
  </si>
  <si>
    <t>18,47</t>
  </si>
  <si>
    <t>7,52</t>
  </si>
  <si>
    <t>0,73</t>
  </si>
  <si>
    <t>1,02</t>
  </si>
  <si>
    <t>1,62</t>
  </si>
  <si>
    <t>263,00</t>
  </si>
  <si>
    <t>4,62</t>
  </si>
  <si>
    <t>77,50</t>
  </si>
  <si>
    <t>18,33</t>
  </si>
  <si>
    <t>4,04</t>
  </si>
  <si>
    <t>28,01</t>
  </si>
  <si>
    <t>5,92</t>
  </si>
  <si>
    <t>6,72</t>
  </si>
  <si>
    <t>2,41</t>
  </si>
  <si>
    <t>4,47</t>
  </si>
  <si>
    <t>8,36</t>
  </si>
  <si>
    <t>41,83</t>
  </si>
  <si>
    <t>19,40</t>
  </si>
  <si>
    <t>10,68</t>
  </si>
  <si>
    <t>7,05</t>
  </si>
  <si>
    <t>10,45</t>
  </si>
  <si>
    <t>1,17</t>
  </si>
  <si>
    <t>2,17</t>
  </si>
  <si>
    <t>2,76</t>
  </si>
  <si>
    <t>9,60</t>
  </si>
  <si>
    <t>14,05</t>
  </si>
  <si>
    <t>6,91</t>
  </si>
  <si>
    <t>12,18</t>
  </si>
  <si>
    <t>11,91</t>
  </si>
  <si>
    <t>8,49</t>
  </si>
  <si>
    <t>362,72</t>
  </si>
  <si>
    <t>458,80</t>
  </si>
  <si>
    <t>380,00</t>
  </si>
  <si>
    <t>464,20</t>
  </si>
  <si>
    <t>36,41</t>
  </si>
  <si>
    <t>42,21</t>
  </si>
  <si>
    <t>2,35</t>
  </si>
  <si>
    <t>5,14</t>
  </si>
  <si>
    <t>34,64</t>
  </si>
  <si>
    <t>113,74</t>
  </si>
  <si>
    <t>1,75</t>
  </si>
  <si>
    <t>3,13</t>
  </si>
  <si>
    <t>84,18</t>
  </si>
  <si>
    <t>57,35</t>
  </si>
  <si>
    <t>37,45</t>
  </si>
  <si>
    <t>0,95</t>
  </si>
  <si>
    <t>0,12</t>
  </si>
  <si>
    <t>44,69</t>
  </si>
  <si>
    <t>16,74</t>
  </si>
  <si>
    <t>20,46</t>
  </si>
  <si>
    <t>43,40</t>
  </si>
  <si>
    <t>56,14</t>
  </si>
  <si>
    <t>104,92</t>
  </si>
  <si>
    <t>380.723,37</t>
  </si>
  <si>
    <t>406.349,00</t>
  </si>
  <si>
    <t>420.113,62</t>
  </si>
  <si>
    <t>468.582,64</t>
  </si>
  <si>
    <t>442.957,02</t>
  </si>
  <si>
    <t>461.261,01</t>
  </si>
  <si>
    <t>364.615,86</t>
  </si>
  <si>
    <t>365.348,02</t>
  </si>
  <si>
    <t>581.335,31</t>
  </si>
  <si>
    <t>562.299,16</t>
  </si>
  <si>
    <t>600.371,50</t>
  </si>
  <si>
    <t>551.316,76</t>
  </si>
  <si>
    <t>138,61</t>
  </si>
  <si>
    <t>18,84</t>
  </si>
  <si>
    <t>4,48</t>
  </si>
  <si>
    <t>2,03</t>
  </si>
  <si>
    <t>4,08</t>
  </si>
  <si>
    <t>16,45</t>
  </si>
  <si>
    <t>10,90</t>
  </si>
  <si>
    <t>35,93</t>
  </si>
  <si>
    <t>21,85</t>
  </si>
  <si>
    <t>20,11</t>
  </si>
  <si>
    <t>16,29</t>
  </si>
  <si>
    <t>10,67</t>
  </si>
  <si>
    <t>52,40</t>
  </si>
  <si>
    <t>29,05</t>
  </si>
  <si>
    <t>7,32</t>
  </si>
  <si>
    <t>74,70</t>
  </si>
  <si>
    <t>124,96</t>
  </si>
  <si>
    <t>2,09</t>
  </si>
  <si>
    <t>3,59</t>
  </si>
  <si>
    <t>5,40</t>
  </si>
  <si>
    <t>16,47</t>
  </si>
  <si>
    <t>2,97</t>
  </si>
  <si>
    <t>7,79</t>
  </si>
  <si>
    <t>1,46</t>
  </si>
  <si>
    <t>55,85</t>
  </si>
  <si>
    <t>14,63</t>
  </si>
  <si>
    <t>15,38</t>
  </si>
  <si>
    <t xml:space="preserve">T     </t>
  </si>
  <si>
    <t>1,48</t>
  </si>
  <si>
    <t>20,51</t>
  </si>
  <si>
    <t>14,65</t>
  </si>
  <si>
    <t>19,00</t>
  </si>
  <si>
    <t>19,84</t>
  </si>
  <si>
    <t>18,96</t>
  </si>
  <si>
    <t>19,90</t>
  </si>
  <si>
    <t>14,46</t>
  </si>
  <si>
    <t>14,32</t>
  </si>
  <si>
    <t>14,40</t>
  </si>
  <si>
    <t>54,64</t>
  </si>
  <si>
    <t>33,89</t>
  </si>
  <si>
    <t>36,56</t>
  </si>
  <si>
    <t>39,36</t>
  </si>
  <si>
    <t>22,41</t>
  </si>
  <si>
    <t>30,13</t>
  </si>
  <si>
    <t>94,47</t>
  </si>
  <si>
    <t>25,38</t>
  </si>
  <si>
    <t>1,40</t>
  </si>
  <si>
    <t>17,76</t>
  </si>
  <si>
    <t>0,77</t>
  </si>
  <si>
    <t>20,89</t>
  </si>
  <si>
    <t>21,45</t>
  </si>
  <si>
    <t>23,38</t>
  </si>
  <si>
    <t>11.589,00</t>
  </si>
  <si>
    <t>9.728,88</t>
  </si>
  <si>
    <t>8.397,82</t>
  </si>
  <si>
    <t>6.491,84</t>
  </si>
  <si>
    <t>114.784,58</t>
  </si>
  <si>
    <t>15.112,15</t>
  </si>
  <si>
    <t>14.360,28</t>
  </si>
  <si>
    <t>30,56</t>
  </si>
  <si>
    <t>13,89</t>
  </si>
  <si>
    <t>22,52</t>
  </si>
  <si>
    <t>35,39</t>
  </si>
  <si>
    <t>18,46</t>
  </si>
  <si>
    <t>7,35</t>
  </si>
  <si>
    <t>9,03</t>
  </si>
  <si>
    <t>7,19</t>
  </si>
  <si>
    <t>8,11</t>
  </si>
  <si>
    <t>11,77</t>
  </si>
  <si>
    <t>8,64</t>
  </si>
  <si>
    <t>9,94</t>
  </si>
  <si>
    <t>9,61</t>
  </si>
  <si>
    <t>14,18</t>
  </si>
  <si>
    <t>21,90</t>
  </si>
  <si>
    <t>35,45</t>
  </si>
  <si>
    <t>14,86</t>
  </si>
  <si>
    <t>26,35</t>
  </si>
  <si>
    <t>10,22</t>
  </si>
  <si>
    <t>147,62</t>
  </si>
  <si>
    <t>16,21</t>
  </si>
  <si>
    <t>1,34</t>
  </si>
  <si>
    <t>10,79</t>
  </si>
  <si>
    <t>8,31</t>
  </si>
  <si>
    <t>8,77</t>
  </si>
  <si>
    <t>15,36</t>
  </si>
  <si>
    <t>6,20</t>
  </si>
  <si>
    <t>9,20</t>
  </si>
  <si>
    <t>5,90</t>
  </si>
  <si>
    <t>4,20</t>
  </si>
  <si>
    <t>2,36</t>
  </si>
  <si>
    <t>16,98</t>
  </si>
  <si>
    <t>20,84</t>
  </si>
  <si>
    <t>31,89</t>
  </si>
  <si>
    <t>10,77</t>
  </si>
  <si>
    <t>18,38</t>
  </si>
  <si>
    <t>18,82</t>
  </si>
  <si>
    <t>10,59</t>
  </si>
  <si>
    <t>6,32</t>
  </si>
  <si>
    <t>8,24</t>
  </si>
  <si>
    <t>11,19</t>
  </si>
  <si>
    <t>20,08</t>
  </si>
  <si>
    <t>6,49</t>
  </si>
  <si>
    <t>8,87</t>
  </si>
  <si>
    <t>6,58</t>
  </si>
  <si>
    <t>10,56</t>
  </si>
  <si>
    <t>12,70</t>
  </si>
  <si>
    <t xml:space="preserve">CJ    </t>
  </si>
  <si>
    <t>146,59</t>
  </si>
  <si>
    <t>8,60</t>
  </si>
  <si>
    <t>22.500,00</t>
  </si>
  <si>
    <t xml:space="preserve">100M  </t>
  </si>
  <si>
    <t>5,54</t>
  </si>
  <si>
    <t>8,53</t>
  </si>
  <si>
    <t>10,10</t>
  </si>
  <si>
    <t>32,07</t>
  </si>
  <si>
    <t>14,75</t>
  </si>
  <si>
    <t>5,52</t>
  </si>
  <si>
    <t>12,47</t>
  </si>
  <si>
    <t>44,50</t>
  </si>
  <si>
    <t>44,49</t>
  </si>
  <si>
    <t>31,71</t>
  </si>
  <si>
    <t>18,52</t>
  </si>
  <si>
    <t>112,99</t>
  </si>
  <si>
    <t>63,81</t>
  </si>
  <si>
    <t>12,22</t>
  </si>
  <si>
    <t>37,62</t>
  </si>
  <si>
    <t>30,71</t>
  </si>
  <si>
    <t>8,67</t>
  </si>
  <si>
    <t>18,90</t>
  </si>
  <si>
    <t>105,74</t>
  </si>
  <si>
    <t>54,71</t>
  </si>
  <si>
    <t>12,96</t>
  </si>
  <si>
    <t>154,60</t>
  </si>
  <si>
    <t>270,89</t>
  </si>
  <si>
    <t>42,53</t>
  </si>
  <si>
    <t>35,06</t>
  </si>
  <si>
    <t>10,16</t>
  </si>
  <si>
    <t>21,81</t>
  </si>
  <si>
    <t>124,15</t>
  </si>
  <si>
    <t>61,28</t>
  </si>
  <si>
    <t>12,15</t>
  </si>
  <si>
    <t>188,83</t>
  </si>
  <si>
    <t>34,09</t>
  </si>
  <si>
    <t>25,59</t>
  </si>
  <si>
    <t>7,27</t>
  </si>
  <si>
    <t>16,33</t>
  </si>
  <si>
    <t>95,20</t>
  </si>
  <si>
    <t>52,31</t>
  </si>
  <si>
    <t>10,88</t>
  </si>
  <si>
    <t>134,28</t>
  </si>
  <si>
    <t>255,36</t>
  </si>
  <si>
    <t>372,61</t>
  </si>
  <si>
    <t>952,38</t>
  </si>
  <si>
    <t>5,43</t>
  </si>
  <si>
    <t>9,88</t>
  </si>
  <si>
    <t>80,40</t>
  </si>
  <si>
    <t>62,98</t>
  </si>
  <si>
    <t>22,55</t>
  </si>
  <si>
    <t>43,30</t>
  </si>
  <si>
    <t>200,88</t>
  </si>
  <si>
    <t>111,04</t>
  </si>
  <si>
    <t>30,95</t>
  </si>
  <si>
    <t>288,32</t>
  </si>
  <si>
    <t>18,86</t>
  </si>
  <si>
    <t>6,08</t>
  </si>
  <si>
    <t>9,73</t>
  </si>
  <si>
    <t>3,65</t>
  </si>
  <si>
    <t>3,18</t>
  </si>
  <si>
    <t>8,54</t>
  </si>
  <si>
    <t>16,56</t>
  </si>
  <si>
    <t>4,13</t>
  </si>
  <si>
    <t>9,39</t>
  </si>
  <si>
    <t>16,67</t>
  </si>
  <si>
    <t>20,32</t>
  </si>
  <si>
    <t>28,82</t>
  </si>
  <si>
    <t>8,39</t>
  </si>
  <si>
    <t>14,10</t>
  </si>
  <si>
    <t>11,13</t>
  </si>
  <si>
    <t>27,07</t>
  </si>
  <si>
    <t>5,62</t>
  </si>
  <si>
    <t>2,40</t>
  </si>
  <si>
    <t>1,86</t>
  </si>
  <si>
    <t>7,13</t>
  </si>
  <si>
    <t>7,67</t>
  </si>
  <si>
    <t>4,54</t>
  </si>
  <si>
    <t>5,49</t>
  </si>
  <si>
    <t>86,69</t>
  </si>
  <si>
    <t>63,07</t>
  </si>
  <si>
    <t>51,31</t>
  </si>
  <si>
    <t>209,84</t>
  </si>
  <si>
    <t>139,29</t>
  </si>
  <si>
    <t>27,24</t>
  </si>
  <si>
    <t>305,17</t>
  </si>
  <si>
    <t>629,13</t>
  </si>
  <si>
    <t>66,52</t>
  </si>
  <si>
    <t>52,59</t>
  </si>
  <si>
    <t>15,67</t>
  </si>
  <si>
    <t>34,27</t>
  </si>
  <si>
    <t>187,83</t>
  </si>
  <si>
    <t>104,18</t>
  </si>
  <si>
    <t>22,54</t>
  </si>
  <si>
    <t>22,63</t>
  </si>
  <si>
    <t>6,70</t>
  </si>
  <si>
    <t>8,80</t>
  </si>
  <si>
    <t>83,20</t>
  </si>
  <si>
    <t>66,69</t>
  </si>
  <si>
    <t>39,65</t>
  </si>
  <si>
    <t>240,46</t>
  </si>
  <si>
    <t>138,56</t>
  </si>
  <si>
    <t>26,28</t>
  </si>
  <si>
    <t>324,58</t>
  </si>
  <si>
    <t>655,87</t>
  </si>
  <si>
    <t>78,00</t>
  </si>
  <si>
    <t>64,08</t>
  </si>
  <si>
    <t>16,19</t>
  </si>
  <si>
    <t>37,19</t>
  </si>
  <si>
    <t>219,69</t>
  </si>
  <si>
    <t>130,76</t>
  </si>
  <si>
    <t>23,05</t>
  </si>
  <si>
    <t>314,20</t>
  </si>
  <si>
    <t>629,91</t>
  </si>
  <si>
    <t>72,47</t>
  </si>
  <si>
    <t>17,30</t>
  </si>
  <si>
    <t>39,01</t>
  </si>
  <si>
    <t>299,55</t>
  </si>
  <si>
    <t>134,04</t>
  </si>
  <si>
    <t>23,96</t>
  </si>
  <si>
    <t>390,13</t>
  </si>
  <si>
    <t>744,83</t>
  </si>
  <si>
    <t>1.863,11</t>
  </si>
  <si>
    <t>38,95</t>
  </si>
  <si>
    <t>1,54</t>
  </si>
  <si>
    <t>1,90</t>
  </si>
  <si>
    <t>4,19</t>
  </si>
  <si>
    <t>3,07</t>
  </si>
  <si>
    <t>2,02</t>
  </si>
  <si>
    <t>17,41</t>
  </si>
  <si>
    <t>6,00</t>
  </si>
  <si>
    <t>9,23</t>
  </si>
  <si>
    <t>95,29</t>
  </si>
  <si>
    <t>125,10</t>
  </si>
  <si>
    <t>14,50</t>
  </si>
  <si>
    <t>9,27</t>
  </si>
  <si>
    <t>17,96</t>
  </si>
  <si>
    <t>44,79</t>
  </si>
  <si>
    <t>18,97</t>
  </si>
  <si>
    <t>17,91</t>
  </si>
  <si>
    <t>16,60</t>
  </si>
  <si>
    <t>40,46</t>
  </si>
  <si>
    <t>535,34</t>
  </si>
  <si>
    <t>6,57</t>
  </si>
  <si>
    <t>10,24</t>
  </si>
  <si>
    <t>108,94</t>
  </si>
  <si>
    <t>2,39</t>
  </si>
  <si>
    <t>25,81</t>
  </si>
  <si>
    <t>22,89</t>
  </si>
  <si>
    <t>10,47</t>
  </si>
  <si>
    <t>19,46</t>
  </si>
  <si>
    <t>11,87</t>
  </si>
  <si>
    <t>2,42</t>
  </si>
  <si>
    <t>8,47</t>
  </si>
  <si>
    <t>11,49</t>
  </si>
  <si>
    <t>3,02</t>
  </si>
  <si>
    <t>20,23</t>
  </si>
  <si>
    <t>27,98</t>
  </si>
  <si>
    <t>72,70</t>
  </si>
  <si>
    <t>2,52</t>
  </si>
  <si>
    <t>3,08</t>
  </si>
  <si>
    <t>11,97</t>
  </si>
  <si>
    <t>11,46</t>
  </si>
  <si>
    <t>23,63</t>
  </si>
  <si>
    <t>17,88</t>
  </si>
  <si>
    <t xml:space="preserve">KWH   </t>
  </si>
  <si>
    <t>3,94</t>
  </si>
  <si>
    <t>1,26</t>
  </si>
  <si>
    <t>1,07</t>
  </si>
  <si>
    <t>1,08</t>
  </si>
  <si>
    <t>0,66</t>
  </si>
  <si>
    <t>1,09</t>
  </si>
  <si>
    <t>1,15</t>
  </si>
  <si>
    <t>1,58</t>
  </si>
  <si>
    <t>996.650,50</t>
  </si>
  <si>
    <t>903.125,00</t>
  </si>
  <si>
    <t>945.625,00</t>
  </si>
  <si>
    <t>811.005,14</t>
  </si>
  <si>
    <t>969.000,00</t>
  </si>
  <si>
    <t>743.750,00</t>
  </si>
  <si>
    <t>887.187,50</t>
  </si>
  <si>
    <t>850.000,00</t>
  </si>
  <si>
    <t>959.463,00</t>
  </si>
  <si>
    <t>0,22</t>
  </si>
  <si>
    <t>0,35</t>
  </si>
  <si>
    <t>0,36</t>
  </si>
  <si>
    <t>1,74</t>
  </si>
  <si>
    <t>2,48</t>
  </si>
  <si>
    <t>11,18</t>
  </si>
  <si>
    <t>33,42</t>
  </si>
  <si>
    <t>5.972,04</t>
  </si>
  <si>
    <t>14,61</t>
  </si>
  <si>
    <t>21,46</t>
  </si>
  <si>
    <t>5,78</t>
  </si>
  <si>
    <t>27,70</t>
  </si>
  <si>
    <t>34,25</t>
  </si>
  <si>
    <t>240,62</t>
  </si>
  <si>
    <t>761,53</t>
  </si>
  <si>
    <t>825,00</t>
  </si>
  <si>
    <t>380,76</t>
  </si>
  <si>
    <t>232,69</t>
  </si>
  <si>
    <t>275,00</t>
  </si>
  <si>
    <t>327,88</t>
  </si>
  <si>
    <t>12,56</t>
  </si>
  <si>
    <t>114,02</t>
  </si>
  <si>
    <t>0,78</t>
  </si>
  <si>
    <t>0,32</t>
  </si>
  <si>
    <t>0,01</t>
  </si>
  <si>
    <t>0,56</t>
  </si>
  <si>
    <t>13,21</t>
  </si>
  <si>
    <t>2,59</t>
  </si>
  <si>
    <t>5,28</t>
  </si>
  <si>
    <t>11,35</t>
  </si>
  <si>
    <t>19,62</t>
  </si>
  <si>
    <t>8,27</t>
  </si>
  <si>
    <t>9,56</t>
  </si>
  <si>
    <t>12,03</t>
  </si>
  <si>
    <t>0,80</t>
  </si>
  <si>
    <t>11,17</t>
  </si>
  <si>
    <t xml:space="preserve">CENTO </t>
  </si>
  <si>
    <t>42,47</t>
  </si>
  <si>
    <t>68,30</t>
  </si>
  <si>
    <t>2,66</t>
  </si>
  <si>
    <t>6,28</t>
  </si>
  <si>
    <t>5,45</t>
  </si>
  <si>
    <t>6,43</t>
  </si>
  <si>
    <t>3,12</t>
  </si>
  <si>
    <t>49,09</t>
  </si>
  <si>
    <t>55,49</t>
  </si>
  <si>
    <t>42,60</t>
  </si>
  <si>
    <t>149,10</t>
  </si>
  <si>
    <t>6,37</t>
  </si>
  <si>
    <t>10,32</t>
  </si>
  <si>
    <t>4,44</t>
  </si>
  <si>
    <t>3,30</t>
  </si>
  <si>
    <t>19,94</t>
  </si>
  <si>
    <t>12,05</t>
  </si>
  <si>
    <t>55,43</t>
  </si>
  <si>
    <t>44,04</t>
  </si>
  <si>
    <t>19,28</t>
  </si>
  <si>
    <t>31,67</t>
  </si>
  <si>
    <t>103,43</t>
  </si>
  <si>
    <t>65,80</t>
  </si>
  <si>
    <t>26,33</t>
  </si>
  <si>
    <t>139,84</t>
  </si>
  <si>
    <t>206,74</t>
  </si>
  <si>
    <t>347,34</t>
  </si>
  <si>
    <t>80,73</t>
  </si>
  <si>
    <t>122,00</t>
  </si>
  <si>
    <t>25,62</t>
  </si>
  <si>
    <t>32,85</t>
  </si>
  <si>
    <t>20,92</t>
  </si>
  <si>
    <t>3,99</t>
  </si>
  <si>
    <t>22,59</t>
  </si>
  <si>
    <t>24,48</t>
  </si>
  <si>
    <t>3,26</t>
  </si>
  <si>
    <t>9,43</t>
  </si>
  <si>
    <t>10,53</t>
  </si>
  <si>
    <t>13,13</t>
  </si>
  <si>
    <t>3,09</t>
  </si>
  <si>
    <t>0,89</t>
  </si>
  <si>
    <t>17,20</t>
  </si>
  <si>
    <t>25,84</t>
  </si>
  <si>
    <t>28,56</t>
  </si>
  <si>
    <t>5,36</t>
  </si>
  <si>
    <t>29,50</t>
  </si>
  <si>
    <t>10,99</t>
  </si>
  <si>
    <t>SC25KG</t>
  </si>
  <si>
    <t>0,55</t>
  </si>
  <si>
    <t>483,01</t>
  </si>
  <si>
    <t>1,77</t>
  </si>
  <si>
    <t>8,55</t>
  </si>
  <si>
    <t>4,34</t>
  </si>
  <si>
    <t>29,22</t>
  </si>
  <si>
    <t>16,91</t>
  </si>
  <si>
    <t>2,82</t>
  </si>
  <si>
    <t>5,46</t>
  </si>
  <si>
    <t>5.608,00</t>
  </si>
  <si>
    <t>5.079,58</t>
  </si>
  <si>
    <t>3.002,25</t>
  </si>
  <si>
    <t>3.161,95</t>
  </si>
  <si>
    <t>16,17</t>
  </si>
  <si>
    <t>19,82</t>
  </si>
  <si>
    <t>19,56</t>
  </si>
  <si>
    <t>18,21</t>
  </si>
  <si>
    <t>29,27</t>
  </si>
  <si>
    <t>9,64</t>
  </si>
  <si>
    <t>12,75</t>
  </si>
  <si>
    <t>17,71</t>
  </si>
  <si>
    <t>229,00</t>
  </si>
  <si>
    <t>1.264,72</t>
  </si>
  <si>
    <t>498,80</t>
  </si>
  <si>
    <t>8,05</t>
  </si>
  <si>
    <t>14,59</t>
  </si>
  <si>
    <t>8,42</t>
  </si>
  <si>
    <t>6,27</t>
  </si>
  <si>
    <t>5,06</t>
  </si>
  <si>
    <t>17,23</t>
  </si>
  <si>
    <t>3,00</t>
  </si>
  <si>
    <t>3,68</t>
  </si>
  <si>
    <t>10,69</t>
  </si>
  <si>
    <t>5,17</t>
  </si>
  <si>
    <t>9,40</t>
  </si>
  <si>
    <t>2,44</t>
  </si>
  <si>
    <t>3,57</t>
  </si>
  <si>
    <t>8,45</t>
  </si>
  <si>
    <t>2,86</t>
  </si>
  <si>
    <t>7,44</t>
  </si>
  <si>
    <t>28,00</t>
  </si>
  <si>
    <t>9,30</t>
  </si>
  <si>
    <t>19,39</t>
  </si>
  <si>
    <t>23,52</t>
  </si>
  <si>
    <t>26,34</t>
  </si>
  <si>
    <t>24,37</t>
  </si>
  <si>
    <t>10,93</t>
  </si>
  <si>
    <t>16,38</t>
  </si>
  <si>
    <t>17,52</t>
  </si>
  <si>
    <t>13,50</t>
  </si>
  <si>
    <t>22,11</t>
  </si>
  <si>
    <t>17,40</t>
  </si>
  <si>
    <t>18,63</t>
  </si>
  <si>
    <t>18,85</t>
  </si>
  <si>
    <t>5,82</t>
  </si>
  <si>
    <t>88,26</t>
  </si>
  <si>
    <t>20,03</t>
  </si>
  <si>
    <t>13,56</t>
  </si>
  <si>
    <t>24,68</t>
  </si>
  <si>
    <t>7,73</t>
  </si>
  <si>
    <t>18,51</t>
  </si>
  <si>
    <t>10,08</t>
  </si>
  <si>
    <t>18,87</t>
  </si>
  <si>
    <t>24,63</t>
  </si>
  <si>
    <t>1,27</t>
  </si>
  <si>
    <t>73,81</t>
  </si>
  <si>
    <t>1,16</t>
  </si>
  <si>
    <t>1,10</t>
  </si>
  <si>
    <t>78,42</t>
  </si>
  <si>
    <t>70,00</t>
  </si>
  <si>
    <t>29,28</t>
  </si>
  <si>
    <t>39,37</t>
  </si>
  <si>
    <t>73,57</t>
  </si>
  <si>
    <t>217,92</t>
  </si>
  <si>
    <t>16,22</t>
  </si>
  <si>
    <t>15,13</t>
  </si>
  <si>
    <t>62,50</t>
  </si>
  <si>
    <t>113,10</t>
  </si>
  <si>
    <t>10,25</t>
  </si>
  <si>
    <t>56,56</t>
  </si>
  <si>
    <t>65,40</t>
  </si>
  <si>
    <t>76,26</t>
  </si>
  <si>
    <t>46,54</t>
  </si>
  <si>
    <t>63,51</t>
  </si>
  <si>
    <t>53,54</t>
  </si>
  <si>
    <t>104,77</t>
  </si>
  <si>
    <t>289,00</t>
  </si>
  <si>
    <t>17,01</t>
  </si>
  <si>
    <t>48,40</t>
  </si>
  <si>
    <t>1,57</t>
  </si>
  <si>
    <t>1.225,03</t>
  </si>
  <si>
    <t>M2XMES</t>
  </si>
  <si>
    <t>7,99</t>
  </si>
  <si>
    <t xml:space="preserve">MXMES </t>
  </si>
  <si>
    <t>24,00</t>
  </si>
  <si>
    <t>450,00</t>
  </si>
  <si>
    <t>15,60</t>
  </si>
  <si>
    <t>2,05</t>
  </si>
  <si>
    <t>UNXMES</t>
  </si>
  <si>
    <t>15,84</t>
  </si>
  <si>
    <t>2,25</t>
  </si>
  <si>
    <t>837,22</t>
  </si>
  <si>
    <t>9,09</t>
  </si>
  <si>
    <t>43,53</t>
  </si>
  <si>
    <t>1,49</t>
  </si>
  <si>
    <t>2,22</t>
  </si>
  <si>
    <t>4,51</t>
  </si>
  <si>
    <t>26,16</t>
  </si>
  <si>
    <t>10,37</t>
  </si>
  <si>
    <t>13,72</t>
  </si>
  <si>
    <t>39,99</t>
  </si>
  <si>
    <t>29,36</t>
  </si>
  <si>
    <t>19,24</t>
  </si>
  <si>
    <t>12,72</t>
  </si>
  <si>
    <t>11,67</t>
  </si>
  <si>
    <t>24,05</t>
  </si>
  <si>
    <t>19,64</t>
  </si>
  <si>
    <t>67,18</t>
  </si>
  <si>
    <t>36,82</t>
  </si>
  <si>
    <t>101,34</t>
  </si>
  <si>
    <t>159,81</t>
  </si>
  <si>
    <t>291,14</t>
  </si>
  <si>
    <t>480,21</t>
  </si>
  <si>
    <t>36,35</t>
  </si>
  <si>
    <t>20,52</t>
  </si>
  <si>
    <t>14,13</t>
  </si>
  <si>
    <t>25,54</t>
  </si>
  <si>
    <t>23,49</t>
  </si>
  <si>
    <t>21,07</t>
  </si>
  <si>
    <t>21,08</t>
  </si>
  <si>
    <t>14,16</t>
  </si>
  <si>
    <t>71,73</t>
  </si>
  <si>
    <t>40,89</t>
  </si>
  <si>
    <t>10,04</t>
  </si>
  <si>
    <t>109,28</t>
  </si>
  <si>
    <t>188,71</t>
  </si>
  <si>
    <t>49,66</t>
  </si>
  <si>
    <t>10,85</t>
  </si>
  <si>
    <t>17,16</t>
  </si>
  <si>
    <t>26,15</t>
  </si>
  <si>
    <t>4,45</t>
  </si>
  <si>
    <t>1,73</t>
  </si>
  <si>
    <t>15,47</t>
  </si>
  <si>
    <t>6,53</t>
  </si>
  <si>
    <t>10,60</t>
  </si>
  <si>
    <t>8,74</t>
  </si>
  <si>
    <t>20,39</t>
  </si>
  <si>
    <t>49,54</t>
  </si>
  <si>
    <t>0,59</t>
  </si>
  <si>
    <t>2,56</t>
  </si>
  <si>
    <t>15,55</t>
  </si>
  <si>
    <t>9,22</t>
  </si>
  <si>
    <t>13,34</t>
  </si>
  <si>
    <t>3,11</t>
  </si>
  <si>
    <t>26,30</t>
  </si>
  <si>
    <t>40,54</t>
  </si>
  <si>
    <t>137,97</t>
  </si>
  <si>
    <t>10,11</t>
  </si>
  <si>
    <t>15,28</t>
  </si>
  <si>
    <t>86,22</t>
  </si>
  <si>
    <t>0,86</t>
  </si>
  <si>
    <t>5,27</t>
  </si>
  <si>
    <t>9,84</t>
  </si>
  <si>
    <t>5,18</t>
  </si>
  <si>
    <t>20,18</t>
  </si>
  <si>
    <t>1,52</t>
  </si>
  <si>
    <t>6,22</t>
  </si>
  <si>
    <t>1,83</t>
  </si>
  <si>
    <t>2,32</t>
  </si>
  <si>
    <t>2,19</t>
  </si>
  <si>
    <t>15,88</t>
  </si>
  <si>
    <t>12,94</t>
  </si>
  <si>
    <t>22,00</t>
  </si>
  <si>
    <t>1,95</t>
  </si>
  <si>
    <t>1,44</t>
  </si>
  <si>
    <t>7,72</t>
  </si>
  <si>
    <t>22,34</t>
  </si>
  <si>
    <t>8,68</t>
  </si>
  <si>
    <t>33,10</t>
  </si>
  <si>
    <t>14,77</t>
  </si>
  <si>
    <t>22,29</t>
  </si>
  <si>
    <t>23,66</t>
  </si>
  <si>
    <t>29,58</t>
  </si>
  <si>
    <t>32,36</t>
  </si>
  <si>
    <t>4,31</t>
  </si>
  <si>
    <t>3,90</t>
  </si>
  <si>
    <t>4,27</t>
  </si>
  <si>
    <t>4,39</t>
  </si>
  <si>
    <t>6,10</t>
  </si>
  <si>
    <t>2,11</t>
  </si>
  <si>
    <t>3,72</t>
  </si>
  <si>
    <t>1,76</t>
  </si>
  <si>
    <t>1,67</t>
  </si>
  <si>
    <t>1,32</t>
  </si>
  <si>
    <t>1,59</t>
  </si>
  <si>
    <t>17,90</t>
  </si>
  <si>
    <t>16,27</t>
  </si>
  <si>
    <t>12,86</t>
  </si>
  <si>
    <t>12,48</t>
  </si>
  <si>
    <t>86,20</t>
  </si>
  <si>
    <t>53,44</t>
  </si>
  <si>
    <t>206,89</t>
  </si>
  <si>
    <t>63,79</t>
  </si>
  <si>
    <t>131,03</t>
  </si>
  <si>
    <t>129,31</t>
  </si>
  <si>
    <t>6.377,55</t>
  </si>
  <si>
    <t>3,91</t>
  </si>
  <si>
    <t>23,70</t>
  </si>
  <si>
    <t>17,84</t>
  </si>
  <si>
    <t>56,40</t>
  </si>
  <si>
    <t>36,85</t>
  </si>
  <si>
    <t>8,21</t>
  </si>
  <si>
    <t>91,75</t>
  </si>
  <si>
    <t>147,72</t>
  </si>
  <si>
    <t>326,07</t>
  </si>
  <si>
    <t>541,79</t>
  </si>
  <si>
    <t>31,29</t>
  </si>
  <si>
    <t>25,18</t>
  </si>
  <si>
    <t>24,45</t>
  </si>
  <si>
    <t>7,23</t>
  </si>
  <si>
    <t>78,12</t>
  </si>
  <si>
    <t>47,21</t>
  </si>
  <si>
    <t>142,68</t>
  </si>
  <si>
    <t>126,01</t>
  </si>
  <si>
    <t>4,55</t>
  </si>
  <si>
    <t>13,39</t>
  </si>
  <si>
    <t>5,79</t>
  </si>
  <si>
    <t>19,89</t>
  </si>
  <si>
    <t>10,28</t>
  </si>
  <si>
    <t>14,27</t>
  </si>
  <si>
    <t>13,80</t>
  </si>
  <si>
    <t>13,49</t>
  </si>
  <si>
    <t>14,26</t>
  </si>
  <si>
    <t>32,11</t>
  </si>
  <si>
    <t>29,75</t>
  </si>
  <si>
    <t>2,79</t>
  </si>
  <si>
    <t>0,21</t>
  </si>
  <si>
    <t>0,17</t>
  </si>
  <si>
    <t>2,37</t>
  </si>
  <si>
    <t>0,26</t>
  </si>
  <si>
    <t>0,18</t>
  </si>
  <si>
    <t>0,23</t>
  </si>
  <si>
    <t>0,28</t>
  </si>
  <si>
    <t>2,53</t>
  </si>
  <si>
    <t>10,01</t>
  </si>
  <si>
    <t>16,10</t>
  </si>
  <si>
    <t>17,70</t>
  </si>
  <si>
    <t>15,09</t>
  </si>
  <si>
    <t>28,86</t>
  </si>
  <si>
    <t>0,11</t>
  </si>
  <si>
    <t>0,25</t>
  </si>
  <si>
    <t>0,49</t>
  </si>
  <si>
    <t>7,61</t>
  </si>
  <si>
    <t>2,46</t>
  </si>
  <si>
    <t>1,31</t>
  </si>
  <si>
    <t xml:space="preserve">MIL   </t>
  </si>
  <si>
    <t>11,60</t>
  </si>
  <si>
    <t>81,20</t>
  </si>
  <si>
    <t>75,92</t>
  </si>
  <si>
    <t>3,50</t>
  </si>
  <si>
    <t>3,44</t>
  </si>
  <si>
    <t>9,29</t>
  </si>
  <si>
    <t>24,13</t>
  </si>
  <si>
    <t>10,36</t>
  </si>
  <si>
    <t>12,62</t>
  </si>
  <si>
    <t>13,93</t>
  </si>
  <si>
    <t>16,63</t>
  </si>
  <si>
    <t>37,38</t>
  </si>
  <si>
    <t>11,79</t>
  </si>
  <si>
    <t>7,80</t>
  </si>
  <si>
    <t>8,17</t>
  </si>
  <si>
    <t>4.171.710,49</t>
  </si>
  <si>
    <t>6.486.842,06</t>
  </si>
  <si>
    <t>1.588.157,93</t>
  </si>
  <si>
    <t>871.250,00</t>
  </si>
  <si>
    <t>909.028,93</t>
  </si>
  <si>
    <t>96,21</t>
  </si>
  <si>
    <t>46,91</t>
  </si>
  <si>
    <t>40,33</t>
  </si>
  <si>
    <t>53,50</t>
  </si>
  <si>
    <t>33,00</t>
  </si>
  <si>
    <t>34,57</t>
  </si>
  <si>
    <t>8,41</t>
  </si>
  <si>
    <t>71,35</t>
  </si>
  <si>
    <t>29,03</t>
  </si>
  <si>
    <t>320,00</t>
  </si>
  <si>
    <t>241,50</t>
  </si>
  <si>
    <t>308,59</t>
  </si>
  <si>
    <t>348,84</t>
  </si>
  <si>
    <t>95,09</t>
  </si>
  <si>
    <t>112,31</t>
  </si>
  <si>
    <t>254,92</t>
  </si>
  <si>
    <t>47,23</t>
  </si>
  <si>
    <t>49,99</t>
  </si>
  <si>
    <t>30,47</t>
  </si>
  <si>
    <t>29,72</t>
  </si>
  <si>
    <t>32,05</t>
  </si>
  <si>
    <t>28,85</t>
  </si>
  <si>
    <t>24,87</t>
  </si>
  <si>
    <t>30,37</t>
  </si>
  <si>
    <t>20,83</t>
  </si>
  <si>
    <t>24,01</t>
  </si>
  <si>
    <t>75,26</t>
  </si>
  <si>
    <t>31,78</t>
  </si>
  <si>
    <t>22,40</t>
  </si>
  <si>
    <t>41,76</t>
  </si>
  <si>
    <t>18,73</t>
  </si>
  <si>
    <t>2.072,34</t>
  </si>
  <si>
    <t>14,78</t>
  </si>
  <si>
    <t>12,68</t>
  </si>
  <si>
    <t>43,71</t>
  </si>
  <si>
    <t>5,84</t>
  </si>
  <si>
    <t>61,20</t>
  </si>
  <si>
    <t>6,21</t>
  </si>
  <si>
    <t>10,06</t>
  </si>
  <si>
    <t>9,25</t>
  </si>
  <si>
    <t>11,52</t>
  </si>
  <si>
    <t>7.146,79</t>
  </si>
  <si>
    <t>6,94</t>
  </si>
  <si>
    <t>0,91</t>
  </si>
  <si>
    <t>2,99</t>
  </si>
  <si>
    <t>1,38</t>
  </si>
  <si>
    <t>297,73</t>
  </si>
  <si>
    <t>47,31</t>
  </si>
  <si>
    <t>81,88</t>
  </si>
  <si>
    <t>33,71</t>
  </si>
  <si>
    <t>25,15</t>
  </si>
  <si>
    <t>25,92</t>
  </si>
  <si>
    <t>3.922,99</t>
  </si>
  <si>
    <t>101,39</t>
  </si>
  <si>
    <t>14,08</t>
  </si>
  <si>
    <t>40,00</t>
  </si>
  <si>
    <t>5,89</t>
  </si>
  <si>
    <t>13,69</t>
  </si>
  <si>
    <t>86,04</t>
  </si>
  <si>
    <t>89,12</t>
  </si>
  <si>
    <t>21,31</t>
  </si>
  <si>
    <t>50,07</t>
  </si>
  <si>
    <t>7,88</t>
  </si>
  <si>
    <t>13,23</t>
  </si>
  <si>
    <t>476,99</t>
  </si>
  <si>
    <t>20,93</t>
  </si>
  <si>
    <t>35,91</t>
  </si>
  <si>
    <t>41,30</t>
  </si>
  <si>
    <t>11,08</t>
  </si>
  <si>
    <t>11,59</t>
  </si>
  <si>
    <t>10,23</t>
  </si>
  <si>
    <t>8,30</t>
  </si>
  <si>
    <t>23,57</t>
  </si>
  <si>
    <t>6.517,88</t>
  </si>
  <si>
    <t>14.116,35</t>
  </si>
  <si>
    <t>19,85</t>
  </si>
  <si>
    <t>417.500,00</t>
  </si>
  <si>
    <t>1,81</t>
  </si>
  <si>
    <t>33,45</t>
  </si>
  <si>
    <t>47,63</t>
  </si>
  <si>
    <t>5,69</t>
  </si>
  <si>
    <t>0,29</t>
  </si>
  <si>
    <t>25,28</t>
  </si>
  <si>
    <t>2.403,28</t>
  </si>
  <si>
    <t>1.827,13</t>
  </si>
  <si>
    <t>31,65</t>
  </si>
  <si>
    <t>37,92</t>
  </si>
  <si>
    <t>41,33</t>
  </si>
  <si>
    <t>29,00</t>
  </si>
  <si>
    <t>6,29</t>
  </si>
  <si>
    <t>6,12</t>
  </si>
  <si>
    <t>2,92</t>
  </si>
  <si>
    <t>4,22</t>
  </si>
  <si>
    <t>8,18</t>
  </si>
  <si>
    <t>8,40</t>
  </si>
  <si>
    <t>6,48</t>
  </si>
  <si>
    <t xml:space="preserve">310ML </t>
  </si>
  <si>
    <t>40,27</t>
  </si>
  <si>
    <t>106,47</t>
  </si>
  <si>
    <t>3,04</t>
  </si>
  <si>
    <t>23,89</t>
  </si>
  <si>
    <t>4.747,00</t>
  </si>
  <si>
    <t>5.129,83</t>
  </si>
  <si>
    <t>2.558,05</t>
  </si>
  <si>
    <t>67,42</t>
  </si>
  <si>
    <t>58,75</t>
  </si>
  <si>
    <t>190,40</t>
  </si>
  <si>
    <t>22,90</t>
  </si>
  <si>
    <t>18,71</t>
  </si>
  <si>
    <t>2.677,55</t>
  </si>
  <si>
    <t>20,47</t>
  </si>
  <si>
    <t>13,82</t>
  </si>
  <si>
    <t>117,78</t>
  </si>
  <si>
    <t>4,03</t>
  </si>
  <si>
    <t>5,81</t>
  </si>
  <si>
    <t>9,98</t>
  </si>
  <si>
    <t>12,24</t>
  </si>
  <si>
    <t>131,78</t>
  </si>
  <si>
    <t>44,88</t>
  </si>
  <si>
    <t>43,91</t>
  </si>
  <si>
    <t>34,66</t>
  </si>
  <si>
    <t>22,64</t>
  </si>
  <si>
    <t>132,06</t>
  </si>
  <si>
    <t>69,55</t>
  </si>
  <si>
    <t>14,07</t>
  </si>
  <si>
    <t>176,87</t>
  </si>
  <si>
    <t>326,09</t>
  </si>
  <si>
    <t>465,80</t>
  </si>
  <si>
    <t>1.091,78</t>
  </si>
  <si>
    <t>45,52</t>
  </si>
  <si>
    <t>34,21</t>
  </si>
  <si>
    <t>12,92</t>
  </si>
  <si>
    <t>8,86</t>
  </si>
  <si>
    <t>51,58</t>
  </si>
  <si>
    <t>39,06</t>
  </si>
  <si>
    <t>26,56</t>
  </si>
  <si>
    <t>142,73</t>
  </si>
  <si>
    <t>146,88</t>
  </si>
  <si>
    <t>76,99</t>
  </si>
  <si>
    <t>205,31</t>
  </si>
  <si>
    <t>388,74</t>
  </si>
  <si>
    <t>14,76</t>
  </si>
  <si>
    <t>27,67</t>
  </si>
  <si>
    <t>15,71</t>
  </si>
  <si>
    <t>24,69</t>
  </si>
  <si>
    <t>19,59</t>
  </si>
  <si>
    <t>358,72</t>
  </si>
  <si>
    <t>13,09</t>
  </si>
  <si>
    <t>28,14</t>
  </si>
  <si>
    <t>59,68</t>
  </si>
  <si>
    <t>8,07</t>
  </si>
  <si>
    <t>15,14</t>
  </si>
  <si>
    <t>3,86</t>
  </si>
  <si>
    <t>4,14</t>
  </si>
  <si>
    <t>11,82</t>
  </si>
  <si>
    <t>44,77</t>
  </si>
  <si>
    <t>14,71</t>
  </si>
  <si>
    <t>17,33</t>
  </si>
  <si>
    <t>16,13</t>
  </si>
  <si>
    <t>73,45</t>
  </si>
  <si>
    <t>22,69</t>
  </si>
  <si>
    <t>45,58</t>
  </si>
  <si>
    <t>270,57</t>
  </si>
  <si>
    <t>145,23</t>
  </si>
  <si>
    <t>29,71</t>
  </si>
  <si>
    <t>427,69</t>
  </si>
  <si>
    <t>685,60</t>
  </si>
  <si>
    <t>44,84</t>
  </si>
  <si>
    <t>17,85</t>
  </si>
  <si>
    <t>54,34</t>
  </si>
  <si>
    <t>11,04</t>
  </si>
  <si>
    <t>2,91</t>
  </si>
  <si>
    <t>4,26</t>
  </si>
  <si>
    <t>17,50</t>
  </si>
  <si>
    <t>33,52</t>
  </si>
  <si>
    <t>68,82</t>
  </si>
  <si>
    <t>14,53</t>
  </si>
  <si>
    <t>26,60</t>
  </si>
  <si>
    <t>11,32</t>
  </si>
  <si>
    <t>1.448,73</t>
  </si>
  <si>
    <t>3,42</t>
  </si>
  <si>
    <t>30,68</t>
  </si>
  <si>
    <t>90,00</t>
  </si>
  <si>
    <t>43,29</t>
  </si>
  <si>
    <t>1,80</t>
  </si>
  <si>
    <t>2,96</t>
  </si>
  <si>
    <t>8,90</t>
  </si>
  <si>
    <t>7,82</t>
  </si>
  <si>
    <t>28,17</t>
  </si>
  <si>
    <t>18,61</t>
  </si>
  <si>
    <t>0,47</t>
  </si>
  <si>
    <t>100,71</t>
  </si>
  <si>
    <t>17,64</t>
  </si>
  <si>
    <t>5,34</t>
  </si>
  <si>
    <t>12,02</t>
  </si>
  <si>
    <t>46,57</t>
  </si>
  <si>
    <t>32,64</t>
  </si>
  <si>
    <t>36,11</t>
  </si>
  <si>
    <t>26,71</t>
  </si>
  <si>
    <t>23,42</t>
  </si>
  <si>
    <t>17,92</t>
  </si>
  <si>
    <t>11,73</t>
  </si>
  <si>
    <t>21,84</t>
  </si>
  <si>
    <t>25,86</t>
  </si>
  <si>
    <t>7,86</t>
  </si>
  <si>
    <t>46,28</t>
  </si>
  <si>
    <t>11,20</t>
  </si>
  <si>
    <t>15,91</t>
  </si>
  <si>
    <t>16,82</t>
  </si>
  <si>
    <t>20,72</t>
  </si>
  <si>
    <t>8,00</t>
  </si>
  <si>
    <t>16,28</t>
  </si>
  <si>
    <t>22,92</t>
  </si>
  <si>
    <t>51,56</t>
  </si>
  <si>
    <t>58,52</t>
  </si>
  <si>
    <t>173,47</t>
  </si>
  <si>
    <t>158,70</t>
  </si>
  <si>
    <t>13,30</t>
  </si>
  <si>
    <t>32,23</t>
  </si>
  <si>
    <t>20,13</t>
  </si>
  <si>
    <t>41,20</t>
  </si>
  <si>
    <t>37,10</t>
  </si>
  <si>
    <t>97,58</t>
  </si>
  <si>
    <t>31,13</t>
  </si>
  <si>
    <t>162,95</t>
  </si>
  <si>
    <t>31,90</t>
  </si>
  <si>
    <t>105,51</t>
  </si>
  <si>
    <t>125,15</t>
  </si>
  <si>
    <t>142,83</t>
  </si>
  <si>
    <t>19,21</t>
  </si>
  <si>
    <t>98,77</t>
  </si>
  <si>
    <t>170,93</t>
  </si>
  <si>
    <t>173,35</t>
  </si>
  <si>
    <t>94,85</t>
  </si>
  <si>
    <t>17,48</t>
  </si>
  <si>
    <t>22,96</t>
  </si>
  <si>
    <t>76,24</t>
  </si>
  <si>
    <t>71,83</t>
  </si>
  <si>
    <t>242,92</t>
  </si>
  <si>
    <t>24,55</t>
  </si>
  <si>
    <t>34,37</t>
  </si>
  <si>
    <t>47,99</t>
  </si>
  <si>
    <t>69,76</t>
  </si>
  <si>
    <t>80,33</t>
  </si>
  <si>
    <t>48,80</t>
  </si>
  <si>
    <t>72,63</t>
  </si>
  <si>
    <t>86,95</t>
  </si>
  <si>
    <t>30,81</t>
  </si>
  <si>
    <t>48,55</t>
  </si>
  <si>
    <t>53,57</t>
  </si>
  <si>
    <t>89,74</t>
  </si>
  <si>
    <t>78,13</t>
  </si>
  <si>
    <t>94,87</t>
  </si>
  <si>
    <t>128,36</t>
  </si>
  <si>
    <t>25,67</t>
  </si>
  <si>
    <t>33,48</t>
  </si>
  <si>
    <t>4,21</t>
  </si>
  <si>
    <t>1,24</t>
  </si>
  <si>
    <t>11,27</t>
  </si>
  <si>
    <t>137,52</t>
  </si>
  <si>
    <t>116,50</t>
  </si>
  <si>
    <t>40,37</t>
  </si>
  <si>
    <t>7,09</t>
  </si>
  <si>
    <t>49,22</t>
  </si>
  <si>
    <t>82,02</t>
  </si>
  <si>
    <t>170,40</t>
  </si>
  <si>
    <t>20,34</t>
  </si>
  <si>
    <t>25,10</t>
  </si>
  <si>
    <t>62,20</t>
  </si>
  <si>
    <t>13,19</t>
  </si>
  <si>
    <t>7,06</t>
  </si>
  <si>
    <t>43,98</t>
  </si>
  <si>
    <t>9,50</t>
  </si>
  <si>
    <t>83,52</t>
  </si>
  <si>
    <t>14,35</t>
  </si>
  <si>
    <t>23,46</t>
  </si>
  <si>
    <t>4,99</t>
  </si>
  <si>
    <t>47,61</t>
  </si>
  <si>
    <t>65,41</t>
  </si>
  <si>
    <t>271,51</t>
  </si>
  <si>
    <t>174,27</t>
  </si>
  <si>
    <t>58,37</t>
  </si>
  <si>
    <t>439,04</t>
  </si>
  <si>
    <t>747,17</t>
  </si>
  <si>
    <t>153,67</t>
  </si>
  <si>
    <t>97,83</t>
  </si>
  <si>
    <t>302,75</t>
  </si>
  <si>
    <t>244,51</t>
  </si>
  <si>
    <t>78,47</t>
  </si>
  <si>
    <t>442,49</t>
  </si>
  <si>
    <t>558,95</t>
  </si>
  <si>
    <t>175,23</t>
  </si>
  <si>
    <t>100,72</t>
  </si>
  <si>
    <t>97,35</t>
  </si>
  <si>
    <t>72,62</t>
  </si>
  <si>
    <t>58,34</t>
  </si>
  <si>
    <t>25,46</t>
  </si>
  <si>
    <t>34,87</t>
  </si>
  <si>
    <t>176,67</t>
  </si>
  <si>
    <t>106,78</t>
  </si>
  <si>
    <t>273,70</t>
  </si>
  <si>
    <t>384,23</t>
  </si>
  <si>
    <t>19,63</t>
  </si>
  <si>
    <t>392.649,25</t>
  </si>
  <si>
    <t>527.982,35</t>
  </si>
  <si>
    <t>647.029,46</t>
  </si>
  <si>
    <t>700.000,00</t>
  </si>
  <si>
    <t>35,33</t>
  </si>
  <si>
    <t>40,78</t>
  </si>
  <si>
    <t>90,32</t>
  </si>
  <si>
    <t>3,35</t>
  </si>
  <si>
    <t>4,06</t>
  </si>
  <si>
    <t>15,57</t>
  </si>
  <si>
    <t>62,96</t>
  </si>
  <si>
    <t>28,91</t>
  </si>
  <si>
    <t>45,93</t>
  </si>
  <si>
    <t>30,48</t>
  </si>
  <si>
    <t>25,19</t>
  </si>
  <si>
    <t>CODIGO  DA COMPOSICAO</t>
  </si>
  <si>
    <t>DESCRICAO DA COMPOSICAO</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</si>
  <si>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</si>
  <si>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</si>
  <si>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</si>
  <si>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</si>
  <si>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</si>
  <si>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</si>
  <si>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</si>
  <si>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12,90</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</si>
  <si>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</si>
  <si>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</si>
  <si>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16,58</t>
  </si>
  <si>
    <t>ASSENTAMENTO DE TUBO DE FERRO FUNDIDO PARA REDE DE ÁGUA, DN 400 MM, JUNTA ELÁSTICA, INSTALADO EM LOCAL COM NÍVEL ALTO DE INTERFERÊNCIAS (NÃO INCLUI FORNECIMENTO). AF_11/2017</t>
  </si>
  <si>
    <t>18,42</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</si>
  <si>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</si>
  <si>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</si>
  <si>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</si>
  <si>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</si>
  <si>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</si>
  <si>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</si>
  <si>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</si>
  <si>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48,77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</si>
  <si>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</si>
  <si>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</si>
  <si>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</si>
  <si>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</si>
  <si>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5,74</t>
  </si>
  <si>
    <t>ASSENTAMENTO DE TUBO DE FERRO FUNDIDO PARA REDE DE ÁGUA, DN 200 MM, JUNTA ELÁSTICA, INSTALADO EM LOCAL COM NÍVEL BAIXO DE INTERFERÊNCIAS (NÃO INCLUI FORNECIMENTO). AF_11/2017</t>
  </si>
  <si>
    <t>6,87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</si>
  <si>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</si>
  <si>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</si>
  <si>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</si>
  <si>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</si>
  <si>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</si>
  <si>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</si>
  <si>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16,84</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</si>
  <si>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</si>
  <si>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</si>
  <si>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22,18</t>
  </si>
  <si>
    <t>ASSENTAMENTO DE TUBO DE FERRO FUNDIDO PARA REDE DE ÁGUA, DN 800 MM, JUNTA ELÁSTICA, INSTALADO EM LOCAL COM NÍVEL BAIXO DE INTERFERÊNCIAS (NÃO INCLUI FORNECIMENTO). AF_11/2017</t>
  </si>
  <si>
    <t>24,88</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</si>
  <si>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</si>
  <si>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</si>
  <si>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</si>
  <si>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</si>
  <si>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</si>
  <si>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</si>
  <si>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47,26</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</si>
  <si>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</si>
  <si>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</si>
  <si>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</si>
  <si>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</si>
  <si>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</si>
  <si>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</si>
  <si>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</si>
  <si>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</si>
  <si>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</si>
  <si>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</si>
  <si>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39,64</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</si>
  <si>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</si>
  <si>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</si>
  <si>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</si>
  <si>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</si>
  <si>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</si>
  <si>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</si>
  <si>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</si>
  <si>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</si>
  <si>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</si>
  <si>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</si>
  <si>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</si>
  <si>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</si>
  <si>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</si>
  <si>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</si>
  <si>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</si>
  <si>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</si>
  <si>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</si>
  <si>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</si>
  <si>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</si>
  <si>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</si>
  <si>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</si>
  <si>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</si>
  <si>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</si>
  <si>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</si>
  <si>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</si>
  <si>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</si>
  <si>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</si>
  <si>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</si>
  <si>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</si>
  <si>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42,41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</si>
  <si>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</si>
  <si>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</si>
  <si>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</si>
  <si>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</si>
  <si>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</si>
  <si>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3,37</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</si>
  <si>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</si>
  <si>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</si>
  <si>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4,29</t>
  </si>
  <si>
    <t>ASSENTAMENTO DE TUBO DE PVC PARA REDE COLETORA DE ESGOTO DE PAREDE MACIÇA, DN 350 MM, JUNTA ELÁSTICA (NÃO INCLUI FORNECIMENTO). AF_01/2021</t>
  </si>
  <si>
    <t>4,75</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</si>
  <si>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</si>
  <si>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</si>
  <si>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</si>
  <si>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</si>
  <si>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</si>
  <si>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</si>
  <si>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</si>
  <si>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</si>
  <si>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</si>
  <si>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</si>
  <si>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114,71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</si>
  <si>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</si>
  <si>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</si>
  <si>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</si>
  <si>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</si>
  <si>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</si>
  <si>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</si>
  <si>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</si>
  <si>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</si>
  <si>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</si>
  <si>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</si>
  <si>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</si>
  <si>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</si>
  <si>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</si>
  <si>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</si>
  <si>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</si>
  <si>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</si>
  <si>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</si>
  <si>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</si>
  <si>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20,81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</si>
  <si>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</si>
  <si>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</si>
  <si>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</si>
  <si>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</si>
  <si>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</si>
  <si>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</si>
  <si>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</si>
  <si>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</si>
  <si>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151,96</t>
  </si>
  <si>
    <t>ASSENTAMENTO DE TUBO DE CONCRETO PARA REDES COLETORAS DE ESGOTO SANITÁRIO, DIÂMETRO DE 400 MM, JUNTA ELÁSTICA, INSTALADO EM LOCAL COM BAIXO NÍVEL DE INTERFERÊNCIAS (NÃO INCLUI FORNECIMENTO). AF_12/2015</t>
  </si>
  <si>
    <t>10,02</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</si>
  <si>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</si>
  <si>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</si>
  <si>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</si>
  <si>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</si>
  <si>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14,24</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</si>
  <si>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</si>
  <si>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</si>
  <si>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</si>
  <si>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</si>
  <si>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</si>
  <si>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</si>
  <si>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</si>
  <si>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</si>
  <si>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</si>
  <si>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</si>
  <si>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</si>
  <si>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</si>
  <si>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</si>
  <si>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</si>
  <si>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</si>
  <si>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</si>
  <si>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</si>
  <si>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</si>
  <si>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</si>
  <si>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</si>
  <si>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</si>
  <si>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</si>
  <si>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</si>
  <si>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</si>
  <si>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</si>
  <si>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</si>
  <si>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</si>
  <si>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</si>
  <si>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</si>
  <si>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</si>
  <si>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</si>
  <si>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</si>
  <si>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</si>
  <si>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</si>
  <si>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</si>
  <si>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</si>
  <si>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</si>
  <si>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</si>
  <si>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</si>
  <si>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35,27</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</si>
  <si>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</si>
  <si>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</si>
  <si>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</si>
  <si>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</si>
  <si>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</si>
  <si>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</si>
  <si>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</si>
  <si>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</si>
  <si>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</si>
  <si>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</si>
  <si>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</si>
  <si>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</si>
  <si>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</si>
  <si>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</si>
  <si>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</si>
  <si>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</si>
  <si>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</si>
  <si>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</si>
  <si>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</si>
  <si>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</si>
  <si>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</si>
  <si>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</si>
  <si>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</si>
  <si>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</si>
  <si>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</si>
  <si>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</si>
  <si>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</si>
  <si>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</si>
  <si>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</si>
  <si>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</si>
  <si>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</si>
  <si>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</si>
  <si>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3,75</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</si>
  <si>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</si>
  <si>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</si>
  <si>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</si>
  <si>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</si>
  <si>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13,51</t>
  </si>
  <si>
    <t>ASSENTAMENTO DE TUBO DE PVC DEFOFO OU PRFV OU RPVC PARA REDE DE ÁGUA, DN 400 MM, JUNTA ELÁSTICA INTEGRADA, INSTALADO EM LOCAL COM NÍVEL ALTO DE INTERFERÊNCIAS (NÃO INCLUI FORNECIMENTO). AF_11/2017</t>
  </si>
  <si>
    <t>15,34</t>
  </si>
  <si>
    <t>ASSENTAMENTO DE TUBO DE PVC DEFOFO OU PRFV OU RPVC PARA REDE DE ÁGUA, DN 500 MM, JUNTA ELÁSTICA INTEGRADA, INSTALADO EM LOCAL COM NÍVEL ALTO DE INTERFERÊNCIAS (NÃO INCLUI FORNECIMENTO). AF_11/2017</t>
  </si>
  <si>
    <t>19,01</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</si>
  <si>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</si>
  <si>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</si>
  <si>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</si>
  <si>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</si>
  <si>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</si>
  <si>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</si>
  <si>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8,10</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</si>
  <si>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</si>
  <si>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</si>
  <si>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</si>
  <si>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</si>
  <si>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</si>
  <si>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</si>
  <si>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</si>
  <si>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</si>
  <si>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</si>
  <si>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55,29</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</si>
  <si>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</si>
  <si>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</si>
  <si>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</si>
  <si>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</si>
  <si>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</si>
  <si>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</si>
  <si>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110,64</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</si>
  <si>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</si>
  <si>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</si>
  <si>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</si>
  <si>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</si>
  <si>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</si>
  <si>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</si>
  <si>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92,92</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</si>
  <si>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</si>
  <si>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</si>
  <si>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</si>
  <si>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</si>
  <si>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</si>
  <si>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</si>
  <si>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</si>
  <si>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</si>
  <si>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</si>
  <si>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</si>
  <si>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</si>
  <si>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</si>
  <si>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</si>
  <si>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</si>
  <si>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</si>
  <si>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</si>
  <si>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</si>
  <si>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</si>
  <si>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</si>
  <si>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</si>
  <si>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</si>
  <si>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</si>
  <si>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</si>
  <si>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</si>
  <si>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</si>
  <si>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</si>
  <si>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</si>
  <si>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</si>
  <si>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</si>
  <si>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</si>
  <si>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33,91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</si>
  <si>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</si>
  <si>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</si>
  <si>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</si>
  <si>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</si>
  <si>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</si>
  <si>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</si>
  <si>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</si>
  <si>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</si>
  <si>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</si>
  <si>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195,97</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</si>
  <si>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</si>
  <si>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</si>
  <si>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</si>
  <si>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</si>
  <si>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</si>
  <si>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</si>
  <si>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</si>
  <si>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</si>
  <si>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</si>
  <si>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</si>
  <si>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</si>
  <si>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</si>
  <si>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</si>
  <si>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</si>
  <si>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</si>
  <si>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</si>
  <si>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</si>
  <si>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</si>
  <si>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</si>
  <si>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</si>
  <si>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</si>
  <si>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</si>
  <si>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</si>
  <si>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</si>
  <si>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</si>
  <si>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15,69</t>
  </si>
  <si>
    <t>ASSENTAMENTO DE CONEXÃO COM 2 ACESSOS, EM PEAD LISO PARA REDE DE ÁGUA OU ESGOTO, DIÂMETRO DE 160 MM, JUNTA SOLDADA (NÃO INCLUI O FORNECIMENTO E EXECUÇÃO DE SOLDA). AF_12/2021</t>
  </si>
  <si>
    <t>22,81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</si>
  <si>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</si>
  <si>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</si>
  <si>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</si>
  <si>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</si>
  <si>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35,65</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</si>
  <si>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</si>
  <si>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</si>
  <si>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</si>
  <si>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</si>
  <si>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</si>
  <si>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</si>
  <si>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9,12</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</si>
  <si>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</si>
  <si>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</si>
  <si>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</si>
  <si>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31,37</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</si>
  <si>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</si>
  <si>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</si>
  <si>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</si>
  <si>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</si>
  <si>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64,18</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</si>
  <si>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</si>
  <si>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</si>
  <si>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</si>
  <si>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</si>
  <si>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</si>
  <si>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</si>
  <si>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</si>
  <si>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</si>
  <si>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</si>
  <si>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</si>
  <si>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</si>
  <si>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34,52</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</si>
  <si>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</si>
  <si>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</si>
  <si>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</si>
  <si>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</si>
  <si>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</si>
  <si>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</si>
  <si>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</si>
  <si>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</si>
  <si>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</si>
  <si>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</si>
  <si>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</si>
  <si>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</si>
  <si>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CANTEIRO DE OBRAS</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</si>
  <si>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</si>
  <si>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</si>
  <si>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</si>
  <si>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</si>
  <si>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</si>
  <si>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</si>
  <si>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</si>
  <si>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</si>
  <si>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</si>
  <si>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</si>
  <si>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</si>
  <si>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</si>
  <si>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</si>
  <si>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</si>
  <si>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</si>
  <si>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</si>
  <si>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</si>
  <si>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</si>
  <si>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</si>
  <si>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</si>
  <si>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</si>
  <si>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</si>
  <si>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</si>
  <si>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</si>
  <si>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</si>
  <si>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</si>
  <si>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</si>
  <si>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</si>
  <si>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</si>
  <si>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</si>
  <si>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</si>
  <si>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</si>
  <si>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</si>
  <si>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</si>
  <si>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</si>
  <si>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</si>
  <si>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</si>
  <si>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19,02</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</si>
  <si>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</si>
  <si>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</si>
  <si>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</si>
  <si>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</si>
  <si>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406,75</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</si>
  <si>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</si>
  <si>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</si>
  <si>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</si>
  <si>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</si>
  <si>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</si>
  <si>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</si>
  <si>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21,98</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</si>
  <si>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</si>
  <si>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</si>
  <si>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</si>
  <si>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</si>
  <si>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</si>
  <si>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</si>
  <si>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</si>
  <si>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</si>
  <si>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</si>
  <si>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</si>
  <si>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</si>
  <si>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</si>
  <si>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</si>
  <si>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</si>
  <si>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</si>
  <si>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</si>
  <si>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</si>
  <si>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</si>
  <si>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30,36</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</si>
  <si>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</si>
  <si>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</si>
  <si>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</si>
  <si>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</si>
  <si>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</si>
  <si>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</si>
  <si>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</si>
  <si>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</si>
  <si>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</si>
  <si>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</si>
  <si>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5,02</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</si>
  <si>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</si>
  <si>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</si>
  <si>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</si>
  <si>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13,22</t>
  </si>
  <si>
    <t>PROJETOR DE ARGAMASSA, CAPACIDADE DE PROJEÇÃO 2 M3/H, ALCANCE ATÉ 50 M, MOTOR ELÉTRICO POTÊNCIA 7,5 HP - CHP DIURNO. AF_06/2014</t>
  </si>
  <si>
    <t>17,18</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</si>
  <si>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</si>
  <si>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</si>
  <si>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</si>
  <si>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</si>
  <si>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2,71</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</si>
  <si>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</si>
  <si>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</si>
  <si>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</si>
  <si>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</si>
  <si>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</si>
  <si>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</si>
  <si>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</si>
  <si>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</si>
  <si>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</si>
  <si>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</si>
  <si>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</si>
  <si>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</si>
  <si>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</si>
  <si>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</si>
  <si>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</si>
  <si>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</si>
  <si>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</si>
  <si>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</si>
  <si>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</si>
  <si>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</si>
  <si>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</si>
  <si>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</si>
  <si>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</si>
  <si>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</si>
  <si>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</si>
  <si>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</si>
  <si>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</si>
  <si>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</si>
  <si>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</si>
  <si>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</si>
  <si>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</si>
  <si>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</si>
  <si>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</si>
  <si>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</si>
  <si>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</si>
  <si>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</si>
  <si>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</si>
  <si>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</si>
  <si>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</si>
  <si>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</si>
  <si>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13,57</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</si>
  <si>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</si>
  <si>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</si>
  <si>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</si>
  <si>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</si>
  <si>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</si>
  <si>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</si>
  <si>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</si>
  <si>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</si>
  <si>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</si>
  <si>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</si>
  <si>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</si>
  <si>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</si>
  <si>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</si>
  <si>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</si>
  <si>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</si>
  <si>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</si>
  <si>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</si>
  <si>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</si>
  <si>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</si>
  <si>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</si>
  <si>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</si>
  <si>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</si>
  <si>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243,46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</si>
  <si>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</si>
  <si>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</si>
  <si>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</si>
  <si>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</si>
  <si>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</si>
  <si>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</si>
  <si>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11,51</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</si>
  <si>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</si>
  <si>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</si>
  <si>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</si>
  <si>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</si>
  <si>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</si>
  <si>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</si>
  <si>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</si>
  <si>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</si>
  <si>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</si>
  <si>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</si>
  <si>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</si>
  <si>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</si>
  <si>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</si>
  <si>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</si>
  <si>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</si>
  <si>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</si>
  <si>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</si>
  <si>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</si>
  <si>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</si>
  <si>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</si>
  <si>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</si>
  <si>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</si>
  <si>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</si>
  <si>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</si>
  <si>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</si>
  <si>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</si>
  <si>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</si>
  <si>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</si>
  <si>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5,00</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</si>
  <si>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</si>
  <si>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</si>
  <si>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</si>
  <si>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</si>
  <si>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</si>
  <si>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</si>
  <si>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</si>
  <si>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</si>
  <si>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</si>
  <si>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</si>
  <si>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</si>
  <si>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</si>
  <si>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</si>
  <si>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</si>
  <si>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46,42</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</si>
  <si>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</si>
  <si>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</si>
  <si>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</si>
  <si>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</si>
  <si>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</si>
  <si>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</si>
  <si>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</si>
  <si>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</si>
  <si>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</si>
  <si>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</si>
  <si>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</si>
  <si>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</si>
  <si>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40,40</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</si>
  <si>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</si>
  <si>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</si>
  <si>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</si>
  <si>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</si>
  <si>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</si>
  <si>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67,94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</si>
  <si>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</si>
  <si>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</si>
  <si>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</si>
  <si>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</si>
  <si>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</si>
  <si>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</si>
  <si>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0,92</t>
  </si>
  <si>
    <t>MISTURADOR DE ARGAMASSA, EIXO HORIZONTAL, CAPACIDADE DE MISTURA 600 KG, MOTOR ELÉTRICO POTÊNCIA 7,5 CV - CHI DIURNO. AF_06/2014</t>
  </si>
  <si>
    <t>MISTURADOR DE ARGAMASSA, EIXO HORIZONTAL, CAPACIDADE DE MISTURA 160 KG, MOTOR ELÉTRICO POTÊNCIA 3 CV - CHI DIURNO. AF_06/2014</t>
  </si>
  <si>
    <t>0,87</t>
  </si>
  <si>
    <t>PROJETOR DE ARGAMASSA, CAPACIDADE DE PROJEÇÃO 1,5 M3/H, ALCANCE DE 30 ATÉ 60 M, MOTOR ELÉTRICO POTÊNCIA 7,5 HP - CHI DIURNO. AF_06/2014</t>
  </si>
  <si>
    <t>5,73</t>
  </si>
  <si>
    <t>PROJETOR DE ARGAMASSA, CAPACIDADE DE PROJEÇÃO 2 M3/H, ALCANCE ATÉ 50 M, MOTOR ELÉTRICO POTÊNCIA 7,5 HP - CHI DIURNO. AF_06/2014</t>
  </si>
  <si>
    <t>7,60</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</si>
  <si>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</si>
  <si>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</si>
  <si>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</si>
  <si>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</si>
  <si>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</si>
  <si>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</si>
  <si>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</si>
  <si>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</si>
  <si>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</si>
  <si>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</si>
  <si>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</si>
  <si>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</si>
  <si>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</si>
  <si>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</si>
  <si>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</si>
  <si>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</si>
  <si>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</si>
  <si>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</si>
  <si>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</si>
  <si>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</si>
  <si>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</si>
  <si>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</si>
  <si>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6,59</t>
  </si>
  <si>
    <t>BOMBA CENTRÍFUGA MONOESTÁGIO COM MOTOR ELÉTRICO MONOFÁSICO, POTÊNCIA 15 HP, DIÂMETRO DO ROTOR 173 MM, HM/Q = 30 MCA / 90 M3/H A 45 MCA / 55 M3/H - CHI DIURNO. AF_06/2015</t>
  </si>
  <si>
    <t>BOMBA DE PROJEÇÃO DE CONCRETO SECO, POTÊNCIA 10 CV, VAZÃO 3 M3/H - CHI DIURNO. AF_06/2015</t>
  </si>
  <si>
    <t>4,28</t>
  </si>
  <si>
    <t>BOMBA DE PROJEÇÃO DE CONCRETO SECO, POTÊNCIA 10 CV, VAZÃO 6 M3/H - CHI DIURNO. AF_06/2015</t>
  </si>
  <si>
    <t>4,59</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</si>
  <si>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</si>
  <si>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</si>
  <si>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</si>
  <si>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</si>
  <si>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</si>
  <si>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</si>
  <si>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</si>
  <si>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6,51</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</si>
  <si>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</si>
  <si>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</si>
  <si>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</si>
  <si>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44,16</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</si>
  <si>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</si>
  <si>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</si>
  <si>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0,84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</si>
  <si>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</si>
  <si>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</si>
  <si>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37,96</t>
  </si>
  <si>
    <t>ESPARGIDOR DE ASFALTO PRESSURIZADO, TANQUE 6 M3 COM ISOLAÇÃO TÉRMICA, AQUECIDO COM 2 MAÇARICOS, COM BARRA ESPARGIDORA 3,60 M, MONTADO SOBRE CAMINHÃO  TOCO, PBT 14.300 KG, POTÊNCIA 185 CV - CHI DIURNO. AF_08/2015</t>
  </si>
  <si>
    <t>47,33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</si>
  <si>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</si>
  <si>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</si>
  <si>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</si>
  <si>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</si>
  <si>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17,65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</si>
  <si>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</si>
  <si>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</si>
  <si>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61,16</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</si>
  <si>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</si>
  <si>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</si>
  <si>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</si>
  <si>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</si>
  <si>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</si>
  <si>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</si>
  <si>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</si>
  <si>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</si>
  <si>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</si>
  <si>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</si>
  <si>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</si>
  <si>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</si>
  <si>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</si>
  <si>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</si>
  <si>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</si>
  <si>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</si>
  <si>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</si>
  <si>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</si>
  <si>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</si>
  <si>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6,60</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</si>
  <si>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</si>
  <si>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</si>
  <si>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</si>
  <si>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</si>
  <si>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39,94</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</si>
  <si>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</si>
  <si>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</si>
  <si>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</si>
  <si>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</si>
  <si>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</si>
  <si>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</si>
  <si>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</si>
  <si>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</si>
  <si>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</si>
  <si>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21,99</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</si>
  <si>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</si>
  <si>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</si>
  <si>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</si>
  <si>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</si>
  <si>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</si>
  <si>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45,20</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</si>
  <si>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</si>
  <si>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</si>
  <si>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</si>
  <si>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</si>
  <si>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</si>
  <si>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</si>
  <si>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</si>
  <si>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</si>
  <si>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</si>
  <si>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</si>
  <si>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</si>
  <si>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</si>
  <si>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</si>
  <si>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</si>
  <si>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</si>
  <si>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</si>
  <si>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</si>
  <si>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</si>
  <si>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</si>
  <si>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59,50</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</si>
  <si>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</si>
  <si>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</si>
  <si>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</si>
  <si>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</si>
  <si>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</si>
  <si>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</si>
  <si>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</si>
  <si>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</si>
  <si>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</si>
  <si>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33,05</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</si>
  <si>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</si>
  <si>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</si>
  <si>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</si>
  <si>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</si>
  <si>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</si>
  <si>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</si>
  <si>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</si>
  <si>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</si>
  <si>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</si>
  <si>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</si>
  <si>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</si>
  <si>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</si>
  <si>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</si>
  <si>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</si>
  <si>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</si>
  <si>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</si>
  <si>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</si>
  <si>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</si>
  <si>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52,12</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</si>
  <si>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</si>
  <si>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</si>
  <si>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</si>
  <si>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195,84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</si>
  <si>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</si>
  <si>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</si>
  <si>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</si>
  <si>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</si>
  <si>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</si>
  <si>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3,52</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</si>
  <si>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</si>
  <si>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</si>
  <si>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</si>
  <si>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</si>
  <si>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</si>
  <si>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</si>
  <si>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</si>
  <si>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</si>
  <si>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</si>
  <si>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</si>
  <si>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</si>
  <si>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</si>
  <si>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</si>
  <si>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</si>
  <si>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</si>
  <si>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</si>
  <si>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</si>
  <si>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</si>
  <si>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</si>
  <si>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</si>
  <si>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</si>
  <si>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34,18</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</si>
  <si>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</si>
  <si>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</si>
  <si>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</si>
  <si>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</si>
  <si>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</si>
  <si>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</si>
  <si>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</si>
  <si>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70,76</t>
  </si>
  <si>
    <t>CAMINHÃO BASCULANTE 6 M3, PESO BRUTO TOTAL 16.000 KG, CARGA ÚTIL MÁXIMA 13.071 KG, DISTÂNCIA ENTRE EIXOS 4,80 M, POTÊNCIA 230 CV INCLUSIVE CAÇAMBA METÁLICA - MATERIAIS NA OPERAÇÃO. AF_06/2014</t>
  </si>
  <si>
    <t>125,45</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</si>
  <si>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</si>
  <si>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</si>
  <si>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</si>
  <si>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</si>
  <si>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</si>
  <si>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</si>
  <si>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</si>
  <si>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</si>
  <si>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</si>
  <si>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</si>
  <si>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</si>
  <si>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</si>
  <si>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</si>
  <si>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</si>
  <si>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</si>
  <si>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</si>
  <si>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</si>
  <si>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</si>
  <si>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</si>
  <si>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</si>
  <si>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</si>
  <si>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</si>
  <si>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</si>
  <si>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</si>
  <si>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</si>
  <si>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</si>
  <si>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</si>
  <si>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</si>
  <si>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</si>
  <si>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</si>
  <si>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</si>
  <si>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</si>
  <si>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</si>
  <si>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</si>
  <si>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</si>
  <si>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</si>
  <si>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0,48</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</si>
  <si>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</si>
  <si>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</si>
  <si>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</si>
  <si>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</si>
  <si>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</si>
  <si>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0,83</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</si>
  <si>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</si>
  <si>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</si>
  <si>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</si>
  <si>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3,19</t>
  </si>
  <si>
    <t>MISTURADOR DE ARGAMASSA, EIXO HORIZONTAL, CAPACIDADE DE MISTURA 600 KG, MOTOR ELÉTRICO POTÊNCIA 7,5 CV - DEPRECIAÇÃO. AF_06/2014</t>
  </si>
  <si>
    <t>0,99</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</si>
  <si>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</si>
  <si>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</si>
  <si>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</si>
  <si>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4,78</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</si>
  <si>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</si>
  <si>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</si>
  <si>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</si>
  <si>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</si>
  <si>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1,91</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</si>
  <si>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</si>
  <si>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</si>
  <si>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</si>
  <si>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6,41</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</si>
  <si>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</si>
  <si>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</si>
  <si>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</si>
  <si>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</si>
  <si>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</si>
  <si>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</si>
  <si>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</si>
  <si>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</si>
  <si>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0,31</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</si>
  <si>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</si>
  <si>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</si>
  <si>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</si>
  <si>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</si>
  <si>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</si>
  <si>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</si>
  <si>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</si>
  <si>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</si>
  <si>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</si>
  <si>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7,45</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</si>
  <si>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</si>
  <si>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</si>
  <si>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</si>
  <si>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</si>
  <si>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</si>
  <si>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</si>
  <si>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</si>
  <si>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</si>
  <si>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</si>
  <si>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</si>
  <si>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</si>
  <si>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</si>
  <si>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</si>
  <si>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52,95</t>
  </si>
  <si>
    <t>ESCAVADEIRA HIDRÁULICA SOBRE ESTEIRAS, CAÇAMBA 1,20 M3, PESO OPERACIONAL 21 T, POTÊNCIA BRUTA 155 HP - JUROS. AF_06/2014</t>
  </si>
  <si>
    <t>7,18</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</si>
  <si>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</si>
  <si>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</si>
  <si>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</si>
  <si>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</si>
  <si>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</si>
  <si>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</si>
  <si>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</si>
  <si>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</si>
  <si>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30,26</t>
  </si>
  <si>
    <t>VASSOURA MECÂNICA REBOCÁVEL COM ESCOVA CILÍNDRICA, LARGURA ÚTIL DE VARRIMENTO DE 2,44 M - DEPRECIAÇÃO. AF_06/2014</t>
  </si>
  <si>
    <t>VASSOURA MECÂNICA REBOCÁVEL COM ESCOVA CILÍNDRICA, LARGURA ÚTIL DE VARRIMENTO DE 2,44 M - JUROS. AF_06/2014</t>
  </si>
  <si>
    <t>0,68</t>
  </si>
  <si>
    <t>TRATOR DE ESTEIRAS, POTÊNCIA 170 HP, PESO OPERACIONAL 19 T, CAÇAMBA 5,2 M3 - DEPRECIAÇÃO. AF_06/2014</t>
  </si>
  <si>
    <t>40,80</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</si>
  <si>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</si>
  <si>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</si>
  <si>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</si>
  <si>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</si>
  <si>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4,42</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</si>
  <si>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</si>
  <si>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</si>
  <si>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</si>
  <si>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</si>
  <si>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</si>
  <si>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</si>
  <si>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13,59</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</si>
  <si>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</si>
  <si>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</si>
  <si>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</si>
  <si>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</si>
  <si>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</si>
  <si>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</si>
  <si>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</si>
  <si>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</si>
  <si>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</si>
  <si>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</si>
  <si>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27,21</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</si>
  <si>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</si>
  <si>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</si>
  <si>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</si>
  <si>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</si>
  <si>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</si>
  <si>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2,55</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</si>
  <si>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</si>
  <si>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</si>
  <si>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</si>
  <si>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</si>
  <si>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</si>
  <si>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</si>
  <si>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</si>
  <si>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</si>
  <si>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</si>
  <si>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</si>
  <si>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</si>
  <si>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</si>
  <si>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</si>
  <si>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</si>
  <si>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</si>
  <si>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</si>
  <si>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</si>
  <si>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</si>
  <si>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</si>
  <si>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</si>
  <si>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</si>
  <si>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</si>
  <si>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</si>
  <si>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</si>
  <si>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</si>
  <si>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</si>
  <si>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</si>
  <si>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</si>
  <si>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</si>
  <si>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</si>
  <si>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</si>
  <si>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</si>
  <si>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</si>
  <si>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</si>
  <si>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1,94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</si>
  <si>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</si>
  <si>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</si>
  <si>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37,43</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</si>
  <si>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</si>
  <si>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</si>
  <si>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</si>
  <si>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</si>
  <si>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</si>
  <si>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</si>
  <si>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</si>
  <si>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</si>
  <si>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</si>
  <si>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</si>
  <si>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</si>
  <si>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</si>
  <si>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</si>
  <si>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</si>
  <si>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</si>
  <si>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</si>
  <si>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</si>
  <si>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</si>
  <si>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</si>
  <si>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</si>
  <si>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</si>
  <si>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6,63</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</si>
  <si>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</si>
  <si>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</si>
  <si>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</si>
  <si>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</si>
  <si>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</si>
  <si>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</si>
  <si>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</si>
  <si>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</si>
  <si>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</si>
  <si>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</si>
  <si>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15,56</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</si>
  <si>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</si>
  <si>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</si>
  <si>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0,08</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</si>
  <si>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</si>
  <si>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</si>
  <si>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</si>
  <si>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</si>
  <si>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</si>
  <si>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</si>
  <si>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</si>
  <si>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4,11</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</si>
  <si>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</si>
  <si>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</si>
  <si>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</si>
  <si>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</si>
  <si>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</si>
  <si>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</si>
  <si>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</si>
  <si>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</si>
  <si>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</si>
  <si>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</si>
  <si>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</si>
  <si>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</si>
  <si>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103,49</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</si>
  <si>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</si>
  <si>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</si>
  <si>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</si>
  <si>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</si>
  <si>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</si>
  <si>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</si>
  <si>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</si>
  <si>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</si>
  <si>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</si>
  <si>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</si>
  <si>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</si>
  <si>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</si>
  <si>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</si>
  <si>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</si>
  <si>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</si>
  <si>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</si>
  <si>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7,14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</si>
  <si>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</si>
  <si>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</si>
  <si>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</si>
  <si>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</si>
  <si>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</si>
  <si>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</si>
  <si>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</si>
  <si>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</si>
  <si>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</si>
  <si>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</si>
  <si>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</si>
  <si>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</si>
  <si>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</si>
  <si>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</si>
  <si>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</si>
  <si>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</si>
  <si>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4,15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</si>
  <si>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</si>
  <si>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</si>
  <si>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37,26</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</si>
  <si>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</si>
  <si>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</si>
  <si>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0,51</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</si>
  <si>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</si>
  <si>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</si>
  <si>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0,64</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</si>
  <si>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</si>
  <si>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</si>
  <si>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</si>
  <si>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</si>
  <si>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</si>
  <si>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10,64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</si>
  <si>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</si>
  <si>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</si>
  <si>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</si>
  <si>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</si>
  <si>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</si>
  <si>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</si>
  <si>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</si>
  <si>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</si>
  <si>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</si>
  <si>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</si>
  <si>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15,82</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</si>
  <si>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</si>
  <si>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</si>
  <si>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</si>
  <si>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24,21</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</si>
  <si>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</si>
  <si>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</si>
  <si>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</si>
  <si>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</si>
  <si>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</si>
  <si>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</si>
  <si>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</si>
  <si>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</si>
  <si>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</si>
  <si>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</si>
  <si>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3,82</t>
  </si>
  <si>
    <t>CAMINHÃO BASCULANTE 6 M3 TOCO, PESO BRUTO TOTAL 16.000 KG, CARGA ÚTIL MÁXIMA 11.130 KG, DISTÂNCIA ENTRE EIXOS 5,36 M, POTÊNCIA 185 CV, INCLUSIVE CAÇAMBA METÁLICA - IMPOSTOS E SEGUROS. AF_06/2014</t>
  </si>
  <si>
    <t>2,93</t>
  </si>
  <si>
    <t>GUINDAUTO HIDRÁULICO, CAPACIDADE MÁXIMA DE CARGA 6200 KG, MOMENTO MÁXIMO DE CARGA 11,7 TM, ALCANCE MÁXIMO HORIZONTAL 9,70 M, INCLUSIVE CAMINHÃO TOCO PBT 16.000 KG, POTÊNCIA DE 189 CV - IMPOSTOS E SEGUROS. AF_08/2015</t>
  </si>
  <si>
    <t>3,43</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</si>
  <si>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</si>
  <si>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</si>
  <si>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</si>
  <si>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</si>
  <si>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</si>
  <si>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</si>
  <si>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</si>
  <si>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</si>
  <si>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</si>
  <si>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7,56</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</si>
  <si>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</si>
  <si>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</si>
  <si>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</si>
  <si>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</si>
  <si>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</si>
  <si>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</si>
  <si>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</si>
  <si>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</si>
  <si>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</si>
  <si>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</si>
  <si>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</si>
  <si>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</si>
  <si>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</si>
  <si>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</si>
  <si>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</si>
  <si>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7,00</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</si>
  <si>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</si>
  <si>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</si>
  <si>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</si>
  <si>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</si>
  <si>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6,04</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</si>
  <si>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</si>
  <si>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</si>
  <si>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54,93</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</si>
  <si>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</si>
  <si>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</si>
  <si>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</si>
  <si>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</si>
  <si>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</si>
  <si>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</si>
  <si>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</si>
  <si>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</si>
  <si>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0,13</t>
  </si>
  <si>
    <t>CAMINHONETE COM MOTOR A DIESEL, POTÊNCIA 180 CV, CABINE DUPLA, 4X4 - DEPRECIAÇÃO. AF_11/2015</t>
  </si>
  <si>
    <t>CAMINHONETE COM MOTOR A DIESEL, POTÊNCIA 180 CV, CABINE DUPLA, 4X4 - JUROS. AF_11/2015</t>
  </si>
  <si>
    <t>1,92</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</si>
  <si>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</si>
  <si>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</si>
  <si>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</si>
  <si>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</si>
  <si>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</si>
  <si>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</si>
  <si>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</si>
  <si>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5,57</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</si>
  <si>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</si>
  <si>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</si>
  <si>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24,96</t>
  </si>
  <si>
    <t>CAMINHÃO DE TRANSPORTE DE MATERIAL ASFÁLTICO 20.000 L, COM CAVALO MECÂNICO DE CAPACIDADE MÁXIMA DE TRAÇÃO COMBINADO DE 45.000 KG, POTÊNCIA 330 CV, INCLUSIVE TANQUE DE ASFALTO COM MAÇARICO - JUROS. AF_12/2015</t>
  </si>
  <si>
    <t>5,09</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</si>
  <si>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</si>
  <si>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</si>
  <si>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</si>
  <si>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</si>
  <si>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</si>
  <si>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</si>
  <si>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</si>
  <si>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</si>
  <si>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</si>
  <si>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</si>
  <si>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</si>
  <si>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11,48</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</si>
  <si>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</si>
  <si>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</si>
  <si>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</si>
  <si>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</si>
  <si>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</si>
  <si>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</si>
  <si>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</si>
  <si>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</si>
  <si>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</si>
  <si>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</si>
  <si>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</si>
  <si>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</si>
  <si>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1,13</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</si>
  <si>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</si>
  <si>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</si>
  <si>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</si>
  <si>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</si>
  <si>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</si>
  <si>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</si>
  <si>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50,50</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</si>
  <si>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</si>
  <si>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</si>
  <si>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</si>
  <si>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</si>
  <si>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</si>
  <si>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</si>
  <si>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</si>
  <si>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17,46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</si>
  <si>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</si>
  <si>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</si>
  <si>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</si>
  <si>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</si>
  <si>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</si>
  <si>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</si>
  <si>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</si>
  <si>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</si>
  <si>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</si>
  <si>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5,95</t>
  </si>
  <si>
    <t>MÁQUINA JATO DE PRESSAO PORTÁTIL, CAMARA DE 1 SAIDA, CAPACIDADE 280 L, DIAMETRO 670 MM, BICO DE JATO CURTO VENTURI DE 5/16'' , MANGUEIRA DE 1'' COM COMPRESSOR DE AR REBOCÁVEL 189 PCM E MOTOR DIESEL 63 CV - JUROS. AF_03/2016</t>
  </si>
  <si>
    <t>0,82</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</si>
  <si>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</si>
  <si>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</si>
  <si>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</si>
  <si>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</si>
  <si>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</si>
  <si>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0,27</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</si>
  <si>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</si>
  <si>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</si>
  <si>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</si>
  <si>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</si>
  <si>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</si>
  <si>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</si>
  <si>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</si>
  <si>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</si>
  <si>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</si>
  <si>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</si>
  <si>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</si>
  <si>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</si>
  <si>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</si>
  <si>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</si>
  <si>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</si>
  <si>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</si>
  <si>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</si>
  <si>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</si>
  <si>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</si>
  <si>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</si>
  <si>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</si>
  <si>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</si>
  <si>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</si>
  <si>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</si>
  <si>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</si>
  <si>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</si>
  <si>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</si>
  <si>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</si>
  <si>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</si>
  <si>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</si>
  <si>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</si>
  <si>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</si>
  <si>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</si>
  <si>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</si>
  <si>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</si>
  <si>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</si>
  <si>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</si>
  <si>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</si>
  <si>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</si>
  <si>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</si>
  <si>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</si>
  <si>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</si>
  <si>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</si>
  <si>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</si>
  <si>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</si>
  <si>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</si>
  <si>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</si>
  <si>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</si>
  <si>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</si>
  <si>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</si>
  <si>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</si>
  <si>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</si>
  <si>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</si>
  <si>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</si>
  <si>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</si>
  <si>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</si>
  <si>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</si>
  <si>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</si>
  <si>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</si>
  <si>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</si>
  <si>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</si>
  <si>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</si>
  <si>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</si>
  <si>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</si>
  <si>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</si>
  <si>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4,95</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</si>
  <si>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</si>
  <si>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</si>
  <si>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</si>
  <si>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</si>
  <si>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</si>
  <si>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4,18</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</si>
  <si>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</si>
  <si>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</si>
  <si>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</si>
  <si>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</si>
  <si>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</si>
  <si>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53,72</t>
  </si>
  <si>
    <t>ESCAVADEIRA HIDRAULICA SOBRE ESTEIRA, EQUIPADA COM CLAMSHELL, COM CAPACIDADE DA CAÇAMBA ENTRE 1,20 E 1,50 M3, PESO OPERACIONAL ENTRE 20,00 E 22,00 TON, POTENCIA LIQUIDA ENTRE 150 E 160 HP - JUROS. AF_11/2016</t>
  </si>
  <si>
    <t>7,29</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</si>
  <si>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</si>
  <si>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</si>
  <si>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</si>
  <si>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</si>
  <si>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</si>
  <si>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</si>
  <si>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8,96</t>
  </si>
  <si>
    <t>TRATOR DE PNEUS COM POTÊNCIA DE 122 CV, TRAÇÃO 4X4, COM VASSOURA MECÂNICA ACOPLADA - DEPRECIAÇÃO. AF_02/2017</t>
  </si>
  <si>
    <t>23,36</t>
  </si>
  <si>
    <t>TRATOR DE PNEUS COM POTÊNCIA DE 122 CV, TRAÇÃO 4X4, COM VASSOURA MECÂNICA ACOPLADA - JUROS. AF_02/2017</t>
  </si>
  <si>
    <t>3,24</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</si>
  <si>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</si>
  <si>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</si>
  <si>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</si>
  <si>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</si>
  <si>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</si>
  <si>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</si>
  <si>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</si>
  <si>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</si>
  <si>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2,51</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</si>
  <si>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</si>
  <si>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</si>
  <si>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</si>
  <si>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28,65</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</si>
  <si>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</si>
  <si>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</si>
  <si>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</si>
  <si>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</si>
  <si>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</si>
  <si>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</si>
  <si>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</si>
  <si>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</si>
  <si>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</si>
  <si>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</si>
  <si>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</si>
  <si>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</si>
  <si>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</si>
  <si>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</si>
  <si>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2,65</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</si>
  <si>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</si>
  <si>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</si>
  <si>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</si>
  <si>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</si>
  <si>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</si>
  <si>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</si>
  <si>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</si>
  <si>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</si>
  <si>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</si>
  <si>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</si>
  <si>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</si>
  <si>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</si>
  <si>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</si>
  <si>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</si>
  <si>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</si>
  <si>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</si>
  <si>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</si>
  <si>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</si>
  <si>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</si>
  <si>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</si>
  <si>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</si>
  <si>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</si>
  <si>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</si>
  <si>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</si>
  <si>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</si>
  <si>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</si>
  <si>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</si>
  <si>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</si>
  <si>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</si>
  <si>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</si>
  <si>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6,50</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</si>
  <si>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</si>
  <si>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</si>
  <si>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</si>
  <si>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</si>
  <si>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</si>
  <si>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</si>
  <si>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</si>
  <si>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</si>
  <si>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</si>
  <si>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1,30</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</si>
  <si>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</si>
  <si>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</si>
  <si>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</si>
  <si>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14,44</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</si>
  <si>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</si>
  <si>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</si>
  <si>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</si>
  <si>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</si>
  <si>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</si>
  <si>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</si>
  <si>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</si>
  <si>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</si>
  <si>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</si>
  <si>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</si>
  <si>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</si>
  <si>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</si>
  <si>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</si>
  <si>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</si>
  <si>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</si>
  <si>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</si>
  <si>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</si>
  <si>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</si>
  <si>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</si>
  <si>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</si>
  <si>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</si>
  <si>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</si>
  <si>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</si>
  <si>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</si>
  <si>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</si>
  <si>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</si>
  <si>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</si>
  <si>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</si>
  <si>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</si>
  <si>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</si>
  <si>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</si>
  <si>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</si>
  <si>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</si>
  <si>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</si>
  <si>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</si>
  <si>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</si>
  <si>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</si>
  <si>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</si>
  <si>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74,23</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</si>
  <si>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</si>
  <si>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</si>
  <si>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</si>
  <si>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</si>
  <si>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</si>
  <si>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</si>
  <si>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</si>
  <si>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</si>
  <si>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</si>
  <si>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</si>
  <si>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</si>
  <si>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</si>
  <si>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</si>
  <si>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</si>
  <si>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</si>
  <si>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</si>
  <si>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</si>
  <si>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</si>
  <si>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</si>
  <si>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</si>
  <si>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</si>
  <si>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</si>
  <si>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</si>
  <si>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</si>
  <si>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</si>
  <si>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</si>
  <si>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</si>
  <si>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</si>
  <si>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</si>
  <si>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</si>
  <si>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</si>
  <si>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</si>
  <si>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</si>
  <si>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</si>
  <si>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</si>
  <si>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</si>
  <si>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</si>
  <si>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</si>
  <si>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</si>
  <si>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</si>
  <si>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</si>
  <si>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</si>
  <si>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14,84</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</si>
  <si>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</si>
  <si>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</si>
  <si>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</si>
  <si>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</si>
  <si>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</si>
  <si>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</si>
  <si>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33,21</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</si>
  <si>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</si>
  <si>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</si>
  <si>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</si>
  <si>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</si>
  <si>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2,21</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</si>
  <si>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</si>
  <si>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</si>
  <si>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</si>
  <si>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</si>
  <si>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</si>
  <si>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</si>
  <si>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</si>
  <si>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</si>
  <si>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</si>
  <si>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</si>
  <si>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</si>
  <si>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</si>
  <si>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</si>
  <si>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</si>
  <si>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</si>
  <si>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18,70</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</si>
  <si>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</si>
  <si>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</si>
  <si>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</si>
  <si>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</si>
  <si>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</si>
  <si>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</si>
  <si>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</si>
  <si>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</si>
  <si>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</si>
  <si>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</si>
  <si>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</si>
  <si>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</si>
  <si>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</si>
  <si>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</si>
  <si>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</si>
  <si>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</si>
  <si>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</si>
  <si>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</si>
  <si>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</si>
  <si>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</si>
  <si>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</si>
  <si>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</si>
  <si>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</si>
  <si>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56,90</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</si>
  <si>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</si>
  <si>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</si>
  <si>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</si>
  <si>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</si>
  <si>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</si>
  <si>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</si>
  <si>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</si>
  <si>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</si>
  <si>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</si>
  <si>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</si>
  <si>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</si>
  <si>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</si>
  <si>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</si>
  <si>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</si>
  <si>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</si>
  <si>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</si>
  <si>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</si>
  <si>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</si>
  <si>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</si>
  <si>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13,28</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</si>
  <si>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</si>
  <si>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</si>
  <si>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</si>
  <si>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</si>
  <si>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</si>
  <si>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</si>
  <si>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</si>
  <si>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</si>
  <si>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</si>
  <si>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</si>
  <si>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</si>
  <si>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</si>
  <si>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</si>
  <si>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</si>
  <si>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</si>
  <si>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</si>
  <si>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</si>
  <si>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</si>
  <si>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</si>
  <si>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</si>
  <si>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</si>
  <si>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</si>
  <si>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</si>
  <si>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</si>
  <si>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</si>
  <si>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</si>
  <si>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</si>
  <si>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</si>
  <si>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</si>
  <si>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</si>
  <si>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</si>
  <si>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</si>
  <si>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</si>
  <si>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</si>
  <si>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</si>
  <si>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13,81</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</si>
  <si>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</si>
  <si>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</si>
  <si>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</si>
  <si>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</si>
  <si>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</si>
  <si>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</si>
  <si>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</si>
  <si>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19,48</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</si>
  <si>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</si>
  <si>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</si>
  <si>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</si>
  <si>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</si>
  <si>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</si>
  <si>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</si>
  <si>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</si>
  <si>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</si>
  <si>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</si>
  <si>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</si>
  <si>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</si>
  <si>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</si>
  <si>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</si>
  <si>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</si>
  <si>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</si>
  <si>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</si>
  <si>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</si>
  <si>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</si>
  <si>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</si>
  <si>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20,66</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</si>
  <si>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</si>
  <si>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</si>
  <si>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</si>
  <si>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</si>
  <si>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16,23</t>
  </si>
  <si>
    <t>GEOTÊXTIL NÃO TECIDO 100% POLIÉSTER, RESISTÊNCIA A TRAÇÃO DE 26 KN/M (RT - 26), INSTALADO EM DRENO - FORNECIMENTO E INSTALAÇÃO. AF_07/2021</t>
  </si>
  <si>
    <t>32,35</t>
  </si>
  <si>
    <t>ENCHIMENTO DE AREIA PARA DRENO, LANÇAMENTO MECANIZADO. AF_07/2021</t>
  </si>
  <si>
    <t>ENCHIMENTO DE BRITA PARA DRENO, LANÇAMENTO MECANIZADO. AF_07/2021</t>
  </si>
  <si>
    <t>ENCHIMENTO DE AREIA PARA DRENO, LANÇAMENTO MANUAL. AF_07/2021</t>
  </si>
  <si>
    <t>109,71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</si>
  <si>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</si>
  <si>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</si>
  <si>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</si>
  <si>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</si>
  <si>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</si>
  <si>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</si>
  <si>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</si>
  <si>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</si>
  <si>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</si>
  <si>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</si>
  <si>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</si>
  <si>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</si>
  <si>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</si>
  <si>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</si>
  <si>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</si>
  <si>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</si>
  <si>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</si>
  <si>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</si>
  <si>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</si>
  <si>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</si>
  <si>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</si>
  <si>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</si>
  <si>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</si>
  <si>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</si>
  <si>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</si>
  <si>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</si>
  <si>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</si>
  <si>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</si>
  <si>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</si>
  <si>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</si>
  <si>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</si>
  <si>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</si>
  <si>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</si>
  <si>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</si>
  <si>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</si>
  <si>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</si>
  <si>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</si>
  <si>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</si>
  <si>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</si>
  <si>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</si>
  <si>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</si>
  <si>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</si>
  <si>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</si>
  <si>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</si>
  <si>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</si>
  <si>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</si>
  <si>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</si>
  <si>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</si>
  <si>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133,98</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</si>
  <si>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</si>
  <si>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</si>
  <si>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</si>
  <si>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</si>
  <si>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</si>
  <si>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</si>
  <si>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</si>
  <si>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</si>
  <si>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</si>
  <si>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</si>
  <si>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</si>
  <si>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</si>
  <si>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</si>
  <si>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</si>
  <si>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</si>
  <si>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</si>
  <si>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</si>
  <si>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</si>
  <si>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</si>
  <si>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</si>
  <si>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</si>
  <si>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</si>
  <si>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</si>
  <si>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</si>
  <si>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</si>
  <si>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</si>
  <si>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</si>
  <si>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</si>
  <si>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25,69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</si>
  <si>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</si>
  <si>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</si>
  <si>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</si>
  <si>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</si>
  <si>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</si>
  <si>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</si>
  <si>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</si>
  <si>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</si>
  <si>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</si>
  <si>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</si>
  <si>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</si>
  <si>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15,49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</si>
  <si>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</si>
  <si>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</si>
  <si>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</si>
  <si>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</si>
  <si>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</si>
  <si>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</si>
  <si>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</si>
  <si>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</si>
  <si>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</si>
  <si>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</si>
  <si>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</si>
  <si>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</si>
  <si>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</si>
  <si>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</si>
  <si>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</si>
  <si>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</si>
  <si>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</si>
  <si>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</si>
  <si>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</si>
  <si>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</si>
  <si>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</si>
  <si>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</si>
  <si>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</si>
  <si>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</si>
  <si>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</si>
  <si>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</si>
  <si>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</si>
  <si>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</si>
  <si>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</si>
  <si>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</si>
  <si>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</si>
  <si>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</si>
  <si>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</si>
  <si>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</si>
  <si>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</si>
  <si>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</si>
  <si>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</si>
  <si>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</si>
  <si>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</si>
  <si>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</si>
  <si>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</si>
  <si>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</si>
  <si>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</si>
  <si>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</si>
  <si>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</si>
  <si>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</si>
  <si>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</si>
  <si>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</si>
  <si>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</si>
  <si>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</si>
  <si>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</si>
  <si>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</si>
  <si>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</si>
  <si>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</si>
  <si>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</si>
  <si>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</si>
  <si>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</si>
  <si>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</si>
  <si>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</si>
  <si>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</si>
  <si>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</si>
  <si>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</si>
  <si>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</si>
  <si>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</si>
  <si>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</si>
  <si>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</si>
  <si>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</si>
  <si>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</si>
  <si>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</si>
  <si>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</si>
  <si>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</si>
  <si>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</si>
  <si>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</si>
  <si>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</si>
  <si>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</si>
  <si>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</si>
  <si>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</si>
  <si>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</si>
  <si>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</si>
  <si>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</si>
  <si>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</si>
  <si>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</si>
  <si>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</si>
  <si>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</si>
  <si>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</si>
  <si>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</si>
  <si>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</si>
  <si>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</si>
  <si>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</si>
  <si>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</si>
  <si>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</si>
  <si>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</si>
  <si>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</si>
  <si>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</si>
  <si>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</si>
  <si>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</si>
  <si>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</si>
  <si>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</si>
  <si>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</si>
  <si>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</si>
  <si>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</si>
  <si>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</si>
  <si>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</si>
  <si>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</si>
  <si>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</si>
  <si>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</si>
  <si>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</si>
  <si>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</si>
  <si>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</si>
  <si>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</si>
  <si>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</si>
  <si>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</si>
  <si>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</si>
  <si>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</si>
  <si>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</si>
  <si>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</si>
  <si>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</si>
  <si>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</si>
  <si>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</si>
  <si>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</si>
  <si>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</si>
  <si>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</si>
  <si>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</si>
  <si>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</si>
  <si>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</si>
  <si>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46,88</t>
  </si>
  <si>
    <t>ASSENTAMENTO DE GUIA (MEIO-FIO) EM TRECHO RETO, CONFECCIONADA EM CONCRETO PRÉ-FABRICADO, DIMENSÕES 80X08X08X25 CM (COMPRIMENTO X BASE INFERIOR X BASE SUPERIOR X ALTURA), PARA URBANIZAÇÃO INTERNA DE EMPREENDIMENTOS. AF_06/2016</t>
  </si>
  <si>
    <t>35,96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</si>
  <si>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</si>
  <si>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</si>
  <si>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</si>
  <si>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</si>
  <si>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</si>
  <si>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</si>
  <si>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</si>
  <si>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</si>
  <si>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</si>
  <si>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</si>
  <si>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35,56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</si>
  <si>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</si>
  <si>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</si>
  <si>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</si>
  <si>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</si>
  <si>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54,23</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</si>
  <si>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</si>
  <si>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</si>
  <si>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</si>
  <si>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</si>
  <si>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</si>
  <si>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</si>
  <si>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18,11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</si>
  <si>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</si>
  <si>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</si>
  <si>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</si>
  <si>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</si>
  <si>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15,54</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</si>
  <si>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</si>
  <si>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</si>
  <si>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</si>
  <si>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</si>
  <si>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</si>
  <si>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</si>
  <si>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</si>
  <si>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</si>
  <si>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</si>
  <si>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</si>
  <si>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</si>
  <si>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</si>
  <si>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</si>
  <si>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</si>
  <si>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</si>
  <si>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</si>
  <si>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</si>
  <si>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</si>
  <si>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</si>
  <si>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</si>
  <si>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</si>
  <si>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</si>
  <si>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</si>
  <si>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</si>
  <si>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</si>
  <si>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</si>
  <si>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</si>
  <si>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</si>
  <si>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</si>
  <si>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</si>
  <si>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</si>
  <si>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</si>
  <si>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</si>
  <si>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</si>
  <si>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</si>
  <si>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</si>
  <si>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</si>
  <si>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</si>
  <si>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</si>
  <si>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</si>
  <si>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</si>
  <si>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</si>
  <si>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</si>
  <si>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</si>
  <si>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</si>
  <si>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</si>
  <si>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</si>
  <si>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</si>
  <si>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</si>
  <si>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</si>
  <si>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</si>
  <si>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</si>
  <si>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</si>
  <si>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</si>
  <si>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</si>
  <si>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</si>
  <si>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</si>
  <si>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</si>
  <si>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</si>
  <si>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</si>
  <si>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</si>
  <si>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</si>
  <si>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</si>
  <si>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</si>
  <si>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</si>
  <si>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</si>
  <si>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</si>
  <si>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</si>
  <si>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</si>
  <si>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</si>
  <si>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</si>
  <si>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</si>
  <si>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</si>
  <si>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</si>
  <si>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</si>
  <si>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</si>
  <si>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</si>
  <si>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</si>
  <si>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</si>
  <si>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</si>
  <si>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</si>
  <si>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</si>
  <si>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</si>
  <si>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</si>
  <si>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</si>
  <si>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</si>
  <si>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</si>
  <si>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</si>
  <si>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</si>
  <si>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</si>
  <si>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</si>
  <si>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100,21</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</si>
  <si>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</si>
  <si>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</si>
  <si>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</si>
  <si>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</si>
  <si>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</si>
  <si>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</si>
  <si>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</si>
  <si>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</si>
  <si>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</si>
  <si>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</si>
  <si>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</si>
  <si>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</si>
  <si>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</si>
  <si>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</si>
  <si>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</si>
  <si>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</si>
  <si>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</si>
  <si>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</si>
  <si>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</si>
  <si>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</si>
  <si>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</si>
  <si>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</si>
  <si>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</si>
  <si>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</si>
  <si>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</si>
  <si>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</si>
  <si>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</si>
  <si>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</si>
  <si>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</si>
  <si>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</si>
  <si>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</si>
  <si>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</si>
  <si>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</si>
  <si>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</si>
  <si>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</si>
  <si>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</si>
  <si>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</si>
  <si>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</si>
  <si>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</si>
  <si>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</si>
  <si>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</si>
  <si>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</si>
  <si>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</si>
  <si>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</si>
  <si>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</si>
  <si>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</si>
  <si>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</si>
  <si>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</si>
  <si>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</si>
  <si>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</si>
  <si>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</si>
  <si>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</si>
  <si>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</si>
  <si>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</si>
  <si>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</si>
  <si>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</si>
  <si>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</si>
  <si>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91,32</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</si>
  <si>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</si>
  <si>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</si>
  <si>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</si>
  <si>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</si>
  <si>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</si>
  <si>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</si>
  <si>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</si>
  <si>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</si>
  <si>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</si>
  <si>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</si>
  <si>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</si>
  <si>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</si>
  <si>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</si>
  <si>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</si>
  <si>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</si>
  <si>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</si>
  <si>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</si>
  <si>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</si>
  <si>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</si>
  <si>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</si>
  <si>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</si>
  <si>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</si>
  <si>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</si>
  <si>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</si>
  <si>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</si>
  <si>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</si>
  <si>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</si>
  <si>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</si>
  <si>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</si>
  <si>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</si>
  <si>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</si>
  <si>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</si>
  <si>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</si>
  <si>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</si>
  <si>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</si>
  <si>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</si>
  <si>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</si>
  <si>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</si>
  <si>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</si>
  <si>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</si>
  <si>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</si>
  <si>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</si>
  <si>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</si>
  <si>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</si>
  <si>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</si>
  <si>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</si>
  <si>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</si>
  <si>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</si>
  <si>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</si>
  <si>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</si>
  <si>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</si>
  <si>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</si>
  <si>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</si>
  <si>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</si>
  <si>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</si>
  <si>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</si>
  <si>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</si>
  <si>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</si>
  <si>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</si>
  <si>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</si>
  <si>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</si>
  <si>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</si>
  <si>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</si>
  <si>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</si>
  <si>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</si>
  <si>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</si>
  <si>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</si>
  <si>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</si>
  <si>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</si>
  <si>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</si>
  <si>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65,20</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</si>
  <si>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</si>
  <si>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</si>
  <si>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</si>
  <si>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</si>
  <si>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</si>
  <si>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</si>
  <si>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</si>
  <si>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</si>
  <si>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</si>
  <si>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</si>
  <si>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</si>
  <si>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</si>
  <si>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</si>
  <si>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</si>
  <si>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70,17</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</si>
  <si>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</si>
  <si>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</si>
  <si>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</si>
  <si>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</si>
  <si>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</si>
  <si>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</si>
  <si>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</si>
  <si>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</si>
  <si>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</si>
  <si>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207,67</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</si>
  <si>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</si>
  <si>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</si>
  <si>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</si>
  <si>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</si>
  <si>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</si>
  <si>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</si>
  <si>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</si>
  <si>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</si>
  <si>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</si>
  <si>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</si>
  <si>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</si>
  <si>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</si>
  <si>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</si>
  <si>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</si>
  <si>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</si>
  <si>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</si>
  <si>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</si>
  <si>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</si>
  <si>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</si>
  <si>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</si>
  <si>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</si>
  <si>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</si>
  <si>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</si>
  <si>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</si>
  <si>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</si>
  <si>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</si>
  <si>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</si>
  <si>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</si>
  <si>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</si>
  <si>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</si>
  <si>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</si>
  <si>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</si>
  <si>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</si>
  <si>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</si>
  <si>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</si>
  <si>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</si>
  <si>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</si>
  <si>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</si>
  <si>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</si>
  <si>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</si>
  <si>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12,38</t>
  </si>
  <si>
    <t>ARRASAMENTO MECANICO DE ESTACA DE CONCRETO ARMADO, DIAMETROS DE 41 CM A 60 CM. AF_05/2021</t>
  </si>
  <si>
    <t>ARRASAMENTO MECANICO DE ESTACA DE CONCRETO ARMADO, DIAMETROS DE 61 CM A 80 CM. AF_05/2021</t>
  </si>
  <si>
    <t>33,82</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</si>
  <si>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</si>
  <si>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</si>
  <si>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</si>
  <si>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</si>
  <si>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</si>
  <si>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</si>
  <si>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</si>
  <si>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</si>
  <si>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</si>
  <si>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</si>
  <si>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</si>
  <si>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</si>
  <si>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</si>
  <si>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</si>
  <si>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</si>
  <si>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17,07</t>
  </si>
  <si>
    <t>ESTACA METÁLICA PARA CONTENÇÃO, UTILIZANDO PERFIL LAMINADO W250X32,7 (EXCLUSIVE MOBILIZAÇÃO E DESMOBILIZAÇÃO). AF_01/2020</t>
  </si>
  <si>
    <t>ESTACA METÁLICA PARA CONTENÇÃO, UTILIZANDO PERFIL LAMINADO W250X38,5 (EXCLUSIVE MOBILIZAÇÃO E DESMOBILIZAÇÃO). AF_01/2020</t>
  </si>
  <si>
    <t>16,07</t>
  </si>
  <si>
    <t>ESTACA METÁLICA PARA CONTENÇÃO, UTILIZANDO PERFIL LAMINADO W250X44,8 (EXCLUSIVE MOBILIZAÇÃO E DESMOBILIZAÇÃO). AF_01/2020</t>
  </si>
  <si>
    <t>15,98</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</si>
  <si>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</si>
  <si>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</si>
  <si>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</si>
  <si>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</si>
  <si>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</si>
  <si>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</si>
  <si>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</si>
  <si>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</si>
  <si>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</si>
  <si>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</si>
  <si>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</si>
  <si>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</si>
  <si>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</si>
  <si>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</si>
  <si>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</si>
  <si>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</si>
  <si>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</si>
  <si>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</si>
  <si>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</si>
  <si>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</si>
  <si>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</si>
  <si>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</si>
  <si>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</si>
  <si>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</si>
  <si>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</si>
  <si>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</si>
  <si>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</si>
  <si>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</si>
  <si>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27,36</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</si>
  <si>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</si>
  <si>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</si>
  <si>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</si>
  <si>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</si>
  <si>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23,31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</si>
  <si>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</si>
  <si>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</si>
  <si>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</si>
  <si>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</si>
  <si>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</si>
  <si>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</si>
  <si>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</si>
  <si>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</si>
  <si>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112,24</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</si>
  <si>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</si>
  <si>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</si>
  <si>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</si>
  <si>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</si>
  <si>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</si>
  <si>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</si>
  <si>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</si>
  <si>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</si>
  <si>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</si>
  <si>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</si>
  <si>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</si>
  <si>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</si>
  <si>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</si>
  <si>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138,64</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</si>
  <si>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</si>
  <si>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</si>
  <si>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</si>
  <si>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</si>
  <si>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</si>
  <si>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</si>
  <si>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</si>
  <si>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</si>
  <si>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</si>
  <si>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</si>
  <si>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</si>
  <si>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</si>
  <si>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</si>
  <si>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</si>
  <si>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</si>
  <si>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</si>
  <si>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</si>
  <si>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</si>
  <si>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</si>
  <si>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</si>
  <si>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60,03</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</si>
  <si>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</si>
  <si>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</si>
  <si>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</si>
  <si>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</si>
  <si>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</si>
  <si>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</si>
  <si>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48,88</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</si>
  <si>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</si>
  <si>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</si>
  <si>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</si>
  <si>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</si>
  <si>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</si>
  <si>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</si>
  <si>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</si>
  <si>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</si>
  <si>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</si>
  <si>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</si>
  <si>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</si>
  <si>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</si>
  <si>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</si>
  <si>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</si>
  <si>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</si>
  <si>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</si>
  <si>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</si>
  <si>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</si>
  <si>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</si>
  <si>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</si>
  <si>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</si>
  <si>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</si>
  <si>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</si>
  <si>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</si>
  <si>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</si>
  <si>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</si>
  <si>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</si>
  <si>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</si>
  <si>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</si>
  <si>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</si>
  <si>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</si>
  <si>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</si>
  <si>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86,00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</si>
  <si>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</si>
  <si>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</si>
  <si>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</si>
  <si>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</si>
  <si>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</si>
  <si>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</si>
  <si>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</si>
  <si>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</si>
  <si>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</si>
  <si>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</si>
  <si>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</si>
  <si>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</si>
  <si>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</si>
  <si>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</si>
  <si>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</si>
  <si>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</si>
  <si>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</si>
  <si>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</si>
  <si>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</si>
  <si>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</si>
  <si>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</si>
  <si>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</si>
  <si>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91,21</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</si>
  <si>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</si>
  <si>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</si>
  <si>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</si>
  <si>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</si>
  <si>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</si>
  <si>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40,66</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</si>
  <si>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</si>
  <si>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</si>
  <si>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</si>
  <si>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</si>
  <si>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36,00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</si>
  <si>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</si>
  <si>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</si>
  <si>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</si>
  <si>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</si>
  <si>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</si>
  <si>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</si>
  <si>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</si>
  <si>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</si>
  <si>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</si>
  <si>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</si>
  <si>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</si>
  <si>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</si>
  <si>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</si>
  <si>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</si>
  <si>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</si>
  <si>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</si>
  <si>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</si>
  <si>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</si>
  <si>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</si>
  <si>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</si>
  <si>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</si>
  <si>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</si>
  <si>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206,15</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</si>
  <si>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</si>
  <si>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</si>
  <si>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</si>
  <si>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</si>
  <si>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</si>
  <si>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</si>
  <si>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</si>
  <si>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</si>
  <si>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</si>
  <si>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</si>
  <si>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</si>
  <si>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</si>
  <si>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</si>
  <si>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</si>
  <si>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</si>
  <si>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</si>
  <si>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</si>
  <si>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</si>
  <si>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</si>
  <si>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</si>
  <si>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</si>
  <si>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</si>
  <si>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</si>
  <si>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</si>
  <si>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</si>
  <si>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</si>
  <si>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</si>
  <si>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</si>
  <si>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</si>
  <si>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</si>
  <si>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</si>
  <si>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</si>
  <si>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</si>
  <si>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</si>
  <si>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</si>
  <si>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</si>
  <si>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</si>
  <si>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</si>
  <si>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</si>
  <si>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</si>
  <si>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</si>
  <si>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</si>
  <si>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</si>
  <si>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</si>
  <si>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</si>
  <si>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</si>
  <si>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</si>
  <si>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</si>
  <si>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</si>
  <si>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</si>
  <si>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</si>
  <si>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</si>
  <si>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</si>
  <si>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</si>
  <si>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</si>
  <si>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</si>
  <si>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</si>
  <si>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</si>
  <si>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</si>
  <si>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</si>
  <si>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</si>
  <si>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</si>
  <si>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</si>
  <si>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</si>
  <si>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</si>
  <si>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</si>
  <si>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</si>
  <si>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</si>
  <si>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</si>
  <si>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</si>
  <si>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</si>
  <si>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</si>
  <si>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</si>
  <si>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</si>
  <si>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</si>
  <si>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</si>
  <si>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</si>
  <si>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</si>
  <si>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</si>
  <si>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</si>
  <si>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</si>
  <si>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</si>
  <si>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</si>
  <si>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</si>
  <si>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</si>
  <si>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</si>
  <si>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</si>
  <si>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</si>
  <si>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</si>
  <si>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</si>
  <si>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</si>
  <si>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</si>
  <si>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</si>
  <si>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</si>
  <si>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</si>
  <si>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</si>
  <si>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</si>
  <si>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</si>
  <si>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</si>
  <si>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</si>
  <si>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</si>
  <si>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</si>
  <si>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</si>
  <si>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</si>
  <si>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</si>
  <si>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</si>
  <si>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</si>
  <si>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12,45</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</si>
  <si>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</si>
  <si>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</si>
  <si>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</si>
  <si>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</si>
  <si>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</si>
  <si>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</si>
  <si>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</si>
  <si>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17,32</t>
  </si>
  <si>
    <t>ARMAÇÃO DE PILAR OU VIGA DE ESTRUTURA CONVENCIONAL DE CONCRETO ARMADO UTILIZANDO AÇO CA-50 DE 10,0 MM - MONTAGEM. AF_06/2022</t>
  </si>
  <si>
    <t>15,87</t>
  </si>
  <si>
    <t>ARMAÇÃO DE PILAR OU VIGA DE ESTRUTURA CONVENCIONAL DE CONCRETO ARMADO UTILIZANDO AÇO CA-50 DE 12,5 MM - MONTAGEM. AF_06/2022</t>
  </si>
  <si>
    <t>13,55</t>
  </si>
  <si>
    <t>ARMAÇÃO DE PILAR OU VIGA DE ESTRUTURA CONVENCIONAL DE CONCRETO ARMADO UTILIZANDO AÇO CA-50 DE 16,0 MM - MONTAGEM. AF_06/2022</t>
  </si>
  <si>
    <t>13,32</t>
  </si>
  <si>
    <t>ARMAÇÃO DE PILAR OU VIGA DE ESTRUTURA CONVENCIONAL DE CONCRETO ARMADO UTILIZANDO AÇO CA-50 DE 20,0 MM - MONTAGEM. AF_06/2022</t>
  </si>
  <si>
    <t>ARMAÇÃO DE PILAR OU VIGA DE ESTRUTURA CONVENCIONAL DE CONCRETO ARMADO UTILIZANDO AÇO CA-50 DE 25,0 MM - MONTAGEM. AF_06/2022</t>
  </si>
  <si>
    <t>15,30</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</si>
  <si>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</si>
  <si>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</si>
  <si>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</si>
  <si>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17,27</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</si>
  <si>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</si>
  <si>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</si>
  <si>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</si>
  <si>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</si>
  <si>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</si>
  <si>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</si>
  <si>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</si>
  <si>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14,88</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</si>
  <si>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</si>
  <si>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</si>
  <si>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</si>
  <si>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</si>
  <si>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</si>
  <si>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</si>
  <si>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</si>
  <si>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</si>
  <si>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</si>
  <si>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13,87</t>
  </si>
  <si>
    <t>CORTE E DOBRA DE AÇO CA-25, DIÂMETRO DE 10,0 MM. AF_06/2022</t>
  </si>
  <si>
    <t>15,23</t>
  </si>
  <si>
    <t>CORTE E DOBRA DE AÇO CA-25, DIÂMETRO DE 12,5 MM. AF_06/2022</t>
  </si>
  <si>
    <t>CORTE E DOBRA DE AÇO CA-25, DIÂMETRO DE 16,0 MM. AF_06/2022</t>
  </si>
  <si>
    <t>15,03</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</si>
  <si>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</si>
  <si>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</si>
  <si>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</si>
  <si>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</si>
  <si>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</si>
  <si>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17,28</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</si>
  <si>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</si>
  <si>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</si>
  <si>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</si>
  <si>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</si>
  <si>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16,32</t>
  </si>
  <si>
    <t>ARMAÇÃO DE ESTRUTURAS DIVERSAS DE CONCRETO ARMADO, EXCETO VIGAS, PILARES, LAJES E FUNDAÇÕES, UTILIZANDO AÇO CA-60 DE 5,0 MM - MONTAGEM. AF_06/2022</t>
  </si>
  <si>
    <t>19,53</t>
  </si>
  <si>
    <t>ARMAÇÃO DE ESTRUTURAS DIVERSAS DE CONCRETO ARMADO, EXCETO VIGAS, PILARES, LAJES E FUNDAÇÕES, UTILIZANDO AÇO CA-50 DE 6,3 MM - MONTAGEM. AF_06/2022</t>
  </si>
  <si>
    <t>19,13</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</si>
  <si>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</si>
  <si>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</si>
  <si>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</si>
  <si>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</si>
  <si>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13,68</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</si>
  <si>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</si>
  <si>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</si>
  <si>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</si>
  <si>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17,25</t>
  </si>
  <si>
    <t>12,93</t>
  </si>
  <si>
    <t>ARMAÇÃO DE ESCADA, DE UMA ESTRUTURA CONVENCIONAL DE CONCRETO ARMADO UTILIZANDO AÇO CA-60 DE 5,0 MM - MONTAGEM. AF_11/2020</t>
  </si>
  <si>
    <t>23,50</t>
  </si>
  <si>
    <t>ARMAÇÃO DE ESCADA, DE UMA ESTRUTURA CONVENCIONAL DE CONCRETO ARMADO UTILIZANDO AÇO CA-50 DE 6,3 MM - MONTAGEM. AF_11/2020</t>
  </si>
  <si>
    <t>ARMAÇÃO DE ESCADA, DE UMA ESTRUTURA CONVENCIONAL DE CONCRETO ARMADO UTILIZANDO AÇO CA-50 DE 8,0 MM - MONTAGEM. AF_11/2020</t>
  </si>
  <si>
    <t>20,06</t>
  </si>
  <si>
    <t>ARMAÇÃO DE ESCADA, DE UMA ESTRUTURA CONVENCIONAL DE CONCRETO ARMADO UTILIZANDO AÇO CA-50 DE 10,0 MM - MONTAGEM. AF_11/2020</t>
  </si>
  <si>
    <t>ARMAÇÃO DE ESCADA, DE UMA ESTRUTURA CONVENCIONAL DE CONCRETO ARMADO UTILIZANDO AÇO CA-50 DE 12,5 MM - MONTAGEM. AF_11/2020</t>
  </si>
  <si>
    <t>13,91</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</si>
  <si>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</si>
  <si>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</si>
  <si>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</si>
  <si>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18,99</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</si>
  <si>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</si>
  <si>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</si>
  <si>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</si>
  <si>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14,14</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</si>
  <si>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</si>
  <si>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</si>
  <si>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</si>
  <si>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17,42</t>
  </si>
  <si>
    <t>ARMAÇÃO DO SISTEMA DE PAREDES DE CONCRETO, EXECUTADA COMO ARMADURA POSITIVA DE LAJES, TELA Q-196. AF_06/2019</t>
  </si>
  <si>
    <t>ARMAÇÃO DO SISTEMA DE PAREDES DE CONCRETO, EXECUTADA COMO REFORÇO, VERGALHÃO DE 5,0 MM DE DIÂMETRO. AF_06/2019</t>
  </si>
  <si>
    <t>16,00</t>
  </si>
  <si>
    <t>ARMAÇÃO DO SISTEMA DE PAREDES DE CONCRETO, EXECUTADA COMO REFORÇO, VERGALHÃO DE 12,5 MM DE DIÂMETRO. AF_06/2019</t>
  </si>
  <si>
    <t>13,25</t>
  </si>
  <si>
    <t>ARMAÇÃO DE CINTA DE ALVENARIA ESTRUTURAL; DIÂMETRO DE 12,5 MM. AF_09/2021</t>
  </si>
  <si>
    <t>ARMAÇÃO VERTICAL DE ALVENARIA ESTRUTURAL; DIÂMETRO DE 16,0 MM. AF_09/2021</t>
  </si>
  <si>
    <t>11,61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</si>
  <si>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</si>
  <si>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</si>
  <si>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</si>
  <si>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13,17</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</si>
  <si>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</si>
  <si>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</si>
  <si>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</si>
  <si>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</si>
  <si>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</si>
  <si>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</si>
  <si>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19,80</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</si>
  <si>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</si>
  <si>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</si>
  <si>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</si>
  <si>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</si>
  <si>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</si>
  <si>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</si>
  <si>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</si>
  <si>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</si>
  <si>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</si>
  <si>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</si>
  <si>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</si>
  <si>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</si>
  <si>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</si>
  <si>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</si>
  <si>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</si>
  <si>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</si>
  <si>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</si>
  <si>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</si>
  <si>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</si>
  <si>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</si>
  <si>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</si>
  <si>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</si>
  <si>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</si>
  <si>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</si>
  <si>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</si>
  <si>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</si>
  <si>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</si>
  <si>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</si>
  <si>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</si>
  <si>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</si>
  <si>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</si>
  <si>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</si>
  <si>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</si>
  <si>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</si>
  <si>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</si>
  <si>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</si>
  <si>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</si>
  <si>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</si>
  <si>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</si>
  <si>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</si>
  <si>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</si>
  <si>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</si>
  <si>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</si>
  <si>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</si>
  <si>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</si>
  <si>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</si>
  <si>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</si>
  <si>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</si>
  <si>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</si>
  <si>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</si>
  <si>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</si>
  <si>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</si>
  <si>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</si>
  <si>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</si>
  <si>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</si>
  <si>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</si>
  <si>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</si>
  <si>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</si>
  <si>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</si>
  <si>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</si>
  <si>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</si>
  <si>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</si>
  <si>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</si>
  <si>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</si>
  <si>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</si>
  <si>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</si>
  <si>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</si>
  <si>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</si>
  <si>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</si>
  <si>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</si>
  <si>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</si>
  <si>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</si>
  <si>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</si>
  <si>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</si>
  <si>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</si>
  <si>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</si>
  <si>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</si>
  <si>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</si>
  <si>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</si>
  <si>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</si>
  <si>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</si>
  <si>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</si>
  <si>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</si>
  <si>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93,85</t>
  </si>
  <si>
    <t>TRATAMENTO DE JUNTA DE DILATAÇÃO COM MANTA ASFÁLTICA ADERIDA COM MAÇARICO. AF_06/2018</t>
  </si>
  <si>
    <t>27,58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</si>
  <si>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</si>
  <si>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</si>
  <si>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</si>
  <si>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</si>
  <si>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</si>
  <si>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</si>
  <si>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</si>
  <si>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97,47</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</si>
  <si>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</si>
  <si>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</si>
  <si>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</si>
  <si>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</si>
  <si>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</si>
  <si>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</si>
  <si>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</si>
  <si>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45,24</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</si>
  <si>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</si>
  <si>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</si>
  <si>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</si>
  <si>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</si>
  <si>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</si>
  <si>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</si>
  <si>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</si>
  <si>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</si>
  <si>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22,45</t>
  </si>
  <si>
    <t>FIXAÇÃO (ENCUNHAMENTO) DE ALVENARIA DE VEDAÇÃO COM ESPUMA DE POLIURETANO EXPANSIVA. AF_03/2016</t>
  </si>
  <si>
    <t>CINTA DE AMARRAÇÃO DE ALVENARIA MOLDADA IN LOCO EM CONCRETO. AF_03/2016</t>
  </si>
  <si>
    <t>60,59</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</si>
  <si>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</si>
  <si>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</si>
  <si>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</si>
  <si>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</si>
  <si>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</si>
  <si>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</si>
  <si>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</si>
  <si>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</si>
  <si>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</si>
  <si>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</si>
  <si>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</si>
  <si>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</si>
  <si>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</si>
  <si>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</si>
  <si>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</si>
  <si>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</si>
  <si>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</si>
  <si>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</si>
  <si>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</si>
  <si>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</si>
  <si>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</si>
  <si>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</si>
  <si>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</si>
  <si>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</si>
  <si>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</si>
  <si>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</si>
  <si>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</si>
  <si>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</si>
  <si>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</si>
  <si>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</si>
  <si>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</si>
  <si>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17,66</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</si>
  <si>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</si>
  <si>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</si>
  <si>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</si>
  <si>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</si>
  <si>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</si>
  <si>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</si>
  <si>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</si>
  <si>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5,35</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</si>
  <si>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</si>
  <si>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</si>
  <si>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</si>
  <si>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</si>
  <si>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</si>
  <si>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</si>
  <si>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30,14</t>
  </si>
  <si>
    <t>PROTEÇÃO MECÂNICA DE SUPERFÍCIE VERTICAL COM ARGAMASSA DE CIMENTO E AREIA, TRAÇO 1:3, E=2CM. AF_06/2018</t>
  </si>
  <si>
    <t>PROTEÇÃO MECÂNICA DE SUPERFICIE HORIZONTAL COM ARGAMASSA DE CIMENTO E AREIA, TRAÇO 1:3, E=3CM. AF_06/2018</t>
  </si>
  <si>
    <t>42,75</t>
  </si>
  <si>
    <t>PROTEÇÃO MECÂNICA DE SUPERFÍCIE VERTICAL COM ARGAMASSA DE CIMENTO E AREIA, TRAÇO 1:3, E=3CM. AF_06/2018</t>
  </si>
  <si>
    <t>57,03</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</si>
  <si>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</si>
  <si>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</si>
  <si>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</si>
  <si>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67,26</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</si>
  <si>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</si>
  <si>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</si>
  <si>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</si>
  <si>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</si>
  <si>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57,40</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</si>
  <si>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</si>
  <si>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</si>
  <si>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8,94</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</si>
  <si>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</si>
  <si>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</si>
  <si>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</si>
  <si>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</si>
  <si>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</si>
  <si>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</si>
  <si>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</si>
  <si>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</si>
  <si>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</si>
  <si>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</si>
  <si>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6,66</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</si>
  <si>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</si>
  <si>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</si>
  <si>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</si>
  <si>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</si>
  <si>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</si>
  <si>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</si>
  <si>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8,83</t>
  </si>
  <si>
    <t>ELETRODUTO FLEXÍVEL CORRUGADO, PVC, DN 20 MM (1/2"), PARA CIRCUITOS TERMINAIS, INSTALADO EM PAREDE - FORNECIMENTO E INSTALAÇÃO. AF_12/2015</t>
  </si>
  <si>
    <t>7,92</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</si>
  <si>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</si>
  <si>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</si>
  <si>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</si>
  <si>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</si>
  <si>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11,56</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</si>
  <si>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</si>
  <si>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</si>
  <si>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</si>
  <si>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</si>
  <si>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</si>
  <si>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</si>
  <si>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11,96</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</si>
  <si>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</si>
  <si>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</si>
  <si>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</si>
  <si>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</si>
  <si>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</si>
  <si>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13,53</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</si>
  <si>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</si>
  <si>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</si>
  <si>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</si>
  <si>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</si>
  <si>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</si>
  <si>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</si>
  <si>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</si>
  <si>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</si>
  <si>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</si>
  <si>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</si>
  <si>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49,39</t>
  </si>
  <si>
    <t>54,89</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</si>
  <si>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</si>
  <si>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</si>
  <si>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</si>
  <si>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15,33</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</si>
  <si>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</si>
  <si>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</si>
  <si>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</si>
  <si>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</si>
  <si>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</si>
  <si>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</si>
  <si>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</si>
  <si>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</si>
  <si>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</si>
  <si>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10,43</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</si>
  <si>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</si>
  <si>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</si>
  <si>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</si>
  <si>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8,79</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</si>
  <si>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</si>
  <si>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</si>
  <si>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</si>
  <si>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6,98</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</si>
  <si>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</si>
  <si>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</si>
  <si>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</si>
  <si>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</si>
  <si>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</si>
  <si>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</si>
  <si>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16,03</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</si>
  <si>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</si>
  <si>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</si>
  <si>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</si>
  <si>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</si>
  <si>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</si>
  <si>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</si>
  <si>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</si>
  <si>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16,24</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</si>
  <si>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</si>
  <si>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</si>
  <si>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</si>
  <si>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10,73</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</si>
  <si>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</si>
  <si>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</si>
  <si>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13,42</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</si>
  <si>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</si>
  <si>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</si>
  <si>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</si>
  <si>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</si>
  <si>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</si>
  <si>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</si>
  <si>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</si>
  <si>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</si>
  <si>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</si>
  <si>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</si>
  <si>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</si>
  <si>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</si>
  <si>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</si>
  <si>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</si>
  <si>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12,64</t>
  </si>
  <si>
    <t>14,95</t>
  </si>
  <si>
    <t>18,67</t>
  </si>
  <si>
    <t>CURVA 135 GRAUS PARA ELETRODUTO, PVC, ROSCÁVEL, DN 25 MM (3/4), PARA CIRCUITOS TERMINAIS, INSTALADA EM FORRO - FORNECIMENTO E INSTALAÇÃO. AF_12/2015</t>
  </si>
  <si>
    <t>8,52</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</si>
  <si>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</si>
  <si>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</si>
  <si>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11,81</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</si>
  <si>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</si>
  <si>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</si>
  <si>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</si>
  <si>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</si>
  <si>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</si>
  <si>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</si>
  <si>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</si>
  <si>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</si>
  <si>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</si>
  <si>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</si>
  <si>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</si>
  <si>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</si>
  <si>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</si>
  <si>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</si>
  <si>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</si>
  <si>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</si>
  <si>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</si>
  <si>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</si>
  <si>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</si>
  <si>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</si>
  <si>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</si>
  <si>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</si>
  <si>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</si>
  <si>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</si>
  <si>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</si>
  <si>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</si>
  <si>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</si>
  <si>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</si>
  <si>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</si>
  <si>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</si>
  <si>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19,27</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</si>
  <si>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</si>
  <si>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</si>
  <si>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</si>
  <si>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</si>
  <si>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</si>
  <si>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</si>
  <si>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</si>
  <si>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</si>
  <si>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</si>
  <si>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</si>
  <si>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</si>
  <si>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</si>
  <si>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</si>
  <si>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</si>
  <si>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</si>
  <si>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</si>
  <si>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</si>
  <si>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17,59</t>
  </si>
  <si>
    <t>CAIXA RETANGULAR 4" X 4" BAIXA (0,30 M DO PISO), METÁLICA, INSTALADA EM PAREDE - FORNECIMENTO E INSTALAÇÃO. AF_12/2015</t>
  </si>
  <si>
    <t>32,77</t>
  </si>
  <si>
    <t>40,24</t>
  </si>
  <si>
    <t>36,02</t>
  </si>
  <si>
    <t>47,70</t>
  </si>
  <si>
    <t>22,58</t>
  </si>
  <si>
    <t>25,32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</si>
  <si>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</si>
  <si>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</si>
  <si>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</si>
  <si>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</si>
  <si>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</si>
  <si>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</si>
  <si>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</si>
  <si>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</si>
  <si>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</si>
  <si>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</si>
  <si>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</si>
  <si>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</si>
  <si>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</si>
  <si>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</si>
  <si>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</si>
  <si>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</si>
  <si>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</si>
  <si>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</si>
  <si>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</si>
  <si>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</si>
  <si>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</si>
  <si>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</si>
  <si>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</si>
  <si>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</si>
  <si>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</si>
  <si>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</si>
  <si>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</si>
  <si>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78,05</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</si>
  <si>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</si>
  <si>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</si>
  <si>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</si>
  <si>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</si>
  <si>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</si>
  <si>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</si>
  <si>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</si>
  <si>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</si>
  <si>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</si>
  <si>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</si>
  <si>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</si>
  <si>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</si>
  <si>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</si>
  <si>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</si>
  <si>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</si>
  <si>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</si>
  <si>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</si>
  <si>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</si>
  <si>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</si>
  <si>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</si>
  <si>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</si>
  <si>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</si>
  <si>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18,65</t>
  </si>
  <si>
    <t>DISJUNTOR MONOPOLAR TIPO NEMA, CORRENTE NOMINAL DE 35 ATÉ 50A - FORNECIMENTO E INSTALAÇÃO. AF_10/2020</t>
  </si>
  <si>
    <t>DISJUNTOR BIPOLAR TIPO NEMA, CORRENTE NOMINAL DE 10 ATÉ 50A - FORNECIMENTO E INSTALAÇÃO. AF_10/2020</t>
  </si>
  <si>
    <t>86,35</t>
  </si>
  <si>
    <t>DISJUNTOR TRIPOLAR TIPO NEMA, CORRENTE NOMINAL DE 10 ATÉ 50A - FORNECIMENTO E INSTALAÇÃO. AF_10/2020</t>
  </si>
  <si>
    <t>DISJUNTOR TRIPOLAR TIPO NEMA, CORRENTE NOMINAL DE 60 ATÉ 100A - FORNECIMENTO E INSTALAÇÃO. AF_10/2020</t>
  </si>
  <si>
    <t>178,64</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</si>
  <si>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</si>
  <si>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</si>
  <si>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</si>
  <si>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</si>
  <si>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</si>
  <si>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</si>
  <si>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</si>
  <si>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</si>
  <si>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</si>
  <si>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</si>
  <si>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</si>
  <si>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</si>
  <si>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</si>
  <si>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9,02</t>
  </si>
  <si>
    <t>SUPORTE PARAFUSADO COM PLACA DE ENCAIXE 4" X 2" MÉDIO (1,30 M DO PISO) PARA PONTO ELÉTRICO - FORNECIMENTO E INSTALAÇÃO. AF_12/2015</t>
  </si>
  <si>
    <t>7,59</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</si>
  <si>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</si>
  <si>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</si>
  <si>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</si>
  <si>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</si>
  <si>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11,15</t>
  </si>
  <si>
    <t>INTERRUPTOR SIMPLES (1 MÓDULO), 10A/250V, SEM SUPORTE E SEM PLACA - FORNECIMENTO E INSTALAÇÃO. AF_12/2015</t>
  </si>
  <si>
    <t>16,40</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</si>
  <si>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</si>
  <si>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</si>
  <si>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</si>
  <si>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</si>
  <si>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</si>
  <si>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</si>
  <si>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</si>
  <si>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</si>
  <si>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</si>
  <si>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</si>
  <si>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</si>
  <si>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</si>
  <si>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</si>
  <si>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57,33</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</si>
  <si>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</si>
  <si>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</si>
  <si>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</si>
  <si>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</si>
  <si>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</si>
  <si>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</si>
  <si>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</si>
  <si>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</si>
  <si>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</si>
  <si>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</si>
  <si>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70,56</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</si>
  <si>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</si>
  <si>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</si>
  <si>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</si>
  <si>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</si>
  <si>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</si>
  <si>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</si>
  <si>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</si>
  <si>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</si>
  <si>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</si>
  <si>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</si>
  <si>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</si>
  <si>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</si>
  <si>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</si>
  <si>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</si>
  <si>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</si>
  <si>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</si>
  <si>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</si>
  <si>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36,25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</si>
  <si>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</si>
  <si>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</si>
  <si>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</si>
  <si>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</si>
  <si>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</si>
  <si>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30,65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</si>
  <si>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</si>
  <si>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</si>
  <si>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</si>
  <si>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</si>
  <si>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</si>
  <si>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</si>
  <si>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</si>
  <si>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</si>
  <si>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</si>
  <si>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</si>
  <si>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</si>
  <si>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</si>
  <si>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45,08</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</si>
  <si>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</si>
  <si>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</si>
  <si>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</si>
  <si>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65,00</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</si>
  <si>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</si>
  <si>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</si>
  <si>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</si>
  <si>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</si>
  <si>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</si>
  <si>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</si>
  <si>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</si>
  <si>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</si>
  <si>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</si>
  <si>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</si>
  <si>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</si>
  <si>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</si>
  <si>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</si>
  <si>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60,62</t>
  </si>
  <si>
    <t>INTERRUPTOR SIMPLES (2 MÓDULOS) COM 1 TOMADA DE EMBUTIR 2P+T 10 A,  SEM SUPORTE E SEM PLACA - FORNECIMENTO E INSTALAÇÃO. AF_12/2015</t>
  </si>
  <si>
    <t>48,59</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</si>
  <si>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</si>
  <si>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</si>
  <si>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</si>
  <si>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</si>
  <si>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</si>
  <si>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66,15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</si>
  <si>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</si>
  <si>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</si>
  <si>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</si>
  <si>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</si>
  <si>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</si>
  <si>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108,17</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</si>
  <si>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</si>
  <si>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</si>
  <si>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</si>
  <si>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</si>
  <si>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</si>
  <si>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</si>
  <si>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</si>
  <si>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</si>
  <si>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</si>
  <si>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</si>
  <si>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</si>
  <si>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</si>
  <si>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</si>
  <si>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</si>
  <si>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</si>
  <si>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</si>
  <si>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16,05</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</si>
  <si>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</si>
  <si>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</si>
  <si>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</si>
  <si>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</si>
  <si>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</si>
  <si>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</si>
  <si>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</si>
  <si>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</si>
  <si>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</si>
  <si>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</si>
  <si>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</si>
  <si>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</si>
  <si>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</si>
  <si>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</si>
  <si>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127,58</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</si>
  <si>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</si>
  <si>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</si>
  <si>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</si>
  <si>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</si>
  <si>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</si>
  <si>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</si>
  <si>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</si>
  <si>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</si>
  <si>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</si>
  <si>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</si>
  <si>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</si>
  <si>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</si>
  <si>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</si>
  <si>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</si>
  <si>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</si>
  <si>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</si>
  <si>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</si>
  <si>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</si>
  <si>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</si>
  <si>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</si>
  <si>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</si>
  <si>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</si>
  <si>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</si>
  <si>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</si>
  <si>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</si>
  <si>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</si>
  <si>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</si>
  <si>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</si>
  <si>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</si>
  <si>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</si>
  <si>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22,46</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</si>
  <si>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</si>
  <si>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</si>
  <si>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</si>
  <si>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</si>
  <si>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</si>
  <si>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</si>
  <si>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54,67</t>
  </si>
  <si>
    <t>LÂMPADA VAPOR DE MERCÚRIO 125 W - FORNECIMENTO E INSTALAÇÃO. AF_08/2020</t>
  </si>
  <si>
    <t>LÂMPADA VAPOR DE MERCÚRIO 250 W - FORNECIMENTO E INSTALAÇÃO. AF_08/2020</t>
  </si>
  <si>
    <t>LÂMPADA VAPOR DE MERCÚRIO 400 W - FORNECIMENTO E INSTALAÇÃO. AF_08/2020</t>
  </si>
  <si>
    <t>64,64</t>
  </si>
  <si>
    <t>LÂMPADA MISTA 160 W - FORNECIMENTO E INSTALAÇÃO. AF_08/2020</t>
  </si>
  <si>
    <t>30,41</t>
  </si>
  <si>
    <t>LÂMPADA MISTA 250 W - FORNECIMENTO E INSTALAÇÃO. AF_08/2020</t>
  </si>
  <si>
    <t>40,50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</si>
  <si>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</si>
  <si>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</si>
  <si>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</si>
  <si>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</si>
  <si>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</si>
  <si>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</si>
  <si>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</si>
  <si>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</si>
  <si>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</si>
  <si>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</si>
  <si>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</si>
  <si>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</si>
  <si>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</si>
  <si>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</si>
  <si>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</si>
  <si>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</si>
  <si>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</si>
  <si>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</si>
  <si>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</si>
  <si>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</si>
  <si>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</si>
  <si>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</si>
  <si>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</si>
  <si>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</si>
  <si>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</si>
  <si>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</si>
  <si>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</si>
  <si>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</si>
  <si>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</si>
  <si>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</si>
  <si>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</si>
  <si>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</si>
  <si>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</si>
  <si>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</si>
  <si>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</si>
  <si>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</si>
  <si>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</si>
  <si>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</si>
  <si>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</si>
  <si>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</si>
  <si>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</si>
  <si>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</si>
  <si>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</si>
  <si>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</si>
  <si>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</si>
  <si>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</si>
  <si>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</si>
  <si>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</si>
  <si>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</si>
  <si>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</si>
  <si>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</si>
  <si>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</si>
  <si>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</si>
  <si>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</si>
  <si>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</si>
  <si>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</si>
  <si>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</si>
  <si>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</si>
  <si>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</si>
  <si>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</si>
  <si>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</si>
  <si>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</si>
  <si>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</si>
  <si>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</si>
  <si>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</si>
  <si>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</si>
  <si>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</si>
  <si>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</si>
  <si>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</si>
  <si>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</si>
  <si>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</si>
  <si>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</si>
  <si>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</si>
  <si>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</si>
  <si>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</si>
  <si>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</si>
  <si>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</si>
  <si>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</si>
  <si>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</si>
  <si>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</si>
  <si>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</si>
  <si>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</si>
  <si>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</si>
  <si>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</si>
  <si>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</si>
  <si>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16 MM², NÃO ENTERRADA, COM ISOLADOR - FORNECIMENTO E INSTALAÇÃO. AF_12/2017</t>
  </si>
  <si>
    <t>CORDOALHA DE COBRE NU 25 MM², NÃO ENTERRADA, COM ISOLADOR - FORNECIMENTO E INSTALAÇÃO. AF_12/2017</t>
  </si>
  <si>
    <t>55,54</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</si>
  <si>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</si>
  <si>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</si>
  <si>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</si>
  <si>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</si>
  <si>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</si>
  <si>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</si>
  <si>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</si>
  <si>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</si>
  <si>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</si>
  <si>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67,02</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</si>
  <si>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</si>
  <si>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</si>
  <si>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</si>
  <si>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</si>
  <si>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</si>
  <si>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22,36</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</si>
  <si>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</si>
  <si>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</si>
  <si>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</si>
  <si>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</si>
  <si>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</si>
  <si>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</si>
  <si>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</si>
  <si>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</si>
  <si>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</si>
  <si>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</si>
  <si>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</si>
  <si>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</si>
  <si>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</si>
  <si>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</si>
  <si>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</si>
  <si>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</si>
  <si>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</si>
  <si>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</si>
  <si>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</si>
  <si>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</si>
  <si>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</si>
  <si>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</si>
  <si>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</si>
  <si>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2,67</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</si>
  <si>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</si>
  <si>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</si>
  <si>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</si>
  <si>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</si>
  <si>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</si>
  <si>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</si>
  <si>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</si>
  <si>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</si>
  <si>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</si>
  <si>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7,94</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</si>
  <si>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</si>
  <si>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</si>
  <si>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</si>
  <si>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</si>
  <si>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</si>
  <si>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</si>
  <si>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</si>
  <si>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</si>
  <si>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</si>
  <si>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</si>
  <si>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</si>
  <si>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</si>
  <si>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</si>
  <si>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</si>
  <si>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</si>
  <si>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</si>
  <si>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</si>
  <si>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</si>
  <si>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</si>
  <si>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</si>
  <si>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</si>
  <si>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</si>
  <si>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</si>
  <si>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</si>
  <si>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</si>
  <si>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</si>
  <si>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</si>
  <si>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</si>
  <si>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</si>
  <si>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</si>
  <si>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</si>
  <si>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</si>
  <si>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</si>
  <si>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</si>
  <si>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</si>
  <si>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</si>
  <si>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</si>
  <si>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</si>
  <si>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</si>
  <si>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</si>
  <si>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</si>
  <si>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</si>
  <si>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</si>
  <si>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</si>
  <si>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</si>
  <si>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20,55</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</si>
  <si>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</si>
  <si>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</si>
  <si>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</si>
  <si>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</si>
  <si>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</si>
  <si>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</si>
  <si>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</si>
  <si>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</si>
  <si>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20,97</t>
  </si>
  <si>
    <t>TUBO, PVC, SOLDÁVEL, DN 60MM, INSTALADO EM PRUMADA DE ÁGUA - FORNECIMENTO E INSTALAÇÃO. AF_06/2022</t>
  </si>
  <si>
    <t>34,68</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</si>
  <si>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</si>
  <si>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</si>
  <si>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</si>
  <si>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20,79</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</si>
  <si>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</si>
  <si>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</si>
  <si>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</si>
  <si>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</si>
  <si>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26,72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</si>
  <si>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</si>
  <si>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</si>
  <si>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</si>
  <si>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</si>
  <si>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</si>
  <si>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</si>
  <si>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</si>
  <si>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</si>
  <si>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</si>
  <si>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</si>
  <si>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</si>
  <si>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</si>
  <si>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13,20</t>
  </si>
  <si>
    <t>62,23</t>
  </si>
  <si>
    <t>12,91</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</si>
  <si>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</si>
  <si>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</si>
  <si>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</si>
  <si>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</si>
  <si>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</si>
  <si>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</si>
  <si>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</si>
  <si>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</si>
  <si>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</si>
  <si>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53,70</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</si>
  <si>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</si>
  <si>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</si>
  <si>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</si>
  <si>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</si>
  <si>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</si>
  <si>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</si>
  <si>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</si>
  <si>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</si>
  <si>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</si>
  <si>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</si>
  <si>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</si>
  <si>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</si>
  <si>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</si>
  <si>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</si>
  <si>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</si>
  <si>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</si>
  <si>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</si>
  <si>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</si>
  <si>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</si>
  <si>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</si>
  <si>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</si>
  <si>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</si>
  <si>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</si>
  <si>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48,34</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</si>
  <si>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</si>
  <si>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</si>
  <si>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</si>
  <si>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</si>
  <si>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</si>
  <si>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</si>
  <si>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</si>
  <si>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</si>
  <si>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</si>
  <si>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</si>
  <si>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</si>
  <si>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</si>
  <si>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</si>
  <si>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</si>
  <si>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</si>
  <si>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</si>
  <si>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</si>
  <si>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</si>
  <si>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</si>
  <si>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</si>
  <si>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</si>
  <si>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</si>
  <si>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</si>
  <si>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</si>
  <si>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</si>
  <si>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</si>
  <si>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</si>
  <si>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</si>
  <si>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</si>
  <si>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</si>
  <si>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</si>
  <si>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</si>
  <si>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</si>
  <si>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</si>
  <si>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</si>
  <si>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45,80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</si>
  <si>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</si>
  <si>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</si>
  <si>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</si>
  <si>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</si>
  <si>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</si>
  <si>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198,30</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</si>
  <si>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</si>
  <si>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</si>
  <si>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</si>
  <si>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</si>
  <si>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</si>
  <si>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</si>
  <si>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</si>
  <si>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</si>
  <si>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</si>
  <si>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</si>
  <si>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</si>
  <si>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</si>
  <si>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</si>
  <si>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</si>
  <si>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</si>
  <si>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</si>
  <si>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</si>
  <si>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92,38</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</si>
  <si>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</si>
  <si>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</si>
  <si>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</si>
  <si>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27,78</t>
  </si>
  <si>
    <t>51,85</t>
  </si>
  <si>
    <t>15,45</t>
  </si>
  <si>
    <t>15,41</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</si>
  <si>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</si>
  <si>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</si>
  <si>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</si>
  <si>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</si>
  <si>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</si>
  <si>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</si>
  <si>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</si>
  <si>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</si>
  <si>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</si>
  <si>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</si>
  <si>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</si>
  <si>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</si>
  <si>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</si>
  <si>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</si>
  <si>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</si>
  <si>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</si>
  <si>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</si>
  <si>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</si>
  <si>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8,98</t>
  </si>
  <si>
    <t>TUBO, PEX, MONOCAMADA, DN 16, INSTALADO EM RAMAL DE DISTRIBUIÇÃO DE ÁGUA  FORNECIMENTO E INSTALAÇÃO. AF_06/2015</t>
  </si>
  <si>
    <t>9,10</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</si>
  <si>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</si>
  <si>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</si>
  <si>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</si>
  <si>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</si>
  <si>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</si>
  <si>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</si>
  <si>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</si>
  <si>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</si>
  <si>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</si>
  <si>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</si>
  <si>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</si>
  <si>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</si>
  <si>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</si>
  <si>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</si>
  <si>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</si>
  <si>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</si>
  <si>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</si>
  <si>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</si>
  <si>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</si>
  <si>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</si>
  <si>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</si>
  <si>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</si>
  <si>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</si>
  <si>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</si>
  <si>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</si>
  <si>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</si>
  <si>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</si>
  <si>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75,99</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</si>
  <si>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</si>
  <si>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</si>
  <si>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</si>
  <si>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</si>
  <si>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</si>
  <si>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</si>
  <si>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</si>
  <si>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</si>
  <si>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</si>
  <si>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</si>
  <si>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</si>
  <si>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</si>
  <si>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</si>
  <si>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37,00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</si>
  <si>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</si>
  <si>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</si>
  <si>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</si>
  <si>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26,47</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</si>
  <si>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</si>
  <si>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</si>
  <si>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</si>
  <si>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</si>
  <si>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</si>
  <si>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</si>
  <si>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</si>
  <si>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258,04</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</si>
  <si>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</si>
  <si>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</si>
  <si>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</si>
  <si>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</si>
  <si>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</si>
  <si>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</si>
  <si>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</si>
  <si>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</si>
  <si>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</si>
  <si>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</si>
  <si>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</si>
  <si>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</si>
  <si>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</si>
  <si>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</si>
  <si>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</si>
  <si>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</si>
  <si>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</si>
  <si>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</si>
  <si>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</si>
  <si>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</si>
  <si>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</si>
  <si>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</si>
  <si>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</si>
  <si>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126,02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</si>
  <si>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</si>
  <si>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</si>
  <si>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</si>
  <si>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</si>
  <si>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</si>
  <si>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</si>
  <si>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</si>
  <si>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</si>
  <si>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</si>
  <si>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</si>
  <si>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</si>
  <si>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</si>
  <si>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</si>
  <si>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</si>
  <si>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</si>
  <si>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</si>
  <si>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</si>
  <si>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10,14</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</si>
  <si>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</si>
  <si>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</si>
  <si>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</si>
  <si>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</si>
  <si>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</si>
  <si>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</si>
  <si>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4,97</t>
  </si>
  <si>
    <t>LUVA DE CORRER, PVC, SOLDÁVEL, DN 20MM, INSTALADO EM RAMAL OU SUB-RAMAL DE ÁGUA - FORNECIMENTO E INSTALAÇÃO. AF_06/2022</t>
  </si>
  <si>
    <t>LUVA DE REDUÇÃO, PVC, SOLDÁVEL, DN 25MM X 20MM, INSTALADO EM RAMAL OU SUB-RAMAL DE ÁGUA - FORNECIMENTO E INSTALAÇÃO. AF_06/2022</t>
  </si>
  <si>
    <t>6,25</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</si>
  <si>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</si>
  <si>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</si>
  <si>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</si>
  <si>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</si>
  <si>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</si>
  <si>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</si>
  <si>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</si>
  <si>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</si>
  <si>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</si>
  <si>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</si>
  <si>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</si>
  <si>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14,21</t>
  </si>
  <si>
    <t>LUVA SOLDÁVEL E COM ROSCA, PVC, SOLDÁVEL, DN 25MM X 3/4 , INSTALADO EM RAMAL OU SUB-RAMAL DE ÁGUA - FORNECIMENTO E INSTALAÇÃO. AF_06/2022</t>
  </si>
  <si>
    <t>6,71</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</si>
  <si>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</si>
  <si>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</si>
  <si>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</si>
  <si>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</si>
  <si>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</si>
  <si>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7,91</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</si>
  <si>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</si>
  <si>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</si>
  <si>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</si>
  <si>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</si>
  <si>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</si>
  <si>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</si>
  <si>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</si>
  <si>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</si>
  <si>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</si>
  <si>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</si>
  <si>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</si>
  <si>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</si>
  <si>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</si>
  <si>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</si>
  <si>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</si>
  <si>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</si>
  <si>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</si>
  <si>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9,48</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</si>
  <si>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</si>
  <si>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</si>
  <si>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</si>
  <si>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</si>
  <si>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</si>
  <si>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</si>
  <si>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4,60</t>
  </si>
  <si>
    <t>LUVA DE CORRER, PVC, SOLDÁVEL, DN 20MM, INSTALADO EM RAMAL DE DISTRIBUIÇÃO DE ÁGUA - FORNECIMENTO E INSTALAÇÃO. AF_06/2022</t>
  </si>
  <si>
    <t>14,11</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</si>
  <si>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</si>
  <si>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</si>
  <si>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</si>
  <si>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</si>
  <si>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</si>
  <si>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</si>
  <si>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</si>
  <si>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</si>
  <si>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</si>
  <si>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5,30</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</si>
  <si>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</si>
  <si>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</si>
  <si>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</si>
  <si>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</si>
  <si>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</si>
  <si>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</si>
  <si>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</si>
  <si>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</si>
  <si>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</si>
  <si>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</si>
  <si>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</si>
  <si>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</si>
  <si>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</si>
  <si>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</si>
  <si>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</si>
  <si>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</si>
  <si>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4,63</t>
  </si>
  <si>
    <t>JOELHO 45 GRAUS, PVC, SOLDÁVEL, DN 25MM, INSTALADO EM PRUMADA DE ÁGUA - FORNECIMENTO E INSTALAÇÃO. AF_06/2022</t>
  </si>
  <si>
    <t>CURVA 90 GRAUS, PVC, SOLDÁVEL, DN 25MM, INSTALADO EM PRUMADA DE ÁGUA - FORNECIMENTO E INSTALAÇÃO. AF_06/2022</t>
  </si>
  <si>
    <t>7,78</t>
  </si>
  <si>
    <t>CURVA 45 GRAUS, PVC, SOLDÁVEL, DN 25MM, INSTALADO EM PRUMADA DE ÁGUA - FORNECIMENTO E INSTALAÇÃO. AF_06/2022</t>
  </si>
  <si>
    <t>6,83</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</si>
  <si>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</si>
  <si>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</si>
  <si>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</si>
  <si>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</si>
  <si>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</si>
  <si>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12,60</t>
  </si>
  <si>
    <t>JOELHO 45 GRAUS, PVC, SOLDÁVEL, DN 40MM, INSTALADO EM PRUMADA DE ÁGUA - FORNECIMENTO E INSTALAÇÃO. AF_06/2022</t>
  </si>
  <si>
    <t>CURVA 90 GRAUS, PVC, SOLDÁVEL, DN 40MM, INSTALADO EM PRUMADA DE ÁGUA - FORNECIMENTO E INSTALAÇÃO. AF_06/2022</t>
  </si>
  <si>
    <t>22,30</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</si>
  <si>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</si>
  <si>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</si>
  <si>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</si>
  <si>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17,15</t>
  </si>
  <si>
    <t>CURVA 90 GRAUS, PVC, SOLDÁVEL, DN 50MM, INSTALADO EM PRUMADA DE ÁGUA - FORNECIMENTO E INSTALAÇÃO. AF_06/2022</t>
  </si>
  <si>
    <t>CURVA 45 GRAUS, PVC, SOLDÁVEL, DN 50MM, INSTALADO EM PRUMADA DE ÁGUA - FORNECIMENTO E INSTALAÇÃO. AF_06/2022</t>
  </si>
  <si>
    <t>23,79</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</si>
  <si>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</si>
  <si>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</si>
  <si>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</si>
  <si>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</si>
  <si>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37,42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</si>
  <si>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</si>
  <si>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</si>
  <si>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</si>
  <si>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</si>
  <si>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</si>
  <si>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</si>
  <si>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</si>
  <si>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</si>
  <si>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</si>
  <si>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</si>
  <si>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</si>
  <si>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</si>
  <si>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</si>
  <si>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</si>
  <si>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</si>
  <si>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</si>
  <si>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3,76</t>
  </si>
  <si>
    <t>JOELHO 90 GRAUS, PVC, SERIE R, ÁGUA PLUVIAL, DN 100 MM, JUNTA ELÁSTICA, FORNECIDO E INSTALADO EM RAMAL DE ENCAMINHAMENTO. AF_06/2022</t>
  </si>
  <si>
    <t>LUVA DE CORRER, PVC, SOLDÁVEL, DN 25MM, INSTALADO EM PRUMADA DE ÁGUA - FORNECIMENTO E INSTALAÇÃO. AF_06/2022</t>
  </si>
  <si>
    <t>16,43</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</si>
  <si>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</si>
  <si>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</si>
  <si>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</si>
  <si>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</si>
  <si>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</si>
  <si>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</si>
  <si>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</si>
  <si>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</si>
  <si>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8,82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</si>
  <si>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</si>
  <si>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</si>
  <si>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</si>
  <si>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</si>
  <si>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</si>
  <si>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</si>
  <si>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</si>
  <si>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</si>
  <si>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23,07</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</si>
  <si>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</si>
  <si>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</si>
  <si>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32,56</t>
  </si>
  <si>
    <t>CURVA DE TRANSPOSIÇÃO, PVC, SOLDÁVEL, DN 32MM, INSTALADO EM PRUMADA DE ÁGUA   FORNECIMENTO E INSTALAÇÃO. AF_06/2022</t>
  </si>
  <si>
    <t>28,28</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</si>
  <si>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</si>
  <si>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</si>
  <si>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</si>
  <si>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</si>
  <si>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</si>
  <si>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</si>
  <si>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9,83</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</si>
  <si>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</si>
  <si>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</si>
  <si>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</si>
  <si>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</si>
  <si>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</si>
  <si>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</si>
  <si>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</si>
  <si>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</si>
  <si>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</si>
  <si>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</si>
  <si>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</si>
  <si>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</si>
  <si>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</si>
  <si>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</si>
  <si>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</si>
  <si>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</si>
  <si>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</si>
  <si>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</si>
  <si>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</si>
  <si>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</si>
  <si>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</si>
  <si>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</si>
  <si>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</si>
  <si>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</si>
  <si>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</si>
  <si>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</si>
  <si>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</si>
  <si>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</si>
  <si>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</si>
  <si>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</si>
  <si>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</si>
  <si>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</si>
  <si>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</si>
  <si>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21,67</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</si>
  <si>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</si>
  <si>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</si>
  <si>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</si>
  <si>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37,20</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</si>
  <si>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</si>
  <si>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</si>
  <si>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</si>
  <si>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</si>
  <si>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</si>
  <si>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</si>
  <si>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6,68</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</si>
  <si>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</si>
  <si>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</si>
  <si>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</si>
  <si>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</si>
  <si>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</si>
  <si>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</si>
  <si>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</si>
  <si>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</si>
  <si>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52,78</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</si>
  <si>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</si>
  <si>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</si>
  <si>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</si>
  <si>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151,88</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</si>
  <si>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</si>
  <si>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</si>
  <si>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</si>
  <si>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9,14</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</si>
  <si>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</si>
  <si>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</si>
  <si>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</si>
  <si>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</si>
  <si>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</si>
  <si>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</si>
  <si>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</si>
  <si>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</si>
  <si>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</si>
  <si>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</si>
  <si>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</si>
  <si>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25,87</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</si>
  <si>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</si>
  <si>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</si>
  <si>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</si>
  <si>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</si>
  <si>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</si>
  <si>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14,57</t>
  </si>
  <si>
    <t>CONECTOR, CPVC, SOLDÁVEL, DN 15MM X 1/2 , INSTALADO EM RAMAL OU SUB-RAMAL DE ÁGUA   FORNECIMENTO E INSTALAÇÃO. AF_06/2022</t>
  </si>
  <si>
    <t>21,32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</si>
  <si>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</si>
  <si>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</si>
  <si>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</si>
  <si>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</si>
  <si>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</si>
  <si>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7,74</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</si>
  <si>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</si>
  <si>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</si>
  <si>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</si>
  <si>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</si>
  <si>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</si>
  <si>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</si>
  <si>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</si>
  <si>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</si>
  <si>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</si>
  <si>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</si>
  <si>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</si>
  <si>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18,01</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</si>
  <si>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</si>
  <si>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</si>
  <si>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</si>
  <si>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</si>
  <si>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</si>
  <si>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</si>
  <si>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</si>
  <si>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</si>
  <si>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</si>
  <si>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</si>
  <si>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</si>
  <si>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</si>
  <si>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</si>
  <si>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</si>
  <si>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</si>
  <si>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55,80</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</si>
  <si>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</si>
  <si>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</si>
  <si>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</si>
  <si>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</si>
  <si>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</si>
  <si>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</si>
  <si>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</si>
  <si>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</si>
  <si>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80,26</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</si>
  <si>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</si>
  <si>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</si>
  <si>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</si>
  <si>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</si>
  <si>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</si>
  <si>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</si>
  <si>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</si>
  <si>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</si>
  <si>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</si>
  <si>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</si>
  <si>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</si>
  <si>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</si>
  <si>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</si>
  <si>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</si>
  <si>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13,18</t>
  </si>
  <si>
    <t>JOELHO 90 GRAUS, CPVC, SOLDÁVEL, DN 28MM, INSTALADO EM RAMAL DE DISTRIBUIÇÃO DE ÁGUA   FORNECIMENTO E INSTALAÇÃO. AF_06/2022</t>
  </si>
  <si>
    <t>17,13</t>
  </si>
  <si>
    <t>9,57</t>
  </si>
  <si>
    <t>JOELHO 45 GRAUS, CPVC, SOLDÁVEL, DN 28MM, INSTALADO EM RAMAL DE DISTRIBUIÇÃO DE ÁGUA   FORNECIMENTO E INSTALAÇÃO. AF_06/2022</t>
  </si>
  <si>
    <t>16,76</t>
  </si>
  <si>
    <t>CURVA 90 GRAUS, CPVC, SOLDÁVEL, DN 28MM, INSTALADO EM RAMAL DE DISTRIBUIÇÃO DE ÁGUA   FORNECIMENTO E INSTALAÇÃO. AF_06/2022</t>
  </si>
  <si>
    <t>10,31</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</si>
  <si>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</si>
  <si>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</si>
  <si>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</si>
  <si>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</si>
  <si>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</si>
  <si>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</si>
  <si>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</si>
  <si>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</si>
  <si>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</si>
  <si>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11,26</t>
  </si>
  <si>
    <t>LUVA DE CORRER, CPVC, SOLDÁVEL, DN 28MM, INSTALADO EM RAMAL DE DISTRIBUIÇÃO DE ÁGUA   FORNECIMENTO E INSTALAÇÃO. AF_06/2022</t>
  </si>
  <si>
    <t>UNIÃO, CPVC, SOLDÁVEL, DN 28MM, INSTALADO EM RAMAL DE DISTRIBUIÇÃO DE ÁGUA   FORNECIMENTO E INSTALAÇÃO. AF_06/2022</t>
  </si>
  <si>
    <t>25,57</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</si>
  <si>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</si>
  <si>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</si>
  <si>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</si>
  <si>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</si>
  <si>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</si>
  <si>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</si>
  <si>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</si>
  <si>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</si>
  <si>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</si>
  <si>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</si>
  <si>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</si>
  <si>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</si>
  <si>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15,00</t>
  </si>
  <si>
    <t>21,50</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</si>
  <si>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</si>
  <si>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</si>
  <si>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</si>
  <si>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</si>
  <si>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</si>
  <si>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</si>
  <si>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</si>
  <si>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</si>
  <si>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</si>
  <si>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</si>
  <si>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</si>
  <si>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16,30</t>
  </si>
  <si>
    <t>LUVA DE CORRER, CPVC, SOLDÁVEL, DN 35MM, INSTALADO EM PRUMADA DE ÁGUA   FORNECIMENTO E INSTALAÇÃO. AF_06/2022</t>
  </si>
  <si>
    <t>UNIÃO, CPVC, SOLDÁVEL, DN35MM, INSTALADO EM PRUMADA DE ÁGUA   FORNECIMENTO E INSTALAÇÃO. AF_06/2022</t>
  </si>
  <si>
    <t>12,20</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</si>
  <si>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</si>
  <si>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</si>
  <si>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</si>
  <si>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</si>
  <si>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</si>
  <si>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</si>
  <si>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</si>
  <si>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33,63</t>
  </si>
  <si>
    <t>LUVA, CPVC, SOLDÁVEL, DN 54MM, INSTALADO EM PRUMADA DE ÁGUA   FORNECIMENTO E INSTALAÇÃO. AF_06/2022</t>
  </si>
  <si>
    <t>34,74</t>
  </si>
  <si>
    <t>LUVA DE TRANSIÇÃO, CPVC, SOLDÁVEL, DN 54MM X 2 , INSTALADO EM PRUMADA DE ÁGUA   FORNECIMENTO E INSTALAÇÃO. AF_06/2022</t>
  </si>
  <si>
    <t>221,51</t>
  </si>
  <si>
    <t>UNIÃO, CPVC, SOLDÁVEL, DN 54MM, INSTALADO EM PRUMADA DE ÁGUA   FORNECIMENTO E INSTALAÇÃO. AF_06/2022</t>
  </si>
  <si>
    <t>111,43</t>
  </si>
  <si>
    <t>LUVA, CPVC, SOLDÁVEL, DN 73MM, INSTALADO EM PRUMADA DE ÁGUA   FORNECIMENTO E INSTALAÇÃO. AF_06/2022</t>
  </si>
  <si>
    <t>122,05</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</si>
  <si>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</si>
  <si>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</si>
  <si>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</si>
  <si>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</si>
  <si>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</si>
  <si>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</si>
  <si>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</si>
  <si>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</si>
  <si>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23,58</t>
  </si>
  <si>
    <t>18,13</t>
  </si>
  <si>
    <t>7,40</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</si>
  <si>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</si>
  <si>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</si>
  <si>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</si>
  <si>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</si>
  <si>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23,45</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</si>
  <si>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</si>
  <si>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</si>
  <si>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</si>
  <si>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</si>
  <si>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</si>
  <si>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</si>
  <si>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</si>
  <si>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</si>
  <si>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17,06</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</si>
  <si>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</si>
  <si>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</si>
  <si>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</si>
  <si>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</si>
  <si>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</si>
  <si>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</si>
  <si>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</si>
  <si>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72,19</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</si>
  <si>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</si>
  <si>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</si>
  <si>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</si>
  <si>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</si>
  <si>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</si>
  <si>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</si>
  <si>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31,27</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</si>
  <si>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</si>
  <si>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</si>
  <si>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</si>
  <si>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</si>
  <si>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</si>
  <si>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</si>
  <si>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</si>
  <si>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</si>
  <si>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</si>
  <si>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</si>
  <si>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</si>
  <si>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</si>
  <si>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22,12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</si>
  <si>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</si>
  <si>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</si>
  <si>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30,98</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</si>
  <si>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</si>
  <si>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</si>
  <si>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</si>
  <si>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</si>
  <si>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</si>
  <si>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</si>
  <si>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122,70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</si>
  <si>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</si>
  <si>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</si>
  <si>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</si>
  <si>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</si>
  <si>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</si>
  <si>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</si>
  <si>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</si>
  <si>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</si>
  <si>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</si>
  <si>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</si>
  <si>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</si>
  <si>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</si>
  <si>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</si>
  <si>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</si>
  <si>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</si>
  <si>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47,34</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</si>
  <si>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</si>
  <si>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</si>
  <si>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</si>
  <si>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</si>
  <si>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</si>
  <si>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</si>
  <si>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</si>
  <si>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</si>
  <si>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</si>
  <si>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</si>
  <si>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</si>
  <si>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</si>
  <si>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</si>
  <si>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</si>
  <si>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</si>
  <si>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</si>
  <si>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</si>
  <si>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</si>
  <si>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</si>
  <si>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</si>
  <si>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</si>
  <si>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</si>
  <si>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</si>
  <si>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</si>
  <si>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</si>
  <si>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</si>
  <si>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</si>
  <si>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</si>
  <si>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</si>
  <si>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</si>
  <si>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</si>
  <si>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</si>
  <si>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</si>
  <si>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</si>
  <si>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</si>
  <si>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</si>
  <si>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</si>
  <si>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</si>
  <si>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</si>
  <si>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</si>
  <si>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</si>
  <si>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44,97</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</si>
  <si>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</si>
  <si>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</si>
  <si>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</si>
  <si>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</si>
  <si>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</si>
  <si>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</si>
  <si>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</si>
  <si>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</si>
  <si>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</si>
  <si>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</si>
  <si>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</si>
  <si>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</si>
  <si>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</si>
  <si>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</si>
  <si>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</si>
  <si>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12,98</t>
  </si>
  <si>
    <t>LUVA, EM FERRO GALVANIZADO, CONEXÃO ROSQUEADA, DN 15 (1/2"), INSTALADO EM RAMAIS E SUB-RAMAIS DE GÁS - FORNECIMENTO E INSTALAÇÃO. AF_10/2020</t>
  </si>
  <si>
    <t>13,41</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</si>
  <si>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</si>
  <si>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</si>
  <si>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</si>
  <si>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</si>
  <si>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33,55</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</si>
  <si>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</si>
  <si>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</si>
  <si>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</si>
  <si>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30,97</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</si>
  <si>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</si>
  <si>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</si>
  <si>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</si>
  <si>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</si>
  <si>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</si>
  <si>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</si>
  <si>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</si>
  <si>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</si>
  <si>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</si>
  <si>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</si>
  <si>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</si>
  <si>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</si>
  <si>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</si>
  <si>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132,99</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</si>
  <si>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</si>
  <si>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</si>
  <si>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</si>
  <si>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</si>
  <si>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</si>
  <si>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</si>
  <si>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</si>
  <si>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</si>
  <si>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</si>
  <si>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</si>
  <si>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</si>
  <si>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</si>
  <si>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</si>
  <si>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</si>
  <si>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</si>
  <si>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</si>
  <si>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</si>
  <si>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</si>
  <si>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</si>
  <si>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</si>
  <si>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</si>
  <si>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</si>
  <si>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42,71</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</si>
  <si>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</si>
  <si>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</si>
  <si>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</si>
  <si>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</si>
  <si>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</si>
  <si>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</si>
  <si>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</si>
  <si>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</si>
  <si>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</si>
  <si>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</si>
  <si>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</si>
  <si>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</si>
  <si>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</si>
  <si>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</si>
  <si>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</si>
  <si>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34,10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</si>
  <si>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</si>
  <si>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</si>
  <si>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</si>
  <si>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</si>
  <si>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</si>
  <si>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</si>
  <si>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</si>
  <si>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</si>
  <si>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</si>
  <si>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</si>
  <si>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</si>
  <si>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</si>
  <si>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</si>
  <si>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</si>
  <si>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</si>
  <si>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</si>
  <si>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</si>
  <si>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</si>
  <si>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</si>
  <si>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14,12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</si>
  <si>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</si>
  <si>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</si>
  <si>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30,42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</si>
  <si>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</si>
  <si>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</si>
  <si>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</si>
  <si>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</si>
  <si>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</si>
  <si>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</si>
  <si>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</si>
  <si>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</si>
  <si>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</si>
  <si>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</si>
  <si>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</si>
  <si>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</si>
  <si>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</si>
  <si>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</si>
  <si>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</si>
  <si>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19,68</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</si>
  <si>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</si>
  <si>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</si>
  <si>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</si>
  <si>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</si>
  <si>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</si>
  <si>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</si>
  <si>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</si>
  <si>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</si>
  <si>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</si>
  <si>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</si>
  <si>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</si>
  <si>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</si>
  <si>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</si>
  <si>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</si>
  <si>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</si>
  <si>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</si>
  <si>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</si>
  <si>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</si>
  <si>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</si>
  <si>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</si>
  <si>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</si>
  <si>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</si>
  <si>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</si>
  <si>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</si>
  <si>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</si>
  <si>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</si>
  <si>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</si>
  <si>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18,88</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</si>
  <si>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</si>
  <si>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</si>
  <si>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</si>
  <si>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15,22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</si>
  <si>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</si>
  <si>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</si>
  <si>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</si>
  <si>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20,48</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</si>
  <si>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</si>
  <si>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</si>
  <si>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</si>
  <si>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</si>
  <si>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</si>
  <si>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</si>
  <si>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</si>
  <si>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</si>
  <si>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</si>
  <si>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</si>
  <si>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</si>
  <si>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</si>
  <si>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</si>
  <si>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</si>
  <si>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</si>
  <si>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</si>
  <si>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</si>
  <si>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</si>
  <si>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</si>
  <si>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51,13</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</si>
  <si>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</si>
  <si>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</si>
  <si>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</si>
  <si>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</si>
  <si>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</si>
  <si>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</si>
  <si>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</si>
  <si>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</si>
  <si>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</si>
  <si>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</si>
  <si>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</si>
  <si>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</si>
  <si>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160,38</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</si>
  <si>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</si>
  <si>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</si>
  <si>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</si>
  <si>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</si>
  <si>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</si>
  <si>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</si>
  <si>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</si>
  <si>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</si>
  <si>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</si>
  <si>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</si>
  <si>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</si>
  <si>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</si>
  <si>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</si>
  <si>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</si>
  <si>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</si>
  <si>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</si>
  <si>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</si>
  <si>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</si>
  <si>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</si>
  <si>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</si>
  <si>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</si>
  <si>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</si>
  <si>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</si>
  <si>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</si>
  <si>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</si>
  <si>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</si>
  <si>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</si>
  <si>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</si>
  <si>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</si>
  <si>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</si>
  <si>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</si>
  <si>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</si>
  <si>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</si>
  <si>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</si>
  <si>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</si>
  <si>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15,44</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</si>
  <si>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</si>
  <si>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</si>
  <si>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</si>
  <si>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</si>
  <si>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</si>
  <si>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</si>
  <si>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66,31</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</si>
  <si>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</si>
  <si>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</si>
  <si>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</si>
  <si>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</si>
  <si>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</si>
  <si>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</si>
  <si>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</si>
  <si>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</si>
  <si>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</si>
  <si>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</si>
  <si>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</si>
  <si>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</si>
  <si>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</si>
  <si>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</si>
  <si>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</si>
  <si>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</si>
  <si>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</si>
  <si>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</si>
  <si>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</si>
  <si>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</si>
  <si>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</si>
  <si>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</si>
  <si>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</si>
  <si>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</si>
  <si>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</si>
  <si>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</si>
  <si>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</si>
  <si>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</si>
  <si>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</si>
  <si>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</si>
  <si>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</si>
  <si>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</si>
  <si>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</si>
  <si>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</si>
  <si>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</si>
  <si>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13,88</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</si>
  <si>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</si>
  <si>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</si>
  <si>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</si>
  <si>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</si>
  <si>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</si>
  <si>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</si>
  <si>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10,96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</si>
  <si>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</si>
  <si>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</si>
  <si>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</si>
  <si>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</si>
  <si>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</si>
  <si>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</si>
  <si>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</si>
  <si>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</si>
  <si>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</si>
  <si>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</si>
  <si>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</si>
  <si>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</si>
  <si>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</si>
  <si>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</si>
  <si>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</si>
  <si>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</si>
  <si>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</si>
  <si>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</si>
  <si>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</si>
  <si>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</si>
  <si>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34,32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</si>
  <si>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</si>
  <si>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</si>
  <si>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</si>
  <si>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</si>
  <si>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9,31</t>
  </si>
  <si>
    <t>28,18</t>
  </si>
  <si>
    <t>10,07</t>
  </si>
  <si>
    <t>19,43</t>
  </si>
  <si>
    <t>33,84</t>
  </si>
  <si>
    <t>45,04</t>
  </si>
  <si>
    <t>5,51</t>
  </si>
  <si>
    <t>13,86</t>
  </si>
  <si>
    <t>23,13</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</si>
  <si>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</si>
  <si>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</si>
  <si>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</si>
  <si>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</si>
  <si>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8,37</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</si>
  <si>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</si>
  <si>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</si>
  <si>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</si>
  <si>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</si>
  <si>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</si>
  <si>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</si>
  <si>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</si>
  <si>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</si>
  <si>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</si>
  <si>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</si>
  <si>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</si>
  <si>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</si>
  <si>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</si>
  <si>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43,22</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</si>
  <si>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</si>
  <si>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</si>
  <si>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</si>
  <si>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</si>
  <si>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</si>
  <si>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</si>
  <si>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</si>
  <si>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</si>
  <si>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</si>
  <si>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</si>
  <si>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</si>
  <si>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</si>
  <si>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</si>
  <si>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</si>
  <si>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</si>
  <si>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</si>
  <si>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</si>
  <si>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</si>
  <si>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</si>
  <si>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</si>
  <si>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</si>
  <si>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</si>
  <si>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</si>
  <si>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</si>
  <si>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</si>
  <si>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13,44</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</si>
  <si>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</si>
  <si>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</si>
  <si>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</si>
  <si>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</si>
  <si>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19,55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</si>
  <si>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</si>
  <si>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</si>
  <si>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</si>
  <si>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</si>
  <si>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</si>
  <si>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</si>
  <si>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</si>
  <si>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</si>
  <si>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</si>
  <si>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</si>
  <si>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</si>
  <si>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</si>
  <si>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</si>
  <si>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</si>
  <si>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</si>
  <si>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</si>
  <si>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</si>
  <si>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</si>
  <si>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</si>
  <si>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</si>
  <si>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</si>
  <si>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16,97</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</si>
  <si>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</si>
  <si>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</si>
  <si>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</si>
  <si>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24,16</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</si>
  <si>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</si>
  <si>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</si>
  <si>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</si>
  <si>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</si>
  <si>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</si>
  <si>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</si>
  <si>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</si>
  <si>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</si>
  <si>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</si>
  <si>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</si>
  <si>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</si>
  <si>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</si>
  <si>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28,04</t>
  </si>
  <si>
    <t>JOELHO 90 GRAUS, PARA INSTALAÇÕES EM PEX, DN 25 MM, CONEXÃO POR CRIMPAGEM   FORNECIMENTO E INSTALAÇÃO. AF_06/2015</t>
  </si>
  <si>
    <t>JOELHO 90 GRAUS, ROSCA FÊMEA TERMINAL, PARA INSTALAÇÕES EM PEX, DN 25MM X 1/2", CONEXÃO POR CRIMPAGEM  FORNECIMENTO E INSTALAÇÃO. AF_06/2015</t>
  </si>
  <si>
    <t>26,52</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</si>
  <si>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</si>
  <si>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</si>
  <si>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</si>
  <si>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</si>
  <si>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</si>
  <si>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</si>
  <si>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</si>
  <si>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</si>
  <si>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</si>
  <si>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</si>
  <si>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</si>
  <si>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</si>
  <si>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</si>
  <si>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</si>
  <si>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</si>
  <si>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</si>
  <si>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</si>
  <si>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</si>
  <si>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</si>
  <si>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</si>
  <si>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</si>
  <si>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</si>
  <si>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</si>
  <si>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</si>
  <si>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</si>
  <si>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</si>
  <si>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</si>
  <si>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</si>
  <si>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42,34</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</si>
  <si>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</si>
  <si>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</si>
  <si>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</si>
  <si>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</si>
  <si>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</si>
  <si>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</si>
  <si>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</si>
  <si>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</si>
  <si>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</si>
  <si>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</si>
  <si>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</si>
  <si>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</si>
  <si>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</si>
  <si>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</si>
  <si>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</si>
  <si>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</si>
  <si>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</si>
  <si>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</si>
  <si>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</si>
  <si>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</si>
  <si>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</si>
  <si>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</si>
  <si>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</si>
  <si>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</si>
  <si>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</si>
  <si>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</si>
  <si>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</si>
  <si>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</si>
  <si>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</si>
  <si>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</si>
  <si>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</si>
  <si>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</si>
  <si>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</si>
  <si>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</si>
  <si>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</si>
  <si>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80,14</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</si>
  <si>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</si>
  <si>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</si>
  <si>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</si>
  <si>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</si>
  <si>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</si>
  <si>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</si>
  <si>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</si>
  <si>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</si>
  <si>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</si>
  <si>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</si>
  <si>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</si>
  <si>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</si>
  <si>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</si>
  <si>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</si>
  <si>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</si>
  <si>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</si>
  <si>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</si>
  <si>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</si>
  <si>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</si>
  <si>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</si>
  <si>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</si>
  <si>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</si>
  <si>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</si>
  <si>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</si>
  <si>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</si>
  <si>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33,61</t>
  </si>
  <si>
    <t>LUVA COM REDUÇÃO, EM AÇO, CONEXÃO SOLDADA, DN 25 X 20 MM (1" X 3/4"), INSTALADO EM REDE DE ALIMENTAÇÃO PARA SPRINKLER - FORNECIMENTO E INSTALAÇÃO. AF_10/2020</t>
  </si>
  <si>
    <t>27,14</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</si>
  <si>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</si>
  <si>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</si>
  <si>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</si>
  <si>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</si>
  <si>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</si>
  <si>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</si>
  <si>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</si>
  <si>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</si>
  <si>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</si>
  <si>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</si>
  <si>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</si>
  <si>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</si>
  <si>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</si>
  <si>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</si>
  <si>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</si>
  <si>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111,36</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</si>
  <si>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</si>
  <si>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</si>
  <si>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</si>
  <si>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</si>
  <si>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</si>
  <si>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</si>
  <si>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</si>
  <si>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</si>
  <si>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</si>
  <si>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</si>
  <si>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162,19</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</si>
  <si>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</si>
  <si>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</si>
  <si>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</si>
  <si>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</si>
  <si>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</si>
  <si>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</si>
  <si>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</si>
  <si>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</si>
  <si>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</si>
  <si>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</si>
  <si>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</si>
  <si>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</si>
  <si>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</si>
  <si>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</si>
  <si>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</si>
  <si>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</si>
  <si>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</si>
  <si>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</si>
  <si>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</si>
  <si>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16,25</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</si>
  <si>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</si>
  <si>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</si>
  <si>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</si>
  <si>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</si>
  <si>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</si>
  <si>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</si>
  <si>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</si>
  <si>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</si>
  <si>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</si>
  <si>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10,55</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</si>
  <si>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</si>
  <si>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</si>
  <si>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27,02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</si>
  <si>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</si>
  <si>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</si>
  <si>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</si>
  <si>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</si>
  <si>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</si>
  <si>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</si>
  <si>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</si>
  <si>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</si>
  <si>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</si>
  <si>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</si>
  <si>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</si>
  <si>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</si>
  <si>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</si>
  <si>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</si>
  <si>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</si>
  <si>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</si>
  <si>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</si>
  <si>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</si>
  <si>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</si>
  <si>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</si>
  <si>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</si>
  <si>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</si>
  <si>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</si>
  <si>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26,04</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</si>
  <si>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</si>
  <si>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</si>
  <si>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</si>
  <si>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</si>
  <si>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</si>
  <si>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</si>
  <si>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</si>
  <si>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26,64</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</si>
  <si>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</si>
  <si>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</si>
  <si>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</si>
  <si>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</si>
  <si>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</si>
  <si>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</si>
  <si>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</si>
  <si>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</si>
  <si>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</si>
  <si>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</si>
  <si>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</si>
  <si>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</si>
  <si>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</si>
  <si>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</si>
  <si>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</si>
  <si>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</si>
  <si>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</si>
  <si>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</si>
  <si>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49,46</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</si>
  <si>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</si>
  <si>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</si>
  <si>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</si>
  <si>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</si>
  <si>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</si>
  <si>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</si>
  <si>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</si>
  <si>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</si>
  <si>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</si>
  <si>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</si>
  <si>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</si>
  <si>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10,62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</si>
  <si>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</si>
  <si>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</si>
  <si>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</si>
  <si>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</si>
  <si>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</si>
  <si>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</si>
  <si>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</si>
  <si>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</si>
  <si>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</si>
  <si>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</si>
  <si>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</si>
  <si>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</si>
  <si>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</si>
  <si>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</si>
  <si>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</si>
  <si>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</si>
  <si>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19,66</t>
  </si>
  <si>
    <t>TÊ EM COBRE, DN 15 MM, SEM ANEL DE SOLDA, INSTALADO EM RAMAL E SUB-RAMAL DE AQUECIMENTO SOLAR - FORNECIMENTO E INSTALAÇÃO. AF_04/2022</t>
  </si>
  <si>
    <t>22,05</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</si>
  <si>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</si>
  <si>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</si>
  <si>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</si>
  <si>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</si>
  <si>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</si>
  <si>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</si>
  <si>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</si>
  <si>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</si>
  <si>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</si>
  <si>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</si>
  <si>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</si>
  <si>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</si>
  <si>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</si>
  <si>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</si>
  <si>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</si>
  <si>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</si>
  <si>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</si>
  <si>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</si>
  <si>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</si>
  <si>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</si>
  <si>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</si>
  <si>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</si>
  <si>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</si>
  <si>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</si>
  <si>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</si>
  <si>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</si>
  <si>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</si>
  <si>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</si>
  <si>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</si>
  <si>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</si>
  <si>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25,83</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</si>
  <si>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</si>
  <si>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</si>
  <si>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</si>
  <si>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</si>
  <si>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</si>
  <si>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</si>
  <si>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</si>
  <si>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</si>
  <si>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</si>
  <si>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</si>
  <si>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</si>
  <si>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</si>
  <si>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14,51</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</si>
  <si>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</si>
  <si>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</si>
  <si>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</si>
  <si>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</si>
  <si>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</si>
  <si>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</si>
  <si>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</si>
  <si>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</si>
  <si>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14,01</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</si>
  <si>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</si>
  <si>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</si>
  <si>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</si>
  <si>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</si>
  <si>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</si>
  <si>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</si>
  <si>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</si>
  <si>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</si>
  <si>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</si>
  <si>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</si>
  <si>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</si>
  <si>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21,41</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</si>
  <si>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</si>
  <si>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</si>
  <si>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</si>
  <si>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48,65</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</si>
  <si>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</si>
  <si>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</si>
  <si>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</si>
  <si>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</si>
  <si>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</si>
  <si>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</si>
  <si>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</si>
  <si>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</si>
  <si>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</si>
  <si>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</si>
  <si>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</si>
  <si>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134,35</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</si>
  <si>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</si>
  <si>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</si>
  <si>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</si>
  <si>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</si>
  <si>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</si>
  <si>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84,93</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</si>
  <si>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</si>
  <si>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</si>
  <si>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</si>
  <si>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</si>
  <si>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</si>
  <si>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</si>
  <si>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</si>
  <si>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</si>
  <si>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</si>
  <si>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</si>
  <si>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</si>
  <si>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</si>
  <si>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</si>
  <si>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</si>
  <si>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</si>
  <si>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</si>
  <si>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</si>
  <si>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</si>
  <si>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</si>
  <si>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</si>
  <si>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112,72</t>
  </si>
  <si>
    <t>CAIXA DE GORDURA SIMPLES (CAPACIDADE: 36L), RETANGULAR, EM ALVENARIA COM TIJOLOS CERÂMICOS MACIÇOS, DIMENSÕES INTERNAS = 0,2X0,4 M, ALTURA INTERNA = 0,8 M. AF_12/2020</t>
  </si>
  <si>
    <t>307,62</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</si>
  <si>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</si>
  <si>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</si>
  <si>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</si>
  <si>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</si>
  <si>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</si>
  <si>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</si>
  <si>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</si>
  <si>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</si>
  <si>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</si>
  <si>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</si>
  <si>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</si>
  <si>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</si>
  <si>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495,58</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</si>
  <si>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</si>
  <si>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</si>
  <si>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</si>
  <si>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</si>
  <si>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</si>
  <si>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</si>
  <si>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</si>
  <si>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</si>
  <si>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</si>
  <si>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</si>
  <si>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4,37</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</si>
  <si>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</si>
  <si>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</si>
  <si>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</si>
  <si>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</si>
  <si>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</si>
  <si>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</si>
  <si>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</si>
  <si>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</si>
  <si>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8,15</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</si>
  <si>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</si>
  <si>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</si>
  <si>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</si>
  <si>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</si>
  <si>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</si>
  <si>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</si>
  <si>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</si>
  <si>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</si>
  <si>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</si>
  <si>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</si>
  <si>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</si>
  <si>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</si>
  <si>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</si>
  <si>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</si>
  <si>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</si>
  <si>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</si>
  <si>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</si>
  <si>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11,38</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</si>
  <si>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</si>
  <si>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</si>
  <si>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</si>
  <si>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</si>
  <si>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</si>
  <si>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</si>
  <si>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</si>
  <si>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</si>
  <si>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</si>
  <si>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</si>
  <si>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</si>
  <si>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</si>
  <si>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</si>
  <si>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10,00</t>
  </si>
  <si>
    <t>ENGATE FLEXÍVEL EM INOX, 1/2  X 30CM - FORNECIMENTO E INSTALAÇÃO. AF_01/2020</t>
  </si>
  <si>
    <t>40,71</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</si>
  <si>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</si>
  <si>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</si>
  <si>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</si>
  <si>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</si>
  <si>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</si>
  <si>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</si>
  <si>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</si>
  <si>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</si>
  <si>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</si>
  <si>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</si>
  <si>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</si>
  <si>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</si>
  <si>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</si>
  <si>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</si>
  <si>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</si>
  <si>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</si>
  <si>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</si>
  <si>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</si>
  <si>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</si>
  <si>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</si>
  <si>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83,92</t>
  </si>
  <si>
    <t>TORNEIRA CROMADA DE MESA, 1/2 OU 3/4, PARA LAVATÓRIO, PADRÃO MÉDIO - FORNECIMENTO E INSTALAÇÃO. AF_01/2020</t>
  </si>
  <si>
    <t>122,08</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</si>
  <si>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</si>
  <si>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</si>
  <si>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</si>
  <si>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</si>
  <si>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</si>
  <si>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</si>
  <si>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</si>
  <si>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</si>
  <si>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</si>
  <si>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</si>
  <si>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</si>
  <si>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</si>
  <si>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</si>
  <si>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</si>
  <si>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</si>
  <si>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</si>
  <si>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</si>
  <si>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</si>
  <si>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</si>
  <si>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</si>
  <si>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</si>
  <si>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</si>
  <si>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</si>
  <si>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</si>
  <si>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</si>
  <si>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</si>
  <si>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</si>
  <si>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</si>
  <si>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</si>
  <si>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</si>
  <si>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</si>
  <si>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</si>
  <si>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</si>
  <si>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</si>
  <si>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</si>
  <si>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</si>
  <si>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</si>
  <si>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</si>
  <si>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</si>
  <si>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</si>
  <si>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</si>
  <si>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</si>
  <si>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</si>
  <si>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</si>
  <si>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</si>
  <si>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</si>
  <si>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</si>
  <si>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</si>
  <si>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</si>
  <si>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</si>
  <si>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</si>
  <si>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</si>
  <si>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</si>
  <si>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38,53</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</si>
  <si>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</si>
  <si>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</si>
  <si>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</si>
  <si>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</si>
  <si>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</si>
  <si>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</si>
  <si>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</si>
  <si>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</si>
  <si>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</si>
  <si>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</si>
  <si>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</si>
  <si>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</si>
  <si>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</si>
  <si>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</si>
  <si>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</si>
  <si>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</si>
  <si>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</si>
  <si>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</si>
  <si>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</si>
  <si>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</si>
  <si>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</si>
  <si>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</si>
  <si>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</si>
  <si>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</si>
  <si>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</si>
  <si>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</si>
  <si>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</si>
  <si>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</si>
  <si>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</si>
  <si>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</si>
  <si>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</si>
  <si>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</si>
  <si>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</si>
  <si>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</si>
  <si>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</si>
  <si>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</si>
  <si>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</si>
  <si>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</si>
  <si>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</si>
  <si>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</si>
  <si>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</si>
  <si>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</si>
  <si>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36,69</t>
  </si>
  <si>
    <t>REGISTRO DE ESFERA, PVC, SOLDÁVEL, COM VOLANTE, DN  50 MM - FORNECIMENTO E INSTALAÇÃO. AF_08/2021</t>
  </si>
  <si>
    <t>37,67</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</si>
  <si>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</si>
  <si>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</si>
  <si>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</si>
  <si>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</si>
  <si>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</si>
  <si>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</si>
  <si>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</si>
  <si>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</si>
  <si>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</si>
  <si>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</si>
  <si>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</si>
  <si>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</si>
  <si>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</si>
  <si>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</si>
  <si>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</si>
  <si>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</si>
  <si>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</si>
  <si>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</si>
  <si>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</si>
  <si>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</si>
  <si>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</si>
  <si>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</si>
  <si>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</si>
  <si>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</si>
  <si>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</si>
  <si>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128,82</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</si>
  <si>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</si>
  <si>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</si>
  <si>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</si>
  <si>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</si>
  <si>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</si>
  <si>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</si>
  <si>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</si>
  <si>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</si>
  <si>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</si>
  <si>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</si>
  <si>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</si>
  <si>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</si>
  <si>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</si>
  <si>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</si>
  <si>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</si>
  <si>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</si>
  <si>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</si>
  <si>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</si>
  <si>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</si>
  <si>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65,50</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</si>
  <si>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</si>
  <si>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</si>
  <si>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</si>
  <si>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</si>
  <si>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</si>
  <si>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</si>
  <si>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</si>
  <si>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</si>
  <si>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</si>
  <si>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</si>
  <si>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</si>
  <si>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</si>
  <si>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38,51</t>
  </si>
  <si>
    <t>REGISTRO DE ESFERA, PVC, ROSCÁVEL, COM VOLANTE, 1 1/2" - FORNECIMENTO E INSTALAÇÃO. AF_08/2021</t>
  </si>
  <si>
    <t>42,50</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</si>
  <si>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</si>
  <si>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</si>
  <si>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</si>
  <si>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</si>
  <si>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14,02</t>
  </si>
  <si>
    <t>REGISTRO DE ESFERA, PVC, ROSCÁVEL, COM CABEÇA QUADRADA, 3/4" - FORNECIMENTO E INSTALAÇÃO. AF_08/2021</t>
  </si>
  <si>
    <t>19,11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</si>
  <si>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</si>
  <si>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</si>
  <si>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</si>
  <si>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</si>
  <si>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</si>
  <si>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</si>
  <si>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</si>
  <si>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25,49</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</si>
  <si>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</si>
  <si>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</si>
  <si>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</si>
  <si>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</si>
  <si>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</si>
  <si>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</si>
  <si>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</si>
  <si>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</si>
  <si>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</si>
  <si>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</si>
  <si>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</si>
  <si>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</si>
  <si>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</si>
  <si>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</si>
  <si>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</si>
  <si>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</si>
  <si>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141,45</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</si>
  <si>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</si>
  <si>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</si>
  <si>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</si>
  <si>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</si>
  <si>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</si>
  <si>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</si>
  <si>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</si>
  <si>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</si>
  <si>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</si>
  <si>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</si>
  <si>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22,26</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</si>
  <si>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</si>
  <si>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</si>
  <si>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</si>
  <si>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</si>
  <si>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</si>
  <si>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</si>
  <si>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</si>
  <si>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</si>
  <si>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</si>
  <si>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</si>
  <si>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</si>
  <si>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</si>
  <si>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</si>
  <si>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</si>
  <si>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</si>
  <si>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</si>
  <si>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1,47</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</si>
  <si>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</si>
  <si>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</si>
  <si>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</si>
  <si>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</si>
  <si>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</si>
  <si>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</si>
  <si>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</si>
  <si>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</si>
  <si>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</si>
  <si>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</si>
  <si>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</si>
  <si>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</si>
  <si>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</si>
  <si>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</si>
  <si>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</si>
  <si>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</si>
  <si>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</si>
  <si>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</si>
  <si>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</si>
  <si>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</si>
  <si>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</si>
  <si>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</si>
  <si>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</si>
  <si>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</si>
  <si>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</si>
  <si>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</si>
  <si>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</si>
  <si>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</si>
  <si>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</si>
  <si>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</si>
  <si>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</si>
  <si>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4,89</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</si>
  <si>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</si>
  <si>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</si>
  <si>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</si>
  <si>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</si>
  <si>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</si>
  <si>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</si>
  <si>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</si>
  <si>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</si>
  <si>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</si>
  <si>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24,94</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</si>
  <si>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</si>
  <si>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</si>
  <si>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</si>
  <si>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</si>
  <si>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</si>
  <si>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</si>
  <si>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</si>
  <si>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</si>
  <si>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</si>
  <si>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</si>
  <si>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</si>
  <si>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118,26</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</si>
  <si>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</si>
  <si>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</si>
  <si>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</si>
  <si>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121,76</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</si>
  <si>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</si>
  <si>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</si>
  <si>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</si>
  <si>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</si>
  <si>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</si>
  <si>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</si>
  <si>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</si>
  <si>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</si>
  <si>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</si>
  <si>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</si>
  <si>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9,71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</si>
  <si>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</si>
  <si>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</si>
  <si>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</si>
  <si>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</si>
  <si>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</si>
  <si>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</si>
  <si>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</si>
  <si>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</si>
  <si>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</si>
  <si>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</si>
  <si>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</si>
  <si>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</si>
  <si>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</si>
  <si>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</si>
  <si>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</si>
  <si>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</si>
  <si>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</si>
  <si>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</si>
  <si>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</si>
  <si>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</si>
  <si>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</si>
  <si>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</si>
  <si>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8,69</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</si>
  <si>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</si>
  <si>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</si>
  <si>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</si>
  <si>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</si>
  <si>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</si>
  <si>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</si>
  <si>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</si>
  <si>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</si>
  <si>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</si>
  <si>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</si>
  <si>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</si>
  <si>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</si>
  <si>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</si>
  <si>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</si>
  <si>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</si>
  <si>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</si>
  <si>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</si>
  <si>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</si>
  <si>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</si>
  <si>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46,53</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</si>
  <si>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</si>
  <si>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</si>
  <si>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</si>
  <si>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</si>
  <si>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</si>
  <si>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102,87</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</si>
  <si>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</si>
  <si>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</si>
  <si>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</si>
  <si>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</si>
  <si>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</si>
  <si>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</si>
  <si>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</si>
  <si>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</si>
  <si>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</si>
  <si>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</si>
  <si>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</si>
  <si>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</si>
  <si>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</si>
  <si>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</si>
  <si>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</si>
  <si>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</si>
  <si>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</si>
  <si>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</si>
  <si>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</si>
  <si>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</si>
  <si>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</si>
  <si>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</si>
  <si>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</si>
  <si>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</si>
  <si>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</si>
  <si>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</si>
  <si>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</si>
  <si>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</si>
  <si>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</si>
  <si>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</si>
  <si>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</si>
  <si>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</si>
  <si>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</si>
  <si>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</si>
  <si>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</si>
  <si>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16,73</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</si>
  <si>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</si>
  <si>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</si>
  <si>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</si>
  <si>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</si>
  <si>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</si>
  <si>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</si>
  <si>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</si>
  <si>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</si>
  <si>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</si>
  <si>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</si>
  <si>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</si>
  <si>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14,66</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</si>
  <si>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</si>
  <si>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</si>
  <si>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</si>
  <si>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</si>
  <si>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</si>
  <si>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</si>
  <si>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</si>
  <si>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</si>
  <si>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</si>
  <si>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</si>
  <si>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</si>
  <si>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</si>
  <si>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</si>
  <si>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</si>
  <si>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</si>
  <si>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</si>
  <si>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</si>
  <si>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</si>
  <si>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</si>
  <si>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</si>
  <si>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</si>
  <si>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20,44</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</si>
  <si>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</si>
  <si>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</si>
  <si>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26,58</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</si>
  <si>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</si>
  <si>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</si>
  <si>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</si>
  <si>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</si>
  <si>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</si>
  <si>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28,26</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</si>
  <si>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</si>
  <si>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</si>
  <si>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</si>
  <si>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</si>
  <si>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</si>
  <si>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</si>
  <si>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</si>
  <si>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</si>
  <si>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</si>
  <si>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8,71</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</si>
  <si>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</si>
  <si>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</si>
  <si>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</si>
  <si>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</si>
  <si>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</si>
  <si>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</si>
  <si>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</si>
  <si>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</si>
  <si>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</si>
  <si>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</si>
  <si>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</si>
  <si>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</si>
  <si>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16,77</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</si>
  <si>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</si>
  <si>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</si>
  <si>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21,64</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</si>
  <si>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</si>
  <si>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27,18</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</si>
  <si>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</si>
  <si>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</si>
  <si>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</si>
  <si>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</si>
  <si>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</si>
  <si>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</si>
  <si>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</si>
  <si>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11,03</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</si>
  <si>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</si>
  <si>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</si>
  <si>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20,26</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</si>
  <si>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</si>
  <si>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</si>
  <si>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</si>
  <si>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</si>
  <si>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</si>
  <si>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</si>
  <si>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</si>
  <si>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</si>
  <si>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</si>
  <si>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</si>
  <si>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</si>
  <si>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</si>
  <si>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</si>
  <si>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</si>
  <si>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</si>
  <si>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</si>
  <si>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</si>
  <si>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</si>
  <si>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</si>
  <si>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</si>
  <si>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</si>
  <si>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</si>
  <si>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</si>
  <si>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</si>
  <si>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</si>
  <si>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</si>
  <si>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</si>
  <si>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</si>
  <si>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</si>
  <si>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8,78</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</si>
  <si>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</si>
  <si>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</si>
  <si>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</si>
  <si>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</si>
  <si>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</si>
  <si>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</si>
  <si>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</si>
  <si>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11,62</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</si>
  <si>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</si>
  <si>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</si>
  <si>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</si>
  <si>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</si>
  <si>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</si>
  <si>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</si>
  <si>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</si>
  <si>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</si>
  <si>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</si>
  <si>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9,32</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</si>
  <si>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</si>
  <si>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</si>
  <si>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</si>
  <si>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</si>
  <si>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5,16</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</si>
  <si>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</si>
  <si>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</si>
  <si>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</si>
  <si>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</si>
  <si>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</si>
  <si>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</si>
  <si>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</si>
  <si>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</si>
  <si>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</si>
  <si>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</si>
  <si>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</si>
  <si>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</si>
  <si>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</si>
  <si>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</si>
  <si>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</si>
  <si>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</si>
  <si>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</si>
  <si>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</si>
  <si>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</si>
  <si>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</si>
  <si>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</si>
  <si>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</si>
  <si>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</si>
  <si>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</si>
  <si>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6,40</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</si>
  <si>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</si>
  <si>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</si>
  <si>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</si>
  <si>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</si>
  <si>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</si>
  <si>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</si>
  <si>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</si>
  <si>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</si>
  <si>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10,98</t>
  </si>
  <si>
    <t>ESCAVAÇÃO MECANIZADA DE VALA COM PROF. ATÉ 1,5 M (MÉDIA MONTANTE E JUSANTE/UMA COMPOSIÇÃO POR TRECHO),COM ESCAVADEIRA (0,8 M3), LARG. MENOR QUE 1,5 M, EM SOLO DE 2A CATEGORIA, LOCAIS COM BAIXO NÍVEL DE INTERFERÊNCIA. AF_02/2021</t>
  </si>
  <si>
    <t>8,16</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</si>
  <si>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</si>
  <si>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</si>
  <si>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</si>
  <si>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</si>
  <si>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</si>
  <si>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</si>
  <si>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</si>
  <si>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6,06</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</si>
  <si>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</si>
  <si>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</si>
  <si>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14,54</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</si>
  <si>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</si>
  <si>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</si>
  <si>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13,07</t>
  </si>
  <si>
    <t>ESCAVAÇÃO MECANIZADA DE VALA COM PROF. ATÉ 1,5 M (MÉDIA MONTANTE E JUSANTE/UMA COMPOSIÇÃO POR TRECHO), RETROESCAV. (0,26 M3), LARGURA MENOR  QUE 0,8 M, EM SOLO DE 2A CATEGORIA, EM LOCAIS COM BAIXO NÍVEL DE NTERFERÊNCIA. AF_02/2021</t>
  </si>
  <si>
    <t>9,45</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</si>
  <si>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</si>
  <si>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</si>
  <si>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</si>
  <si>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</si>
  <si>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</si>
  <si>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</si>
  <si>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</si>
  <si>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</si>
  <si>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</si>
  <si>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</si>
  <si>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</si>
  <si>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84,30</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</si>
  <si>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</si>
  <si>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</si>
  <si>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</si>
  <si>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</si>
  <si>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</si>
  <si>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</si>
  <si>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</si>
  <si>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</si>
  <si>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</si>
  <si>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</si>
  <si>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</si>
  <si>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70,15</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</si>
  <si>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</si>
  <si>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</si>
  <si>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</si>
  <si>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</si>
  <si>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</si>
  <si>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</si>
  <si>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</si>
  <si>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</si>
  <si>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</si>
  <si>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</si>
  <si>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</si>
  <si>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</si>
  <si>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</si>
  <si>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</si>
  <si>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</si>
  <si>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</si>
  <si>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</si>
  <si>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</si>
  <si>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</si>
  <si>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</si>
  <si>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</si>
  <si>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</si>
  <si>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</si>
  <si>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</si>
  <si>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</si>
  <si>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</si>
  <si>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</si>
  <si>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</si>
  <si>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</si>
  <si>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</si>
  <si>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</si>
  <si>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</si>
  <si>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</si>
  <si>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</si>
  <si>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</si>
  <si>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</si>
  <si>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</si>
  <si>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</si>
  <si>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</si>
  <si>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</si>
  <si>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159,75</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</si>
  <si>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</si>
  <si>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</si>
  <si>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</si>
  <si>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</si>
  <si>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</si>
  <si>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</si>
  <si>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</si>
  <si>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</si>
  <si>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</si>
  <si>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84,20</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</si>
  <si>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</si>
  <si>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</si>
  <si>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</si>
  <si>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</si>
  <si>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</si>
  <si>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</si>
  <si>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</si>
  <si>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</si>
  <si>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</si>
  <si>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</si>
  <si>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</si>
  <si>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</si>
  <si>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</si>
  <si>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</si>
  <si>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</si>
  <si>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</si>
  <si>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</si>
  <si>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</si>
  <si>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</si>
  <si>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</si>
  <si>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</si>
  <si>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</si>
  <si>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</si>
  <si>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</si>
  <si>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</si>
  <si>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</si>
  <si>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</si>
  <si>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</si>
  <si>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</si>
  <si>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</si>
  <si>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</si>
  <si>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</si>
  <si>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</si>
  <si>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</si>
  <si>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</si>
  <si>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</si>
  <si>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</si>
  <si>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</si>
  <si>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90,55</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</si>
  <si>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</si>
  <si>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</si>
  <si>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</si>
  <si>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</si>
  <si>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</si>
  <si>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</si>
  <si>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</si>
  <si>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</si>
  <si>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</si>
  <si>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</si>
  <si>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</si>
  <si>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</si>
  <si>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</si>
  <si>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</si>
  <si>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</si>
  <si>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</si>
  <si>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</si>
  <si>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</si>
  <si>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</si>
  <si>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</si>
  <si>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</si>
  <si>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</si>
  <si>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</si>
  <si>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98,24</t>
  </si>
  <si>
    <t>89,11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</si>
  <si>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</si>
  <si>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</si>
  <si>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</si>
  <si>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</si>
  <si>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</si>
  <si>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</si>
  <si>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</si>
  <si>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</si>
  <si>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</si>
  <si>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</si>
  <si>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</si>
  <si>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</si>
  <si>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</si>
  <si>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</si>
  <si>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</si>
  <si>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</si>
  <si>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</si>
  <si>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</si>
  <si>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</si>
  <si>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</si>
  <si>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</si>
  <si>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53,66</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</si>
  <si>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</si>
  <si>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</si>
  <si>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</si>
  <si>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</si>
  <si>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</si>
  <si>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</si>
  <si>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</si>
  <si>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</si>
  <si>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</si>
  <si>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</si>
  <si>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</si>
  <si>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</si>
  <si>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</si>
  <si>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</si>
  <si>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</si>
  <si>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</si>
  <si>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</si>
  <si>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</si>
  <si>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</si>
  <si>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</si>
  <si>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</si>
  <si>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</si>
  <si>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</si>
  <si>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</si>
  <si>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</si>
  <si>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</si>
  <si>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</si>
  <si>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</si>
  <si>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</si>
  <si>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</si>
  <si>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</si>
  <si>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</si>
  <si>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</si>
  <si>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</si>
  <si>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</si>
  <si>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</si>
  <si>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</si>
  <si>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</si>
  <si>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</si>
  <si>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26,49</t>
  </si>
  <si>
    <t>REASSENTAMENTO DE BLOCOS RETANGULAR PARA PISO INTERTRAVADO, ESPESSURA DE 4  CM, EM CALÇADA, COM REAPROVEITAMENTO DOS BLOCOS RETANGULAR - INCLUSO RETIRADA E COLOCAÇÃO DO MATERIAL. AF_12/2020</t>
  </si>
  <si>
    <t>24,71</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</si>
  <si>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</si>
  <si>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</si>
  <si>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</si>
  <si>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</si>
  <si>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</si>
  <si>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</si>
  <si>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</si>
  <si>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</si>
  <si>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</si>
  <si>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</si>
  <si>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</si>
  <si>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42,72</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</si>
  <si>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</si>
  <si>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</si>
  <si>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</si>
  <si>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</si>
  <si>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48,74</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</si>
  <si>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</si>
  <si>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</si>
  <si>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109,36</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</si>
  <si>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</si>
  <si>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</si>
  <si>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</si>
  <si>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</si>
  <si>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</si>
  <si>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</si>
  <si>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</si>
  <si>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</si>
  <si>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</si>
  <si>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</si>
  <si>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</si>
  <si>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</si>
  <si>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</si>
  <si>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</si>
  <si>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</si>
  <si>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</si>
  <si>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</si>
  <si>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50,16</t>
  </si>
  <si>
    <t>78,23</t>
  </si>
  <si>
    <t>70,55</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</si>
  <si>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</si>
  <si>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</si>
  <si>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</si>
  <si>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</si>
  <si>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</si>
  <si>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200,13</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</si>
  <si>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</si>
  <si>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</si>
  <si>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</si>
  <si>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</si>
  <si>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</si>
  <si>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</si>
  <si>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</si>
  <si>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</si>
  <si>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26,50</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</si>
  <si>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</si>
  <si>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</si>
  <si>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</si>
  <si>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</si>
  <si>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</si>
  <si>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</si>
  <si>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</si>
  <si>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</si>
  <si>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</si>
  <si>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</si>
  <si>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</si>
  <si>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</si>
  <si>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</si>
  <si>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</si>
  <si>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</si>
  <si>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</si>
  <si>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</si>
  <si>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</si>
  <si>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</si>
  <si>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</si>
  <si>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</si>
  <si>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</si>
  <si>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</si>
  <si>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90,25</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</si>
  <si>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</si>
  <si>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</si>
  <si>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</si>
  <si>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</si>
  <si>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</si>
  <si>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</si>
  <si>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</si>
  <si>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</si>
  <si>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</si>
  <si>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</si>
  <si>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1,64</t>
  </si>
  <si>
    <t>APLICAÇÃO MANUAL DE FUNDO SELADOR ACRÍLICO EM SUPERFÍCIES EXTERNAS DE SACADA DE EDIFÍCIOS DE MÚLTIPLOS PAVIMENTOS. AF_06/2014</t>
  </si>
  <si>
    <t>3,40</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</si>
  <si>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</si>
  <si>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</si>
  <si>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</si>
  <si>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</si>
  <si>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</si>
  <si>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</si>
  <si>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</si>
  <si>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</si>
  <si>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</si>
  <si>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</si>
  <si>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</si>
  <si>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</si>
  <si>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</si>
  <si>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</si>
  <si>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</si>
  <si>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</si>
  <si>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</si>
  <si>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11,14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</si>
  <si>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</si>
  <si>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</si>
  <si>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</si>
  <si>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</si>
  <si>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</si>
  <si>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</si>
  <si>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</si>
  <si>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</si>
  <si>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</si>
  <si>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</si>
  <si>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</si>
  <si>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</si>
  <si>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</si>
  <si>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</si>
  <si>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</si>
  <si>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</si>
  <si>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15,68</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</si>
  <si>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</si>
  <si>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</si>
  <si>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</si>
  <si>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</si>
  <si>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</si>
  <si>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</si>
  <si>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</si>
  <si>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</si>
  <si>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</si>
  <si>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</si>
  <si>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</si>
  <si>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</si>
  <si>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</si>
  <si>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</si>
  <si>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</si>
  <si>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</si>
  <si>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</si>
  <si>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</si>
  <si>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</si>
  <si>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</si>
  <si>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</si>
  <si>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15,04</t>
  </si>
  <si>
    <t>PINTURA TINTA DE ACABAMENTO (PIGMENTADA) A ÓLEO EM MADEIRA, 2 DEMÃOS. AF_01/2021</t>
  </si>
  <si>
    <t>PINTURA TINTA DE ACABAMENTO (PIGMENTADA) ESMALTE SINTÉTICO FOSCO EM MADEIRA, 2 DEMÃOS. AF_01/2021</t>
  </si>
  <si>
    <t>12,87</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</si>
  <si>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</si>
  <si>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</si>
  <si>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</si>
  <si>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</si>
  <si>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25,17</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</si>
  <si>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</si>
  <si>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</si>
  <si>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</si>
  <si>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</si>
  <si>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19,98</t>
  </si>
  <si>
    <t>PINTURA TINTA DE ACABAMENTO (PIGMENTADA) ESMALTE SINTÉTICO BRILHANTE EM MADEIRA, 3 DEMÃOS. AF_01/2021</t>
  </si>
  <si>
    <t>PINTURA IMUNIZANTE PARA MADEIRA, 1 DEMÃO. AF_01/2021</t>
  </si>
  <si>
    <t>11,10</t>
  </si>
  <si>
    <t>PINTURA IMUNIZANTE PARA MADEIRA, 2 DEMÃOS. AF_01/2021</t>
  </si>
  <si>
    <t>JATEAMENTO ABRASIVO COM GRANALHA DE AÇO EM PERFIL METÁLICO EM FÁBRICA. AF_01/2020</t>
  </si>
  <si>
    <t>LIXAMENTO MANUAL EM SUPERFÍCIES METÁLICAS EM OBRA. AF_01/2020</t>
  </si>
  <si>
    <t>7,25</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</si>
  <si>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</si>
  <si>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</si>
  <si>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</si>
  <si>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</si>
  <si>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</si>
  <si>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</si>
  <si>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</si>
  <si>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</si>
  <si>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</si>
  <si>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</si>
  <si>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</si>
  <si>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</si>
  <si>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</si>
  <si>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19,22</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</si>
  <si>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</si>
  <si>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</si>
  <si>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</si>
  <si>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</si>
  <si>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22,65</t>
  </si>
  <si>
    <t>PINTURA COM TINTA ALQUÍDICA DE ACABAMENTO (ESMALTE SINTÉTICO ACETINADO) APLICADA A ROLO OU PINCEL SOBRE SUPERFÍCIES METÁLICAS (EXCETO PERFIL) EXECUTADO EM OBRA (02 DEMÃOS). AF_01/2020</t>
  </si>
  <si>
    <t>38,96</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</si>
  <si>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</si>
  <si>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</si>
  <si>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</si>
  <si>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</si>
  <si>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</si>
  <si>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</si>
  <si>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</si>
  <si>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</si>
  <si>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10,82</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</si>
  <si>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</si>
  <si>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</si>
  <si>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</si>
  <si>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</si>
  <si>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</si>
  <si>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</si>
  <si>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</si>
  <si>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</si>
  <si>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</si>
  <si>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</si>
  <si>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</si>
  <si>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</si>
  <si>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4,58</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</si>
  <si>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</si>
  <si>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</si>
  <si>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</si>
  <si>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</si>
  <si>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</si>
  <si>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</si>
  <si>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</si>
  <si>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</si>
  <si>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</si>
  <si>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</si>
  <si>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</si>
  <si>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</si>
  <si>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</si>
  <si>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</si>
  <si>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</si>
  <si>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</si>
  <si>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</si>
  <si>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</si>
  <si>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</si>
  <si>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</si>
  <si>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</si>
  <si>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</si>
  <si>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</si>
  <si>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</si>
  <si>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</si>
  <si>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</si>
  <si>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</si>
  <si>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</si>
  <si>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</si>
  <si>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</si>
  <si>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</si>
  <si>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29,98</t>
  </si>
  <si>
    <t>PISO CIMENTADO, TRAÇO 1:3 (CIMENTO E AREIA), ACABAMENTO LISO, ESPESSURA 3,0 CM, PREPARO MECÂNICO DA ARGAMASSA. AF_09/2020</t>
  </si>
  <si>
    <t>37,84</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</si>
  <si>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</si>
  <si>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</si>
  <si>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</si>
  <si>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60,50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</si>
  <si>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</si>
  <si>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</si>
  <si>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</si>
  <si>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</si>
  <si>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</si>
  <si>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</si>
  <si>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</si>
  <si>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</si>
  <si>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</si>
  <si>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</si>
  <si>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</si>
  <si>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</si>
  <si>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</si>
  <si>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</si>
  <si>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</si>
  <si>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</si>
  <si>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</si>
  <si>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</si>
  <si>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</si>
  <si>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</si>
  <si>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</si>
  <si>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</si>
  <si>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</si>
  <si>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</si>
  <si>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</si>
  <si>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</si>
  <si>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</si>
  <si>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</si>
  <si>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</si>
  <si>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</si>
  <si>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</si>
  <si>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</si>
  <si>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29,47</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</si>
  <si>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</si>
  <si>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</si>
  <si>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</si>
  <si>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</si>
  <si>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</si>
  <si>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</si>
  <si>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</si>
  <si>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</si>
  <si>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</si>
  <si>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111,28</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</si>
  <si>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</si>
  <si>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</si>
  <si>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</si>
  <si>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</si>
  <si>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</si>
  <si>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</si>
  <si>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</si>
  <si>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</si>
  <si>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</si>
  <si>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</si>
  <si>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</si>
  <si>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119,90</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</si>
  <si>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</si>
  <si>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</si>
  <si>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</si>
  <si>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</si>
  <si>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</si>
  <si>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</si>
  <si>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</si>
  <si>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</si>
  <si>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</si>
  <si>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</si>
  <si>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</si>
  <si>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</si>
  <si>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</si>
  <si>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</si>
  <si>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</si>
  <si>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50,15</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</si>
  <si>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</si>
  <si>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</si>
  <si>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</si>
  <si>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</si>
  <si>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</si>
  <si>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</si>
  <si>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</si>
  <si>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</si>
  <si>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</si>
  <si>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</si>
  <si>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</si>
  <si>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</si>
  <si>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</si>
  <si>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</si>
  <si>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</si>
  <si>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</si>
  <si>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</si>
  <si>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</si>
  <si>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</si>
  <si>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</si>
  <si>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</si>
  <si>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</si>
  <si>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</si>
  <si>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34,88</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</si>
  <si>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</si>
  <si>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</si>
  <si>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</si>
  <si>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7,76</t>
  </si>
  <si>
    <t>5,53</t>
  </si>
  <si>
    <t>9,49</t>
  </si>
  <si>
    <t>9,35</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</si>
  <si>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</si>
  <si>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</si>
  <si>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19,38</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</si>
  <si>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</si>
  <si>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</si>
  <si>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</si>
  <si>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</si>
  <si>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</si>
  <si>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15,32</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</si>
  <si>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</si>
  <si>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</si>
  <si>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</si>
  <si>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</si>
  <si>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24,34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</si>
  <si>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</si>
  <si>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</si>
  <si>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</si>
  <si>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</si>
  <si>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</si>
  <si>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</si>
  <si>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</si>
  <si>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</si>
  <si>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</si>
  <si>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</si>
  <si>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</si>
  <si>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</si>
  <si>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</si>
  <si>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</si>
  <si>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</si>
  <si>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</si>
  <si>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</si>
  <si>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</si>
  <si>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</si>
  <si>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33,24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</si>
  <si>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</si>
  <si>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</si>
  <si>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</si>
  <si>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</si>
  <si>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</si>
  <si>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</si>
  <si>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</si>
  <si>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</si>
  <si>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31,00</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</si>
  <si>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</si>
  <si>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</si>
  <si>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</si>
  <si>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</si>
  <si>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</si>
  <si>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</si>
  <si>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</si>
  <si>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</si>
  <si>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</si>
  <si>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</si>
  <si>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</si>
  <si>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</si>
  <si>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</si>
  <si>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</si>
  <si>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41,22</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</si>
  <si>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</si>
  <si>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</si>
  <si>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37,80</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</si>
  <si>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</si>
  <si>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35,28</t>
  </si>
  <si>
    <t>MASSA ÚNICA, PARA RECEBIMENTO DE PINTURA OU CERÂMICA, EM ARGAMASSA INDUSTRIALIZADA, PREPARO MECÂNICO, APLICADO COM EQUIPAMENTO DE MISTURA E PROJEÇÃO DE 1,5 M3/H DE ARGAMASSA EM FACES INTERNAS DE PAREDES, ESPESSURA DE 10MM, SEM EXECUÇÃO DE TALISCAS. AF_06/2014</t>
  </si>
  <si>
    <t>48,79</t>
  </si>
  <si>
    <t>82,40</t>
  </si>
  <si>
    <t>EMBOÇO OU MASSA ÚNICA EM ARGAMASSA TRAÇO 1:2:8, PREPARO MANUAL, APLICADA MANUALMENTE EM PANOS DE FACHADA COM PRESENÇA DE VÃOS, ESPESSURA MAIOR OU IGUAL A 50 MM. AF_06/2014</t>
  </si>
  <si>
    <t>34,17</t>
  </si>
  <si>
    <t>130,61</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</si>
  <si>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</si>
  <si>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</si>
  <si>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</si>
  <si>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</si>
  <si>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</si>
  <si>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</si>
  <si>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</si>
  <si>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</si>
  <si>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</si>
  <si>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</si>
  <si>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</si>
  <si>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</si>
  <si>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</si>
  <si>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</si>
  <si>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</si>
  <si>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</si>
  <si>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</si>
  <si>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</si>
  <si>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</si>
  <si>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</si>
  <si>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</si>
  <si>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</si>
  <si>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140,57</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</si>
  <si>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</si>
  <si>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</si>
  <si>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</si>
  <si>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</si>
  <si>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</si>
  <si>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</si>
  <si>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</si>
  <si>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</si>
  <si>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</si>
  <si>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</si>
  <si>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</si>
  <si>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</si>
  <si>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</si>
  <si>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</si>
  <si>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</si>
  <si>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</si>
  <si>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</si>
  <si>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</si>
  <si>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</si>
  <si>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</si>
  <si>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</si>
  <si>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</si>
  <si>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</si>
  <si>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</si>
  <si>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</si>
  <si>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62,55</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</si>
  <si>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</si>
  <si>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</si>
  <si>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</si>
  <si>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</si>
  <si>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</si>
  <si>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</si>
  <si>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</si>
  <si>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</si>
  <si>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</si>
  <si>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</si>
  <si>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</si>
  <si>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55,75</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</si>
  <si>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</si>
  <si>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</si>
  <si>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</si>
  <si>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</si>
  <si>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</si>
  <si>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</si>
  <si>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</si>
  <si>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</si>
  <si>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</si>
  <si>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</si>
  <si>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</si>
  <si>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</si>
  <si>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</si>
  <si>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4,43</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</si>
  <si>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</si>
  <si>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</si>
  <si>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</si>
  <si>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</si>
  <si>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</si>
  <si>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</si>
  <si>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</si>
  <si>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</si>
  <si>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</si>
  <si>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</si>
  <si>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</si>
  <si>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</si>
  <si>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</si>
  <si>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</si>
  <si>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</si>
  <si>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</si>
  <si>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</si>
  <si>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</si>
  <si>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</si>
  <si>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</si>
  <si>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</si>
  <si>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</si>
  <si>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</si>
  <si>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</si>
  <si>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</si>
  <si>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</si>
  <si>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</si>
  <si>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</si>
  <si>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</si>
  <si>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</si>
  <si>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</si>
  <si>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</si>
  <si>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</si>
  <si>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</si>
  <si>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</si>
  <si>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</si>
  <si>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</si>
  <si>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</si>
  <si>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</si>
  <si>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</si>
  <si>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</si>
  <si>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</si>
  <si>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</si>
  <si>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</si>
  <si>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</si>
  <si>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</si>
  <si>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</si>
  <si>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</si>
  <si>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</si>
  <si>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</si>
  <si>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</si>
  <si>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</si>
  <si>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</si>
  <si>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</si>
  <si>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</si>
  <si>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</si>
  <si>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</si>
  <si>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</si>
  <si>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</si>
  <si>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</si>
  <si>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</si>
  <si>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</si>
  <si>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</si>
  <si>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</si>
  <si>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</si>
  <si>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</si>
  <si>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</si>
  <si>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</si>
  <si>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</si>
  <si>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</si>
  <si>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</si>
  <si>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</si>
  <si>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</si>
  <si>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</si>
  <si>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</si>
  <si>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</si>
  <si>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</si>
  <si>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</si>
  <si>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</si>
  <si>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</si>
  <si>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</si>
  <si>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</si>
  <si>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</si>
  <si>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</si>
  <si>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</si>
  <si>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</si>
  <si>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</si>
  <si>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</si>
  <si>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</si>
  <si>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</si>
  <si>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</si>
  <si>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</si>
  <si>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</si>
  <si>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</si>
  <si>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</si>
  <si>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</si>
  <si>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</si>
  <si>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</si>
  <si>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</si>
  <si>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</si>
  <si>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</si>
  <si>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</si>
  <si>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</si>
  <si>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</si>
  <si>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</si>
  <si>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</si>
  <si>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</si>
  <si>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</si>
  <si>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</si>
  <si>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</si>
  <si>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</si>
  <si>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</si>
  <si>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</si>
  <si>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</si>
  <si>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</si>
  <si>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</si>
  <si>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</si>
  <si>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</si>
  <si>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</si>
  <si>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</si>
  <si>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</si>
  <si>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</si>
  <si>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</si>
  <si>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</si>
  <si>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</si>
  <si>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</si>
  <si>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</si>
  <si>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</si>
  <si>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</si>
  <si>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</si>
  <si>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</si>
  <si>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</si>
  <si>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</si>
  <si>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</si>
  <si>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</si>
  <si>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</si>
  <si>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</si>
  <si>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</si>
  <si>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</si>
  <si>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</si>
  <si>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</si>
  <si>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</si>
  <si>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</si>
  <si>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</si>
  <si>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</si>
  <si>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</si>
  <si>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</si>
  <si>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</si>
  <si>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</si>
  <si>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</si>
  <si>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</si>
  <si>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</si>
  <si>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</si>
  <si>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</si>
  <si>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</si>
  <si>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</si>
  <si>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</si>
  <si>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0,85</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</si>
  <si>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</si>
  <si>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</si>
  <si>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</si>
  <si>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</si>
  <si>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</si>
  <si>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</si>
  <si>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</si>
  <si>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</si>
  <si>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</si>
  <si>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</si>
  <si>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</si>
  <si>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</si>
  <si>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</si>
  <si>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</si>
  <si>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</si>
  <si>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</si>
  <si>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</si>
  <si>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</si>
  <si>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</si>
  <si>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</si>
  <si>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</si>
  <si>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</si>
  <si>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</si>
  <si>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</si>
  <si>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</si>
  <si>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</si>
  <si>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1,68</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</si>
  <si>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</si>
  <si>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</si>
  <si>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</si>
  <si>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</si>
  <si>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</si>
  <si>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</si>
  <si>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</si>
  <si>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</si>
  <si>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</si>
  <si>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</si>
  <si>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</si>
  <si>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</si>
  <si>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</si>
  <si>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</si>
  <si>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</si>
  <si>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</si>
  <si>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</si>
  <si>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</si>
  <si>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15,18</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</si>
  <si>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</si>
  <si>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</si>
  <si>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</si>
  <si>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</si>
  <si>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</si>
  <si>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</si>
  <si>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</si>
  <si>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</si>
  <si>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</si>
  <si>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</si>
  <si>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</si>
  <si>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</si>
  <si>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</si>
  <si>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</si>
  <si>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</si>
  <si>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</si>
  <si>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</si>
  <si>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</si>
  <si>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</si>
  <si>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</si>
  <si>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2,60</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</si>
  <si>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</si>
  <si>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</si>
  <si>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</si>
  <si>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</si>
  <si>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</si>
  <si>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</si>
  <si>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</si>
  <si>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</si>
  <si>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</si>
  <si>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</si>
  <si>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</si>
  <si>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</si>
  <si>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21,49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</si>
  <si>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</si>
  <si>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</si>
  <si>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</si>
  <si>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</si>
  <si>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30,83</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</si>
  <si>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</si>
  <si>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</si>
  <si>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</si>
  <si>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</si>
  <si>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</si>
  <si>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19,50</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</si>
  <si>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</si>
  <si>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</si>
  <si>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</si>
  <si>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</si>
  <si>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</si>
  <si>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</si>
  <si>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</si>
  <si>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</si>
  <si>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</si>
  <si>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</si>
  <si>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</si>
  <si>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</si>
  <si>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</si>
  <si>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</si>
  <si>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</si>
  <si>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</si>
  <si>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</si>
  <si>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</si>
  <si>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</si>
  <si>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</si>
  <si>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</si>
  <si>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</si>
  <si>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</si>
  <si>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</si>
  <si>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</si>
  <si>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</si>
  <si>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</si>
  <si>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</si>
  <si>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</si>
  <si>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</si>
  <si>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</si>
  <si>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</si>
  <si>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</si>
  <si>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</si>
  <si>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</si>
  <si>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60,77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</si>
  <si>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</si>
  <si>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</si>
  <si>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38,34</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</si>
  <si>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</si>
  <si>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</si>
  <si>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</si>
  <si>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</si>
  <si>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</si>
  <si>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</si>
  <si>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</si>
  <si>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</si>
  <si>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</si>
  <si>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</si>
  <si>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</si>
  <si>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</si>
  <si>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</si>
  <si>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</si>
  <si>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</si>
  <si>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</si>
  <si>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</si>
  <si>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</si>
  <si>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</si>
  <si>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</si>
  <si>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</si>
  <si>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</si>
  <si>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</si>
  <si>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</si>
  <si>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</si>
  <si>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</si>
  <si>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</si>
  <si>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</si>
  <si>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</si>
  <si>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</si>
  <si>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</si>
  <si>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</si>
  <si>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</si>
  <si>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</si>
  <si>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</si>
  <si>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</si>
  <si>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</si>
  <si>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</si>
  <si>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</si>
  <si>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</si>
  <si>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</si>
  <si>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</si>
  <si>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28,50</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</si>
  <si>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</si>
  <si>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</si>
  <si>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</si>
  <si>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</si>
  <si>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</si>
  <si>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</si>
  <si>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</si>
  <si>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</si>
  <si>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</si>
  <si>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</si>
  <si>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</si>
  <si>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</si>
  <si>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</si>
  <si>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</si>
  <si>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</si>
  <si>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</si>
  <si>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</si>
  <si>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</si>
  <si>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</si>
  <si>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</si>
  <si>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</si>
  <si>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</si>
  <si>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10,35</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</si>
  <si>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</si>
  <si>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</si>
  <si>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</si>
  <si>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</si>
  <si>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</si>
  <si>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4,36</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</si>
  <si>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</si>
  <si>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</si>
  <si>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</si>
  <si>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</si>
  <si>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</si>
  <si>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</si>
  <si>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2,33</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</si>
  <si>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</si>
  <si>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</si>
  <si>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</si>
  <si>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</si>
  <si>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</si>
  <si>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</si>
  <si>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</si>
  <si>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0,57</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</si>
  <si>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</si>
  <si>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</si>
  <si>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</si>
  <si>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</si>
  <si>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</si>
  <si>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</si>
  <si>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</si>
  <si>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</si>
  <si>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</si>
  <si>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1,84</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</si>
  <si>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</si>
  <si>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</si>
  <si>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</si>
  <si>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</si>
  <si>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3,38</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</si>
  <si>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</si>
  <si>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</si>
  <si>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</si>
  <si>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</si>
  <si>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</si>
  <si>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</si>
  <si>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</si>
  <si>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</si>
  <si>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5,39</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</si>
  <si>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</si>
  <si>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</si>
  <si>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</si>
  <si>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</si>
  <si>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2,72</t>
  </si>
  <si>
    <t>TRANSPORTE COM CAMINHÃO CARROCERIA 9T, EM VIA URBANA EM REVESTIMENTO PRIMÁRIO (UNIDADE: TXKM). AF_07/2020</t>
  </si>
  <si>
    <t>TRANSPORTE COM CAMINHÃO CARROCERIA 9T, EM VIA URBANA PAVIMENTADA, DMT ATÉ 30KM (UNIDADE: TXKM). AF_07/2020</t>
  </si>
  <si>
    <t>2,16</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</si>
  <si>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</si>
  <si>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</si>
  <si>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</si>
  <si>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</si>
  <si>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</si>
  <si>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2,81</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</si>
  <si>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</si>
  <si>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</si>
  <si>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</si>
  <si>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4,98</t>
  </si>
  <si>
    <t>TRANSPORTE COM CAMINHÃO PIPA DE 6 M³, EM VIA URBANA EM REVESTIMENTO PRIMÁRIO (UNIDADE: M3XKM). AF_07/2020</t>
  </si>
  <si>
    <t>TRANSPORTE COM CAMINHÃO PIPA DE 6 M³, EM VIA URBANA PAVIMENTADA, DMT ATÉ 30KM (UNIDADE: M3XKM). AF_07/2020</t>
  </si>
  <si>
    <t>3,95</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</si>
  <si>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</si>
  <si>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</si>
  <si>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</si>
  <si>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</si>
  <si>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</si>
  <si>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</si>
  <si>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</si>
  <si>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</si>
  <si>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</si>
  <si>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</si>
  <si>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</si>
  <si>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</si>
  <si>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</si>
  <si>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</si>
  <si>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</si>
  <si>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</si>
  <si>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</si>
  <si>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</si>
  <si>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</si>
  <si>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</si>
  <si>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</si>
  <si>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</si>
  <si>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</si>
  <si>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</si>
  <si>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</si>
  <si>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</si>
  <si>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</si>
  <si>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</si>
  <si>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</si>
  <si>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</si>
  <si>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</si>
  <si>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</si>
  <si>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</si>
  <si>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</si>
  <si>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</si>
  <si>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</si>
  <si>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</si>
  <si>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</si>
  <si>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</si>
  <si>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</si>
  <si>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</si>
  <si>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</si>
  <si>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</si>
  <si>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</si>
  <si>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</si>
  <si>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</si>
  <si>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</si>
  <si>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</si>
  <si>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</si>
  <si>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</si>
  <si>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</si>
  <si>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</si>
  <si>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</si>
  <si>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</si>
  <si>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</si>
  <si>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</si>
  <si>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</si>
  <si>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</si>
  <si>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</si>
  <si>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32,40</t>
  </si>
  <si>
    <t>CARGA, MANOBRA E DESCARGA DE TUBOS METÁLICOS, DN MENOR OU IGUAL A 150 MM, EM CAMINHÃO CARROCERIA COM GUINDAUTO (MUNCK) 11,7 TM. AF_07/2020</t>
  </si>
  <si>
    <t>CARGA, MANOBRA E DESCARGA DE TUBOS METÁLICOS, DN 200 MM, EM CAMINHÃO CARROCERIA COM GUINDAUTO (MUNCK) 11,7 TM. AF_07/2020</t>
  </si>
  <si>
    <t>28,44</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</si>
  <si>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</si>
  <si>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</si>
  <si>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</si>
  <si>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</si>
  <si>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</si>
  <si>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</si>
  <si>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</si>
  <si>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</si>
  <si>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</si>
  <si>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</si>
  <si>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</si>
  <si>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</si>
  <si>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</si>
  <si>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</si>
  <si>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</si>
  <si>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15,27</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</si>
  <si>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</si>
  <si>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</si>
  <si>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</si>
  <si>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</si>
  <si>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</si>
  <si>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</si>
  <si>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</si>
  <si>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</si>
  <si>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</si>
  <si>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</si>
  <si>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</si>
  <si>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</si>
  <si>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</si>
  <si>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</si>
  <si>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</si>
  <si>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</si>
  <si>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</si>
  <si>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</si>
  <si>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</si>
  <si>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</si>
  <si>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</si>
  <si>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</si>
  <si>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</si>
  <si>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</si>
  <si>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</si>
  <si>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</si>
  <si>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</si>
  <si>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</si>
  <si>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</si>
  <si>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</si>
  <si>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</si>
  <si>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</si>
  <si>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</si>
  <si>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</si>
  <si>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340,73</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</si>
  <si>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</si>
  <si>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</si>
  <si>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</si>
  <si>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</si>
  <si>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</si>
  <si>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</si>
  <si>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</si>
  <si>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</si>
  <si>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</si>
  <si>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</si>
  <si>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</si>
  <si>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</si>
  <si>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</si>
  <si>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</si>
  <si>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</si>
  <si>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</si>
  <si>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</si>
  <si>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</si>
  <si>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</si>
  <si>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</si>
  <si>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</si>
  <si>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</si>
  <si>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</si>
  <si>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</si>
  <si>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</si>
  <si>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</si>
  <si>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</si>
  <si>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</si>
  <si>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</si>
  <si>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</si>
  <si>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</si>
  <si>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</si>
  <si>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</si>
  <si>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</si>
  <si>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</si>
  <si>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</si>
  <si>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</si>
  <si>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</si>
  <si>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</si>
  <si>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</si>
  <si>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</si>
  <si>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</si>
  <si>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</si>
  <si>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</si>
  <si>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</si>
  <si>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</si>
  <si>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</si>
  <si>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</si>
  <si>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</si>
  <si>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</si>
  <si>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</si>
  <si>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</si>
  <si>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</si>
  <si>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</si>
  <si>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</si>
  <si>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22,39</t>
  </si>
  <si>
    <t>AUXILIAR DE MECÂNICO COM ENCARGOS COMPLEMENTARES</t>
  </si>
  <si>
    <t>13,71</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</si>
  <si>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</si>
  <si>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</si>
  <si>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</si>
  <si>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</si>
  <si>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</si>
  <si>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</si>
  <si>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</si>
  <si>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</si>
  <si>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</si>
  <si>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</si>
  <si>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</si>
  <si>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14,70</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</si>
  <si>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</si>
  <si>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</si>
  <si>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</si>
  <si>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</si>
  <si>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</si>
  <si>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</si>
  <si>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</si>
  <si>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</si>
  <si>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</si>
  <si>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</si>
  <si>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</si>
  <si>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</si>
  <si>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</si>
  <si>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</si>
  <si>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</si>
  <si>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</si>
  <si>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</si>
  <si>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</si>
  <si>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</si>
  <si>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</si>
  <si>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</si>
  <si>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</si>
  <si>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</si>
  <si>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</si>
  <si>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19,18</t>
  </si>
  <si>
    <t>OPERADOR DE GUINCHO COM ENCARGOS COMPLEMENTARES</t>
  </si>
  <si>
    <t>OPERADOR DE GUINDASTE COM ENCARGOS COMPLEMENTARES</t>
  </si>
  <si>
    <t>OPERADOR DE MÁQUINAS E EQUIPAMENTOS COM ENCARGOS COMPLEMENTARES</t>
  </si>
  <si>
    <t>17,56</t>
  </si>
  <si>
    <t>OPERADOR DE MARTELETE OU MARTELETEIRO COM ENCARGOS COMPLEMENTARES</t>
  </si>
  <si>
    <t>15,86</t>
  </si>
  <si>
    <t>OPERADOR DE MOTO-ESCREIPER COM ENCARGOS COMPLEMENTARES</t>
  </si>
  <si>
    <t>18,02</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</si>
  <si>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</si>
  <si>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</si>
  <si>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</si>
  <si>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</si>
  <si>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</si>
  <si>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</si>
  <si>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17,54</t>
  </si>
  <si>
    <t>OPERADOR PARA BATE ESTACAS COM ENCARGOS COMPLEMENTARES</t>
  </si>
  <si>
    <t>PASTILHEIRO COM ENCARGOS COMPLEMENTARES</t>
  </si>
  <si>
    <t>PEDREIRO COM ENCARGOS COMPLEMENTARES</t>
  </si>
  <si>
    <t>20,82</t>
  </si>
  <si>
    <t>PINTOR COM ENCARGOS COMPLEMENTARES</t>
  </si>
  <si>
    <t>21,88</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</si>
  <si>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</si>
  <si>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</si>
  <si>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</si>
  <si>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</si>
  <si>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</si>
  <si>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</si>
  <si>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</si>
  <si>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</si>
  <si>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</si>
  <si>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</si>
  <si>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</si>
  <si>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</si>
  <si>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</si>
  <si>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18,60</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</si>
  <si>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</si>
  <si>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</si>
  <si>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</si>
  <si>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</si>
  <si>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</si>
  <si>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</si>
  <si>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</si>
  <si>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</si>
  <si>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</si>
  <si>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</si>
  <si>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</si>
  <si>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</si>
  <si>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</si>
  <si>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</si>
  <si>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</si>
  <si>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</si>
  <si>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93,31</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</si>
  <si>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</si>
  <si>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</si>
  <si>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</si>
  <si>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</si>
  <si>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</si>
  <si>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</si>
  <si>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</si>
  <si>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</si>
  <si>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</si>
  <si>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</si>
  <si>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</si>
  <si>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</si>
  <si>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</si>
  <si>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</si>
  <si>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</si>
  <si>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</si>
  <si>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</si>
  <si>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</si>
  <si>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</si>
  <si>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</si>
  <si>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</si>
  <si>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</si>
  <si>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</si>
  <si>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</si>
  <si>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</si>
  <si>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</si>
  <si>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</si>
  <si>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</si>
  <si>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</si>
  <si>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</si>
  <si>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</si>
  <si>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</si>
  <si>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</si>
  <si>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</si>
  <si>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</si>
  <si>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</si>
  <si>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</si>
  <si>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</si>
  <si>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</si>
  <si>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</si>
  <si>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</si>
  <si>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</si>
  <si>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</si>
  <si>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</si>
  <si>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</si>
  <si>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</si>
  <si>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</si>
  <si>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</si>
  <si>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</si>
  <si>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</si>
  <si>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</si>
  <si>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</si>
  <si>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</si>
  <si>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</si>
  <si>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</si>
  <si>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</si>
  <si>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</si>
  <si>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</si>
  <si>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</si>
  <si>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</si>
  <si>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</si>
  <si>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</si>
  <si>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</si>
  <si>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</si>
  <si>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</si>
  <si>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</si>
  <si>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</si>
  <si>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</si>
  <si>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</si>
  <si>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</si>
  <si>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</si>
  <si>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</si>
  <si>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</si>
  <si>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</si>
  <si>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</si>
  <si>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</si>
  <si>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</si>
  <si>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</si>
  <si>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</si>
  <si>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</si>
  <si>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</si>
  <si>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</si>
  <si>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</si>
  <si>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</si>
  <si>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</si>
  <si>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</si>
  <si>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</si>
  <si>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</si>
  <si>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</si>
  <si>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</si>
  <si>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</si>
  <si>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</si>
  <si>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</si>
  <si>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</si>
  <si>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</si>
  <si>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</si>
  <si>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</si>
  <si>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</si>
  <si>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</si>
  <si>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</si>
  <si>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</si>
  <si>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</si>
  <si>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</si>
  <si>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</si>
  <si>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</si>
  <si>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</si>
  <si>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</si>
  <si>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</si>
  <si>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</si>
  <si>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</si>
  <si>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16,78</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</si>
  <si>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</si>
  <si>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</si>
  <si>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</si>
  <si>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</si>
  <si>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</si>
  <si>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</si>
  <si>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</si>
  <si>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</si>
  <si>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</si>
  <si>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</si>
  <si>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</si>
  <si>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</si>
  <si>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</si>
  <si>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</si>
  <si>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</si>
  <si>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26,10</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</si>
  <si>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</si>
  <si>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</si>
  <si>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</si>
  <si>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</si>
  <si>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</si>
  <si>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</si>
  <si>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</si>
  <si>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</si>
  <si>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</si>
  <si>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</si>
  <si>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</si>
  <si>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</si>
  <si>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</si>
  <si>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</si>
  <si>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</si>
  <si>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</si>
  <si>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</si>
  <si>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</si>
  <si>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</si>
  <si>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106,31</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</si>
  <si>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</si>
  <si>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</si>
  <si>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</si>
  <si>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</si>
  <si>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</si>
  <si>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</si>
  <si>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</si>
  <si>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</si>
  <si>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</si>
  <si>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</si>
  <si>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</si>
  <si>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25,00</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</si>
  <si>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</si>
  <si>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</si>
  <si>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</si>
  <si>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1,33</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</si>
  <si>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</si>
  <si>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</si>
  <si>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</si>
  <si>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</si>
  <si>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</si>
  <si>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</si>
  <si>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</si>
  <si>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</si>
  <si>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</si>
  <si>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</si>
  <si>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19,92</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</si>
  <si>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</si>
  <si>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</si>
  <si>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</si>
  <si>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</si>
  <si>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</si>
  <si>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</si>
  <si>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</si>
  <si>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</si>
  <si>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</si>
  <si>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</si>
  <si>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</si>
  <si>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</si>
  <si>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</si>
  <si>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</si>
  <si>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</si>
  <si>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23,34</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</si>
  <si>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</si>
  <si>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</si>
  <si>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</si>
  <si>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</si>
  <si>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</si>
  <si>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</si>
  <si>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</si>
  <si>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</si>
  <si>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</si>
  <si>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</si>
  <si>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</si>
  <si>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</si>
  <si>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37,08</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</si>
  <si>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</si>
  <si>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</si>
  <si>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</si>
  <si>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</si>
  <si>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</si>
  <si>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</si>
  <si>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</si>
  <si>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</si>
  <si>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</si>
  <si>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</si>
  <si>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</si>
  <si>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</si>
  <si>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9,11</t>
  </si>
  <si>
    <t>CURSO DE CAPACITAÇÃO PARA MOTORISTA OPERADOR DE CAMINHAO COM MUNCK (ENCARGOS COMPLEMENTARES) - MENSALISTA</t>
  </si>
  <si>
    <t>CURSO DE CAPACITAÇÃO PARA NIVELADOR (ENCARGOS COMPLEMENTARES) - MENSALISTA</t>
  </si>
  <si>
    <t>14,99</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</si>
  <si>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</si>
  <si>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</si>
  <si>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</si>
  <si>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</si>
  <si>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</si>
  <si>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</si>
  <si>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</si>
  <si>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</si>
  <si>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</si>
  <si>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</si>
  <si>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</si>
  <si>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10,83</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</si>
  <si>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</si>
  <si>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</si>
  <si>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</si>
  <si>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</si>
  <si>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</si>
  <si>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</si>
  <si>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</si>
  <si>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</si>
  <si>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</si>
  <si>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</si>
  <si>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</si>
  <si>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</si>
  <si>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</si>
  <si>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</si>
  <si>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</si>
  <si>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</si>
  <si>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</si>
  <si>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</si>
  <si>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</si>
  <si>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</si>
  <si>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20,10</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</si>
  <si>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</si>
  <si>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</si>
  <si>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</si>
  <si>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</si>
  <si>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</si>
  <si>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</si>
  <si>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</si>
  <si>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</si>
  <si>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</si>
  <si>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</si>
  <si>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</si>
  <si>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</si>
  <si>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</si>
  <si>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</si>
  <si>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</si>
  <si>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</si>
  <si>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</si>
  <si>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</si>
  <si>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</si>
  <si>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</si>
  <si>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</si>
  <si>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</si>
  <si>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</si>
  <si>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</si>
  <si>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</si>
  <si>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</si>
  <si>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</si>
  <si>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</si>
  <si>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</si>
  <si>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</si>
  <si>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</si>
  <si>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</si>
  <si>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</si>
  <si>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</si>
  <si>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</si>
  <si>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</si>
  <si>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</si>
  <si>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</si>
  <si>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</si>
  <si>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</si>
  <si>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</si>
  <si>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</si>
  <si>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</si>
  <si>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</si>
  <si>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</si>
  <si>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</si>
  <si>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</si>
  <si>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</si>
  <si>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s</t>
  </si>
  <si>
    <t>f</t>
  </si>
  <si>
    <t>composição</t>
  </si>
  <si>
    <t>VEÍCULO LEVE - 53KW (SEM MOTORISTA)</t>
  </si>
  <si>
    <t>VEÍCULO LEVE PICAPE 4X4 - 147KW (SEM MOTORISTA)</t>
  </si>
  <si>
    <t>3 funic x Tempo de execução de obra</t>
  </si>
  <si>
    <t>Mestre de Obras</t>
  </si>
  <si>
    <t>Encarregado de Obras</t>
  </si>
  <si>
    <t>Engenheiro Residente</t>
  </si>
  <si>
    <t>E8891</t>
  </si>
  <si>
    <t>E8889</t>
  </si>
  <si>
    <t>2.7</t>
  </si>
  <si>
    <t>2.8</t>
  </si>
  <si>
    <t>2.9</t>
  </si>
  <si>
    <t>2.10</t>
  </si>
  <si>
    <t>2.11</t>
  </si>
  <si>
    <t>2.12</t>
  </si>
  <si>
    <t>2.13</t>
  </si>
  <si>
    <t>PROJETO EXECUTIVO</t>
  </si>
  <si>
    <t>Projeto executivo</t>
  </si>
  <si>
    <t>Mobilização de máquinas e equipamentos</t>
  </si>
  <si>
    <t>EQUIPAMENTO DE GRANDE PORTE</t>
  </si>
  <si>
    <t>DIST. MÉDIA (DM)</t>
  </si>
  <si>
    <t>VEL. MÉDIA (V)</t>
  </si>
  <si>
    <t>FATOR DE UTIL. (FU)</t>
  </si>
  <si>
    <t>CUSTO HOR. (CH)</t>
  </si>
  <si>
    <t>VEÍC. TRANSP.</t>
  </si>
  <si>
    <t>COMPOSIÇÃO DE MOBILIZAÇÃO E DESMOBILIZAÇÃO - NÃO DESONERADA</t>
  </si>
  <si>
    <t>### VER CPU MOB_DESM ###</t>
  </si>
  <si>
    <t>E9541</t>
  </si>
  <si>
    <t>TRATOR SOBRE ESTEIRAS COM LÂMINA - 259KW</t>
  </si>
  <si>
    <t>FATOR (K)</t>
  </si>
  <si>
    <t>ESCAVADEIRA HIDRÁULICA SOBRE ESTEIRAS PARA ROCHA COM CAÇAMBA DE 1,56M³ - 118KW</t>
  </si>
  <si>
    <t>E9110</t>
  </si>
  <si>
    <t>E9665</t>
  </si>
  <si>
    <t>VEÍCULOS DE PRODUÇÃO</t>
  </si>
  <si>
    <t>CAMINHÃO CARROCERIA COM GUINDAUTO COM CAPACIDADE DE 20 T.M - 136 KW</t>
  </si>
  <si>
    <t>E9686</t>
  </si>
  <si>
    <t>CÁLCULO DO CUSTO DE MOBILIZAÇÃO E DESMOBILIZAÇÃO REALIZADO DE ACORDO COM: MANUAL DE CUSTOS DE INFRAESTRUTURA DE TRANSPORTES - VOLUME 09 - MOBILIZAÇÃO E DESMOBILIZAÇÃO - 2017 - DNIT</t>
  </si>
  <si>
    <t>Onde:</t>
  </si>
  <si>
    <t>O fator K será igual a 1 quando o veículo não retornar e 2 quando o veículo transportador retornar ao local de origem.</t>
  </si>
  <si>
    <t>Cmob</t>
  </si>
  <si>
    <t>DM</t>
  </si>
  <si>
    <t>K</t>
  </si>
  <si>
    <t>FU</t>
  </si>
  <si>
    <t>CH</t>
  </si>
  <si>
    <t>representa o custo de mobilização;</t>
  </si>
  <si>
    <t>representa a distância de mobilização, em quilômetros (km) ou em milhas náuticas (mi);</t>
  </si>
  <si>
    <t>representa o fator relacionado à necessidade de retorno do veículo a sua origem;</t>
  </si>
  <si>
    <t>representa o fator de utilização do veículo transportador;</t>
  </si>
  <si>
    <t>representa a velocidade média de transporte, em km/h ou nós;</t>
  </si>
  <si>
    <t>representa o custo horário do veículo transportador.</t>
  </si>
  <si>
    <t>ORSE</t>
  </si>
  <si>
    <t>Instalação provisória de energia elétrica, aerea, trifasica, em poste galvanizado, exclusive fornecimento do medidor</t>
  </si>
  <si>
    <t>(Composição representativa) Ligação predial de água, rede DN 50mm, ramal predial de 20mm, L = 6,0m largura de vala = 0,65m; com colar de tomada de PVC; escavação manual, preparo de fundo de vala e reaterro compactado. AF_06/2022</t>
  </si>
  <si>
    <t>PATIO DE PRÉ-MOLDADOS</t>
  </si>
  <si>
    <t>Pátio de pré-moldados no local das obras</t>
  </si>
  <si>
    <t>ALOJAMENTO DO PESSOAL</t>
  </si>
  <si>
    <t>ocp x mês</t>
  </si>
  <si>
    <t>Demais prof da Adm. Local (23 func x tempo da obra)</t>
  </si>
  <si>
    <t>Mobiliário</t>
  </si>
  <si>
    <t>B8954</t>
  </si>
  <si>
    <t>ISOLAMENTO DE OBRA COM TELA PLÁSTICA LARANJA, TIPO TAPUME PARA SINALIZAÇÃO, MALHA RETANGULAR</t>
  </si>
  <si>
    <t>* Coeficientes obtidos do ORSE 10068 ajustando os insumos para o SINAPI;</t>
  </si>
  <si>
    <t>Frente de Serviço 01</t>
  </si>
  <si>
    <t>Frente de Serviço 02</t>
  </si>
  <si>
    <t>CPU 4.1.1</t>
  </si>
  <si>
    <t>Movimento de Terra</t>
  </si>
  <si>
    <t>Drenagem</t>
  </si>
  <si>
    <t>Conteção Marítima</t>
  </si>
  <si>
    <t>4.2.1</t>
  </si>
  <si>
    <t>### VER MAPA DE CUBAÇÃO ###</t>
  </si>
  <si>
    <t>m3</t>
  </si>
  <si>
    <t>m2</t>
  </si>
  <si>
    <t>AREIA OBTIDA DA ESCAVAÇÃO (ESC. + 10%)</t>
  </si>
  <si>
    <t>AREIA PARA RECOMPOSIÇÃO (REAT + ATER)</t>
  </si>
  <si>
    <t>* Coeficientes obtidos do SINAPI 94327, retirando o fornecimento de areia;</t>
  </si>
  <si>
    <t>Compactador de solos de percussão (soquete) com motor a gasolina 4 tempos, potência 4CV - CHP diurno. AF_08/2015</t>
  </si>
  <si>
    <t>Compactador de solos de percussão (soquete) com motor a gasolina 4 tempos, potência 4CV - CHI diurno. AF_08/2015</t>
  </si>
  <si>
    <t>chi</t>
  </si>
  <si>
    <t>Caminhão pipa 10.000 l trucado, peso bruto total 23.000kg, carga útil máxima 15.935kg, distância entre eixos 4,8m, potência 230CV, inclusive tanque de aço para transporte de água - CHI diurno. AF_06/2014</t>
  </si>
  <si>
    <t>Caminhão pipa 10.000 l trucado, peso bruto total 23.000kg, carga útil máxima 15.935kg, distância entre eixos 4,8m, potência 230CV, inclusive tanque de aço para transporte de água - CHP diurno. AF_06/2014</t>
  </si>
  <si>
    <t>* Coeficientes obtidos do SINAPI 94328, retirando o fornecimento de areia;</t>
  </si>
  <si>
    <t>ATERRO MECANIZADO DE VALA COM ESCAVADEIRA HIDRÁULICA (CAPACIDADE DA CAÇAMBA: 0,8 M³ / POTÊNCIA: 111 HP), LARGURA ATÉ 1,5 M, PROFUNDIDADE DE 1,5 A 3,0 M</t>
  </si>
  <si>
    <t>ATERRO MECANIZADO DE VALA COM ESCAVADEIRA HIDRÁULICA (CAPACIDADE DA CAÇAMBA: 0,8 M³ / POTÊNCIA: 111 HP), LARGURA DE 1,5 A 2,5 M, PROFUNDIDADE ATÉ 1,5 M</t>
  </si>
  <si>
    <t>Fechamento Lateral Sul</t>
  </si>
  <si>
    <t>Fechamento Lateral Norte</t>
  </si>
  <si>
    <t>Geotextil nao tecido agulhado de filamentos continuos 100% poliester, resitencia a tracao = 31 kn/m</t>
  </si>
  <si>
    <t>Escada (fundo)</t>
  </si>
  <si>
    <t>Escada (laterais)</t>
  </si>
  <si>
    <t>FORMA(m²)</t>
  </si>
  <si>
    <t>E2*</t>
  </si>
  <si>
    <t>BI1</t>
  </si>
  <si>
    <t>1,60 x 0,80 x 0,80 (rampa)</t>
  </si>
  <si>
    <t>Confecção de elementos prémoldados</t>
  </si>
  <si>
    <t>Transporte dos elementos prémoldados</t>
  </si>
  <si>
    <t>Montagem dos elementos prémoldados</t>
  </si>
  <si>
    <t>UNID</t>
  </si>
  <si>
    <t>B1 - 1,60 x 0,80 x 0,80</t>
  </si>
  <si>
    <t>B3 - 1,20 x 0,80 x 0,80</t>
  </si>
  <si>
    <t>B4 - 0,80 x 0,80 x 0,80</t>
  </si>
  <si>
    <t>BI1 - 1,60 x 0,80 x 0,80 - rampa</t>
  </si>
  <si>
    <t>E2 - 0,80 x 0,80 x 2,00</t>
  </si>
  <si>
    <t>E2* - 0,80 x 0,40 x 2,00 (acabamento)</t>
  </si>
  <si>
    <t>Desmoldante protetor para formas metálicas a base de óleo vegetal</t>
  </si>
  <si>
    <t>75% da quantiade de blocos</t>
  </si>
  <si>
    <t>2.14</t>
  </si>
  <si>
    <t>2.15</t>
  </si>
  <si>
    <t>2.16</t>
  </si>
  <si>
    <t>VIAGEM</t>
  </si>
  <si>
    <t>* Composição própria;</t>
  </si>
  <si>
    <t>Caminhão carroceria com guindauto com capacidade de 20 t.m - 136kw</t>
  </si>
  <si>
    <t>B2 - 1,60 x 0,40 x 0,80</t>
  </si>
  <si>
    <t>B5 - 0,80 x 0,40 x 0,80</t>
  </si>
  <si>
    <t>TOTAL GERAL</t>
  </si>
  <si>
    <t>4.1.2</t>
  </si>
  <si>
    <t>CPU 4.1.2</t>
  </si>
  <si>
    <t>Fech. (N)</t>
  </si>
  <si>
    <t>Fech. (S)</t>
  </si>
  <si>
    <t>Intersec.</t>
  </si>
  <si>
    <t>Escada 1</t>
  </si>
  <si>
    <t>Escada 2</t>
  </si>
  <si>
    <t>Escada 3</t>
  </si>
  <si>
    <t>4.5.1.6</t>
  </si>
  <si>
    <t>* Ver quadro de cotações;</t>
  </si>
  <si>
    <t>cotação</t>
  </si>
  <si>
    <t>COT 01</t>
  </si>
  <si>
    <t>Fibra de polipropileno p/ concreto</t>
  </si>
  <si>
    <t>MAPA DE COTAÇÕES - NÃO DESONERADA</t>
  </si>
  <si>
    <t>FORNECEDORES</t>
  </si>
  <si>
    <t>Fibra de polipropileno</t>
  </si>
  <si>
    <t>https://www.tocaobra.com.br/p/9457826/fibra-de-polipropileno-fibromac-12mm-pacote-600gramas-maccaferri-000000000000306250-unitario</t>
  </si>
  <si>
    <t>TOCA OBRA</t>
  </si>
  <si>
    <t>https://www.fastobra.com.br/fibra-de-polipropileno-fibromac-12mm--pacote-600gramas----maccaferri/p?idsku=706</t>
  </si>
  <si>
    <t>FAST OBRA</t>
  </si>
  <si>
    <t>https://www.impermarket.com.br/microfibra-de-polipropileno-12mm-2707/p?idsku=2707&amp;shopping&amp;gclid=Cj0KCQjwxveXBhDDARIsAI0Q0x0KvgJzqeH8Q9_TH0uRTnQyczKTBkpoTVmdxiL7swewsxezjDFshT8aAgJ6EALw_wcB</t>
  </si>
  <si>
    <t>IMPERMARKET</t>
  </si>
  <si>
    <t>Canteiro de Obras 01 (2 func x 12 meses)</t>
  </si>
  <si>
    <t>Canteiro de Obras 02 (2 func x 12 meses)</t>
  </si>
  <si>
    <t>Canteiro de Obras 01 (das 22h às 5h - 6h p/ dia) x 12 meses</t>
  </si>
  <si>
    <t>Canteiro de Obras 02 (das 22h às 5h - 6h p/ dia) x 12 meses</t>
  </si>
  <si>
    <t>OBRAS PORTUÁRIAS, MARÍTIMAS E FLUVIAIS</t>
  </si>
  <si>
    <t>ADM CENTRAL</t>
  </si>
  <si>
    <t>SEG + GAR</t>
  </si>
  <si>
    <t>RISCO</t>
  </si>
  <si>
    <t>DEP FIN</t>
  </si>
  <si>
    <t>1º Q</t>
  </si>
  <si>
    <t>MED</t>
  </si>
  <si>
    <t>3º Q</t>
  </si>
  <si>
    <t>Veículo leve picape 4x4 - 53kw (sem motorista)</t>
  </si>
  <si>
    <t>Veículo leve - 53kw (sem motorista)</t>
  </si>
  <si>
    <t>* Coeficientes obtidos na composição SINAPI 99431;</t>
  </si>
  <si>
    <t>und</t>
  </si>
  <si>
    <t>Montagem e desmontagem de forma de laje maciça, pé direito simples, em madeira serrada, 1 utilização. AF_09/2020</t>
  </si>
  <si>
    <t>Armação de laje de estrutura convencional de concreto armado utilizando aço ca-60 de 4,2 mm - montagem. af_06/2022</t>
  </si>
  <si>
    <t>Concreto fck = 20mpa, traço 1:2,7:3 (em massa seca de cimento/ areia média/ brita 1) - preparo mecânico com betoneira 600 l. af_05/2021</t>
  </si>
  <si>
    <t>4.2.2</t>
  </si>
  <si>
    <t>4.2.3</t>
  </si>
  <si>
    <t>4.2.4</t>
  </si>
  <si>
    <t>4.2.5</t>
  </si>
  <si>
    <t>4.2.6</t>
  </si>
  <si>
    <t>4.2.7</t>
  </si>
  <si>
    <t>4.2.8</t>
  </si>
  <si>
    <t>4.4.1.1</t>
  </si>
  <si>
    <t>4.4.1.2</t>
  </si>
  <si>
    <t>4.4.1.3</t>
  </si>
  <si>
    <t>4.4.1.4</t>
  </si>
  <si>
    <t>4.4.1.5</t>
  </si>
  <si>
    <t>4.4.1.6</t>
  </si>
  <si>
    <t>4.4.2.1</t>
  </si>
  <si>
    <t>4.4.2.2</t>
  </si>
  <si>
    <t>4.4.3.1</t>
  </si>
  <si>
    <t>4.4.3.2</t>
  </si>
  <si>
    <t>4.4.3.3</t>
  </si>
  <si>
    <t>4.4.3.4</t>
  </si>
  <si>
    <t>4.4.3.5</t>
  </si>
  <si>
    <t>4.4.3.6</t>
  </si>
  <si>
    <t>CPU 4.2.8</t>
  </si>
  <si>
    <t>CPU 4.3.2</t>
  </si>
  <si>
    <t>CPU 4.3.4</t>
  </si>
  <si>
    <t>CPU 4.4.1.1</t>
  </si>
  <si>
    <t>CPU 4.4.1.2</t>
  </si>
  <si>
    <t>CPU 4.4.1.3</t>
  </si>
  <si>
    <t>CPU 4.4.1.4</t>
  </si>
  <si>
    <t>CPU 4.4.1.5</t>
  </si>
  <si>
    <t>CPU 4.4.1.6</t>
  </si>
  <si>
    <t>CPU 4.4.2.1</t>
  </si>
  <si>
    <t>CPU 4.4.2.2</t>
  </si>
  <si>
    <t>CPU 4.4.3.1</t>
  </si>
  <si>
    <t>CPU 4.4.3.2</t>
  </si>
  <si>
    <t>CPU 4.4.3.3</t>
  </si>
  <si>
    <t>CPU 4.4.3.4</t>
  </si>
  <si>
    <t>CPU 4.4.3.5</t>
  </si>
  <si>
    <t>CPU 4.4.3.6</t>
  </si>
  <si>
    <t>% ADM</t>
  </si>
  <si>
    <t>SERVIÇOS</t>
  </si>
  <si>
    <t>ESCORAMENTO DE VALA PARA ESCAVAÇÃO DE FUNDAÇÃO COM PRANCHAS METÁLICAS ARCELORMITTAL - GU13N OU SIMILAR</t>
  </si>
  <si>
    <t>Guindaste móvel sobre esteiras com capacidade de 40 t - 186 kW</t>
  </si>
  <si>
    <t>Martelo hidráulico vibratório com unidade hidráulica - 486 kW</t>
  </si>
  <si>
    <t>Carga, manobra e descarga de materiais diversos em caminhão carroceria com capacidade de 11 t e com guindauto de 45 t.m</t>
  </si>
  <si>
    <t>Transporte com caminhão carroceria com capacidade de 11 t e com guindauto de 45 t.m - rodovia pavimentada</t>
  </si>
  <si>
    <t>E9660</t>
  </si>
  <si>
    <t>E9072</t>
  </si>
  <si>
    <t>tkm</t>
  </si>
  <si>
    <t>t</t>
  </si>
  <si>
    <t>Estaca prancha metálica</t>
  </si>
  <si>
    <t>M0942</t>
  </si>
  <si>
    <t>4.4.2.3</t>
  </si>
  <si>
    <t>CPU 4.4.2.3</t>
  </si>
  <si>
    <t>Equipes de produção (8 func x 6 equip x tempo da obra)</t>
  </si>
  <si>
    <t>Pátio de Pré moldados (2 func x 12 meses)</t>
  </si>
  <si>
    <t>Pátio de Pré moldados (das 22h às 5h - 6h p/ dia) x 12 meses</t>
  </si>
  <si>
    <t>Equipe de engenharia (2 func x tempo da obra)</t>
  </si>
  <si>
    <t>Serviços iniciais</t>
  </si>
  <si>
    <t>CPU 4.1.3</t>
  </si>
  <si>
    <t>MÊS</t>
  </si>
  <si>
    <t>4.1.3</t>
  </si>
  <si>
    <t>Locação de container 2,30 x 6,00m, alt. 2,50m, com 1 sanitário, para escritório, completo, sem divisórias internas (não inclui mobilização e desmobilização)</t>
  </si>
  <si>
    <t>Locação de container 2,30 x 6,00m, alt. 2,50m, para escritório, completo, sem divisórias internas e sem sanitário (não inclui mobilização e desmobilização)</t>
  </si>
  <si>
    <t>Locação de container 2,30 x 6,00m, alt. 2,50m, para sanitário, com 4 bacias, 8 chuveiros, 1 lavatório e 1 mictório (não inclui mobilização e desmobilização)</t>
  </si>
  <si>
    <t>Pátio de pré moldados (quant x tempo da obra)</t>
  </si>
  <si>
    <t>Almoxarifado - Pátio de pré moldados (quant x tempo da obra)</t>
  </si>
  <si>
    <t>CPU 3.6</t>
  </si>
  <si>
    <t>Engenheiro coordenador</t>
  </si>
  <si>
    <t>P8061</t>
  </si>
  <si>
    <t>Engenheiro consultor especial</t>
  </si>
  <si>
    <t>P8060</t>
  </si>
  <si>
    <t>Engenheiro de projetos pleno</t>
  </si>
  <si>
    <t>P8066</t>
  </si>
  <si>
    <t>Geólogo pleno</t>
  </si>
  <si>
    <t>P8081</t>
  </si>
  <si>
    <t>Laboratorista</t>
  </si>
  <si>
    <t>P8098</t>
  </si>
  <si>
    <t>Engenheiro ambiental sênior</t>
  </si>
  <si>
    <t>P8059</t>
  </si>
  <si>
    <t>Oceanógrafo pleno</t>
  </si>
  <si>
    <t>P8118</t>
  </si>
  <si>
    <t>Sondador</t>
  </si>
  <si>
    <t>P8139</t>
  </si>
  <si>
    <t>Arquiteto pleno</t>
  </si>
  <si>
    <t>P8014</t>
  </si>
  <si>
    <t>Auxiliar de laboratório</t>
  </si>
  <si>
    <t>P8027</t>
  </si>
  <si>
    <t>Biólogo pleno</t>
  </si>
  <si>
    <t>P8033</t>
  </si>
  <si>
    <t>Técnico ambiental</t>
  </si>
  <si>
    <t>P8143</t>
  </si>
  <si>
    <t>Topógrafo</t>
  </si>
  <si>
    <t>P8163</t>
  </si>
  <si>
    <t>Auxiliar de topografia</t>
  </si>
  <si>
    <t>P8028</t>
  </si>
  <si>
    <t>Auxiliar administrativo</t>
  </si>
  <si>
    <t>P8026</t>
  </si>
  <si>
    <t>Veículo leve - 53 kW (sem motorista)</t>
  </si>
  <si>
    <t>Veículo leve picape 4x4 - 147 kW (sem motorista)</t>
  </si>
  <si>
    <t>Escritório (custos diversos)</t>
  </si>
  <si>
    <t>Escritório (mobiliário)</t>
  </si>
  <si>
    <t>ocup x mês</t>
  </si>
  <si>
    <t>B8959</t>
  </si>
  <si>
    <t>B8953</t>
  </si>
  <si>
    <t>B8957</t>
  </si>
  <si>
    <t>Topografia (cesta de instalações)</t>
  </si>
  <si>
    <t>Laboratório de solos (cesta de instalações)</t>
  </si>
  <si>
    <t>B8958</t>
  </si>
  <si>
    <t>RESUMO PLANILHA ORÇAMENTÁRIA - NÃO DESONERADA</t>
  </si>
  <si>
    <t>ADIÇÃO DE FIBRA DE POLIPROPILENO P/ MISTURA EM CONCRETO</t>
  </si>
  <si>
    <t>SERVIÇOS FINAIS</t>
  </si>
  <si>
    <t>DESMOBILIZAÇÃO</t>
  </si>
  <si>
    <t>% ADM LOCAL - TCU</t>
  </si>
  <si>
    <t>1º QUART</t>
  </si>
  <si>
    <t>MÉDIO</t>
  </si>
  <si>
    <t>3º QUART</t>
  </si>
  <si>
    <t>MÊS 08</t>
  </si>
  <si>
    <t>MÊS 09</t>
  </si>
  <si>
    <t>MÊS 10</t>
  </si>
  <si>
    <t>MÊS 11</t>
  </si>
  <si>
    <t>MÊS 12</t>
  </si>
  <si>
    <t>% UNIT</t>
  </si>
  <si>
    <t>% ACUM</t>
  </si>
  <si>
    <t>3.8</t>
  </si>
  <si>
    <t>COT</t>
  </si>
  <si>
    <t>LOCAÇÃO DE TERRENO PARA INSTALAÇÃO DO PÁTIO DE PRÉ-MOLDADOS</t>
  </si>
  <si>
    <t>F</t>
  </si>
  <si>
    <t>MAPA DE CUBAÇÃO</t>
  </si>
  <si>
    <t>1,60 x 0,80 x 0,80 (acab)</t>
  </si>
  <si>
    <t>1,20 x 0,80 x 0,80 (acab)</t>
  </si>
  <si>
    <t>0,80 x 0,80 x 0,80 (acab)</t>
  </si>
  <si>
    <t>0,80 x 0,80 x 2,00 (acab)</t>
  </si>
  <si>
    <t>PONTAL</t>
  </si>
  <si>
    <t>Escada 4</t>
  </si>
  <si>
    <t>CONTENÇÃO EM BLOCOS DE CONCRETO - PROF.: ATÉ 1,5m</t>
  </si>
  <si>
    <t>CONTENÇÃO EM BLOCOS DE CONCRETO - PROF.: DE 1,5m À 3,0m</t>
  </si>
  <si>
    <t>CONTENÇÃO EM BLOCOS DE CONCRETO - PROF.: DE 3,0m À 4,5m</t>
  </si>
  <si>
    <t>AREIA PARA ESPALHAMENTO</t>
  </si>
  <si>
    <t>Projeto Básico para obra de conteção marítima em blocos articulados de concreto no Pontal da Barra em  Maceió/AL</t>
  </si>
  <si>
    <t>32,89</t>
  </si>
  <si>
    <t>4,92</t>
  </si>
  <si>
    <t>20,33</t>
  </si>
  <si>
    <t>41,72</t>
  </si>
  <si>
    <t>2,68</t>
  </si>
  <si>
    <t>8,03</t>
  </si>
  <si>
    <t>3,54</t>
  </si>
  <si>
    <t>2,90</t>
  </si>
  <si>
    <t>2,10</t>
  </si>
  <si>
    <t>23,27</t>
  </si>
  <si>
    <t>39,92</t>
  </si>
  <si>
    <t>36,21</t>
  </si>
  <si>
    <t>104,40</t>
  </si>
  <si>
    <t>10,61</t>
  </si>
  <si>
    <t>6,55</t>
  </si>
  <si>
    <t>72,46</t>
  </si>
  <si>
    <t>9,65</t>
  </si>
  <si>
    <t>34,48</t>
  </si>
  <si>
    <t>42,91</t>
  </si>
  <si>
    <t>EXECUÇÃO DE RESERVATÓRIO ELEVADO DE ÁGUA (1000 LITROS) EM CANTEIRO DE OBRA, APOIADO EM ESTRUTURA DE MADEIRA. AF_02/2016_PA</t>
  </si>
  <si>
    <t>EXECUÇÃO DE RESERVATÓRIO ELEVADO DE ÁGUA (2000 LITROS) EM CANTEIRO DE OBRA, APOIADO EM ESTRUTURA DE MADEIRA. AF_02/2016_PA</t>
  </si>
  <si>
    <t>241,25</t>
  </si>
  <si>
    <t>ESTRUTURA DE MADEIRA PROVISÓRIA PARA SUPORTE DE CAIXA D ÁGUA ELEVADA DE 1000 LITROS. AF_05/2018_PS</t>
  </si>
  <si>
    <t>ESTRUTURA DE MADEIRA PROVISÓRIA PARA SUPORTE DE CAIXA D ÁGUA ELEVADA DE 3000 LITROS. AF_05/2018_PS</t>
  </si>
  <si>
    <t>243,15</t>
  </si>
  <si>
    <t>26,86</t>
  </si>
  <si>
    <t>64,31</t>
  </si>
  <si>
    <t>19,71</t>
  </si>
  <si>
    <t>4,84</t>
  </si>
  <si>
    <t>DESEMPENADEIRA DE CONCRETO, PESO DE 78 KG, 4 PÁS, MOTOR A GASOLINA, POTÊNCIA 5,5 HP - CHP DIURNO. AF_09/2016</t>
  </si>
  <si>
    <t>178,19</t>
  </si>
  <si>
    <t>134,45</t>
  </si>
  <si>
    <t>5,24</t>
  </si>
  <si>
    <t>42,49</t>
  </si>
  <si>
    <t>51,22</t>
  </si>
  <si>
    <t>19,35</t>
  </si>
  <si>
    <t>5,59</t>
  </si>
  <si>
    <t>78,81</t>
  </si>
  <si>
    <t>43,34</t>
  </si>
  <si>
    <t>83,78</t>
  </si>
  <si>
    <t>47,05</t>
  </si>
  <si>
    <t>27,97</t>
  </si>
  <si>
    <t>DESEMPENADEIRA DE CONCRETO, PESO DE 78 KG, 4 PÁS, MOTOR A GASOLINA, POTÊNCIA 5,5 HP - CHI DIURNO. AF_09/2016</t>
  </si>
  <si>
    <t>33,12</t>
  </si>
  <si>
    <t>57,89</t>
  </si>
  <si>
    <t>32,55</t>
  </si>
  <si>
    <t>45,43</t>
  </si>
  <si>
    <t>76,38</t>
  </si>
  <si>
    <t>43,96</t>
  </si>
  <si>
    <t>67,96</t>
  </si>
  <si>
    <t>49,73</t>
  </si>
  <si>
    <t>51,29</t>
  </si>
  <si>
    <t>4,57</t>
  </si>
  <si>
    <t>54,61</t>
  </si>
  <si>
    <t>1,82</t>
  </si>
  <si>
    <t>7,62</t>
  </si>
  <si>
    <t>4,00</t>
  </si>
  <si>
    <t>185,99</t>
  </si>
  <si>
    <t>5,32</t>
  </si>
  <si>
    <t>32,41</t>
  </si>
  <si>
    <t>54,84</t>
  </si>
  <si>
    <t>20,91</t>
  </si>
  <si>
    <t>57,70</t>
  </si>
  <si>
    <t>4,76</t>
  </si>
  <si>
    <t>10,09</t>
  </si>
  <si>
    <t>0,40</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</si>
  <si>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</si>
  <si>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</si>
  <si>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</si>
  <si>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</si>
  <si>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33,01</t>
  </si>
  <si>
    <t>12,69</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</si>
  <si>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</si>
  <si>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</si>
  <si>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83,32</t>
  </si>
  <si>
    <t>57,67</t>
  </si>
  <si>
    <t>45,56</t>
  </si>
  <si>
    <t>TRAMA DE AÇO COMPOSTA POR TERÇAS PARA TELHADOS DE ATÉ 2 ÁGUAS PARA TELHA ONDULADA DE FIBROCIMENTO, METÁLICA, PLÁSTICA OU TERMOACÚSTICA, INCLUSO TRANSPORTE VERTICAL (EM KG). AF_07/2019</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</si>
  <si>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</si>
  <si>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</si>
  <si>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</si>
  <si>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</si>
  <si>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</si>
  <si>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205,81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</si>
  <si>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</si>
  <si>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</si>
  <si>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</si>
  <si>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</si>
  <si>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</si>
  <si>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</si>
  <si>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30,04</t>
  </si>
  <si>
    <t>39,87</t>
  </si>
  <si>
    <t>135,02</t>
  </si>
  <si>
    <t>167,61</t>
  </si>
  <si>
    <t>205,91</t>
  </si>
  <si>
    <t>14,29</t>
  </si>
  <si>
    <t>82,05</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</si>
  <si>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</si>
  <si>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</si>
  <si>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</si>
  <si>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</si>
  <si>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</si>
  <si>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</si>
  <si>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</si>
  <si>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</si>
  <si>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</si>
  <si>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</si>
  <si>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</si>
  <si>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</si>
  <si>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</si>
  <si>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</si>
  <si>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</si>
  <si>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</si>
  <si>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</si>
  <si>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</si>
  <si>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</si>
  <si>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</si>
  <si>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</si>
  <si>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</si>
  <si>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</si>
  <si>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</si>
  <si>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</si>
  <si>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</si>
  <si>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</si>
  <si>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</si>
  <si>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</si>
  <si>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</si>
  <si>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</si>
  <si>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</si>
  <si>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</si>
  <si>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</si>
  <si>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</si>
  <si>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</si>
  <si>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</si>
  <si>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</si>
  <si>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</si>
  <si>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</si>
  <si>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</si>
  <si>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</si>
  <si>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</si>
  <si>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</si>
  <si>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</si>
  <si>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</si>
  <si>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</si>
  <si>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</si>
  <si>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</si>
  <si>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</si>
  <si>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</si>
  <si>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</si>
  <si>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</si>
  <si>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</si>
  <si>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</si>
  <si>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</si>
  <si>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</si>
  <si>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</si>
  <si>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</si>
  <si>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</si>
  <si>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</si>
  <si>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</si>
  <si>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</si>
  <si>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</si>
  <si>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</si>
  <si>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</si>
  <si>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</si>
  <si>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</si>
  <si>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</si>
  <si>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</si>
  <si>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</si>
  <si>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</si>
  <si>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</si>
  <si>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</si>
  <si>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</si>
  <si>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</si>
  <si>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</si>
  <si>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</si>
  <si>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</si>
  <si>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</si>
  <si>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</si>
  <si>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</si>
  <si>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</si>
  <si>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</si>
  <si>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</si>
  <si>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</si>
  <si>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</si>
  <si>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48,60</t>
  </si>
  <si>
    <t>60,19</t>
  </si>
  <si>
    <t>14,56</t>
  </si>
  <si>
    <t>37,76</t>
  </si>
  <si>
    <t>25,42</t>
  </si>
  <si>
    <t>46,77</t>
  </si>
  <si>
    <t>67,77</t>
  </si>
  <si>
    <t>GUARDA-CORPO DE AÇO GALVANIZADO DE 1,10M, MONTANTES TUBULARES DE 1.1/4 ESPAÇADOS DE 1,20M, TRAVESSA SUPERIOR DE 1.1/2, GRADIL FORMADO POR TUBOS HORIZONTAIS DE 1 E VERTICAIS DE 3/4, FIXADO COM CHUMBADOR MECÂNICO. AF_04/2019_PS</t>
  </si>
  <si>
    <t>591,72</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</si>
  <si>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</si>
  <si>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</si>
  <si>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</si>
  <si>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</si>
  <si>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</si>
  <si>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</si>
  <si>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</si>
  <si>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</si>
  <si>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</si>
  <si>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</si>
  <si>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</si>
  <si>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</si>
  <si>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</si>
  <si>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</si>
  <si>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</si>
  <si>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</si>
  <si>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</si>
  <si>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</si>
  <si>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</si>
  <si>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</si>
  <si>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</si>
  <si>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</si>
  <si>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32,75</t>
  </si>
  <si>
    <t>59,43</t>
  </si>
  <si>
    <t>56,88</t>
  </si>
  <si>
    <t>69,63</t>
  </si>
  <si>
    <t>65,77</t>
  </si>
  <si>
    <t>38,72</t>
  </si>
  <si>
    <t>13,75</t>
  </si>
  <si>
    <t>15,35</t>
  </si>
  <si>
    <t>16,42</t>
  </si>
  <si>
    <t>14,39</t>
  </si>
  <si>
    <t>12,40</t>
  </si>
  <si>
    <t>16,35</t>
  </si>
  <si>
    <t>19,20</t>
  </si>
  <si>
    <t>14,55</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</si>
  <si>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</si>
  <si>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</si>
  <si>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</si>
  <si>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</si>
  <si>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</si>
  <si>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</si>
  <si>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</si>
  <si>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</si>
  <si>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</si>
  <si>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</si>
  <si>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</si>
  <si>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16,34</t>
  </si>
  <si>
    <t>16,49</t>
  </si>
  <si>
    <t>13,70</t>
  </si>
  <si>
    <t>13,43</t>
  </si>
  <si>
    <t>651,98</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</si>
  <si>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</si>
  <si>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</si>
  <si>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</si>
  <si>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</si>
  <si>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</si>
  <si>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</si>
  <si>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</si>
  <si>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</si>
  <si>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AF_01/2020_PSA</t>
  </si>
  <si>
    <t>21,96</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</si>
  <si>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</si>
  <si>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</si>
  <si>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</si>
  <si>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</si>
  <si>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</si>
  <si>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</si>
  <si>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</si>
  <si>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</si>
  <si>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</si>
  <si>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</si>
  <si>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</si>
  <si>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</si>
  <si>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</si>
  <si>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</si>
  <si>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</si>
  <si>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</si>
  <si>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</si>
  <si>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</si>
  <si>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</si>
  <si>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</si>
  <si>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</si>
  <si>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</si>
  <si>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</si>
  <si>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</si>
  <si>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</si>
  <si>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</si>
  <si>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</si>
  <si>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</si>
  <si>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</si>
  <si>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</si>
  <si>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</si>
  <si>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</si>
  <si>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</si>
  <si>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</si>
  <si>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</si>
  <si>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</si>
  <si>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</si>
  <si>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</si>
  <si>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48,26</t>
  </si>
  <si>
    <t>11,34</t>
  </si>
  <si>
    <t>12,36</t>
  </si>
  <si>
    <t>11,25</t>
  </si>
  <si>
    <t>13,60</t>
  </si>
  <si>
    <t>ELETRODUTO RÍGIDO SOLDÁVEL, PVC, DN 20 MM (½''), APARENTE - FORNECIMENTO E INSTALAÇÃO. AF_10/2022</t>
  </si>
  <si>
    <t>ELETRODUTO RÍGIDO SOLDÁVEL, PVC, DN 25 MM (3/4''), APARENTE - FORNECIMENTO E INSTALAÇÃO. AF_10/2022</t>
  </si>
  <si>
    <t>12,17</t>
  </si>
  <si>
    <t>ELETRODUTO RÍGIDO SOLDÁVEL, PVC, DN 32 MM (1''), APARENTE - FORNECIMENTO E INSTALAÇÃO. AF_10/2022</t>
  </si>
  <si>
    <t>7,93</t>
  </si>
  <si>
    <t>16,48</t>
  </si>
  <si>
    <t>13,37</t>
  </si>
  <si>
    <t>CONDULETE DE PVC, TIPO E, PARA ELETRODUTO DE PVC SOLDÁVEL DN 20 MM (1/2''), APARENTE - FORNECIMENTO E INSTALAÇÃO. AF_10/2022</t>
  </si>
  <si>
    <t>60,57</t>
  </si>
  <si>
    <t>11,86</t>
  </si>
  <si>
    <t>28,02</t>
  </si>
  <si>
    <t>9,37</t>
  </si>
  <si>
    <t>32,74</t>
  </si>
  <si>
    <t>CONDULETE DE ALUMÍNIO, TIPO B, PARA ELETRODUTO DE AÇO GALVANIZADO DN 20 MM (3/4''), APARENTE - FORNECIMENTO E INSTALAÇÃO. AF_10/2022</t>
  </si>
  <si>
    <t>22,97</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</si>
  <si>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</si>
  <si>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</si>
  <si>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</si>
  <si>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</si>
  <si>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</si>
  <si>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</si>
  <si>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</si>
  <si>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</si>
  <si>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</si>
  <si>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</si>
  <si>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29,26</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</si>
  <si>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</si>
  <si>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</si>
  <si>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</si>
  <si>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</si>
  <si>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</si>
  <si>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</si>
  <si>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</si>
  <si>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</si>
  <si>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</si>
  <si>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</si>
  <si>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</si>
  <si>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</si>
  <si>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</si>
  <si>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16,72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</si>
  <si>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</si>
  <si>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</si>
  <si>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</si>
  <si>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</si>
  <si>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</si>
  <si>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27,11</t>
  </si>
  <si>
    <t>CONDULETE DE PVC, TIPO X, PARA ELETRODUTO DE PVC SOLDÁVEL DN 25 MM (3/4), APARENTE - FORNECIMENTO E INSTALAÇÃO. AF_10/2022</t>
  </si>
  <si>
    <t>CONDULETE DE PVC, TIPO X, PARA ELETRODUTO DE PVC SOLDÁVEL DN 32 MM (1''), APARENTE - FORNECIMENTO E INSTALAÇÃO. AF_10/2022</t>
  </si>
  <si>
    <t>158,13</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</si>
  <si>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</si>
  <si>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</si>
  <si>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</si>
  <si>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</si>
  <si>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</si>
  <si>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</si>
  <si>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21,11</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</si>
  <si>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</si>
  <si>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</si>
  <si>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</si>
  <si>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</si>
  <si>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11,93</t>
  </si>
  <si>
    <t>32,33</t>
  </si>
  <si>
    <t>82,94</t>
  </si>
  <si>
    <t>76,80</t>
  </si>
  <si>
    <t>36,31</t>
  </si>
  <si>
    <t>21,12</t>
  </si>
  <si>
    <t>27,68</t>
  </si>
  <si>
    <t>59,27</t>
  </si>
  <si>
    <t>27,43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</si>
  <si>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</si>
  <si>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</si>
  <si>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</si>
  <si>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64,56</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</si>
  <si>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</si>
  <si>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</si>
  <si>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</si>
  <si>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56,80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</si>
  <si>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</si>
  <si>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</si>
  <si>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</si>
  <si>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</si>
  <si>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</si>
  <si>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</si>
  <si>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</si>
  <si>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</si>
  <si>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</si>
  <si>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</si>
  <si>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</si>
  <si>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</si>
  <si>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</si>
  <si>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</si>
  <si>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</si>
  <si>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</si>
  <si>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</si>
  <si>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</si>
  <si>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</si>
  <si>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</si>
  <si>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</si>
  <si>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</si>
  <si>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</si>
  <si>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</si>
  <si>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</si>
  <si>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</si>
  <si>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</si>
  <si>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</si>
  <si>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</si>
  <si>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</si>
  <si>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</si>
  <si>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</si>
  <si>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</si>
  <si>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</si>
  <si>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</si>
  <si>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</si>
  <si>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</si>
  <si>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</si>
  <si>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</si>
  <si>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</si>
  <si>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</si>
  <si>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</si>
  <si>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</si>
  <si>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</si>
  <si>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</si>
  <si>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</si>
  <si>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</si>
  <si>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</si>
  <si>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69,26</t>
  </si>
  <si>
    <t>11,33</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</si>
  <si>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</si>
  <si>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</si>
  <si>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</si>
  <si>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</si>
  <si>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</si>
  <si>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127,60</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</si>
  <si>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</si>
  <si>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</si>
  <si>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</si>
  <si>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</si>
  <si>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66,13</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</si>
  <si>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</si>
  <si>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</si>
  <si>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</si>
  <si>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</si>
  <si>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</si>
  <si>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</si>
  <si>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</si>
  <si>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92,50</t>
  </si>
  <si>
    <t>2,15</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</si>
  <si>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</si>
  <si>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</si>
  <si>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</si>
  <si>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</si>
  <si>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</si>
  <si>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</si>
  <si>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</si>
  <si>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</si>
  <si>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</si>
  <si>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</si>
  <si>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</si>
  <si>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</si>
  <si>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</si>
  <si>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</si>
  <si>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</si>
  <si>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</si>
  <si>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</si>
  <si>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</si>
  <si>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</si>
  <si>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</si>
  <si>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</si>
  <si>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</si>
  <si>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</si>
  <si>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</si>
  <si>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</si>
  <si>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</si>
  <si>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</si>
  <si>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</si>
  <si>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</si>
  <si>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</si>
  <si>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</si>
  <si>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</si>
  <si>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</si>
  <si>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</si>
  <si>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</si>
  <si>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</si>
  <si>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</si>
  <si>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</si>
  <si>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</si>
  <si>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</si>
  <si>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4,85</t>
  </si>
  <si>
    <t>12,30</t>
  </si>
  <si>
    <t>73,27</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</si>
  <si>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</si>
  <si>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</si>
  <si>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</si>
  <si>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</si>
  <si>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</si>
  <si>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</si>
  <si>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</si>
  <si>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</si>
  <si>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</si>
  <si>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</si>
  <si>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60,45</t>
  </si>
  <si>
    <t>59,56</t>
  </si>
  <si>
    <t>68,62</t>
  </si>
  <si>
    <t>29,55</t>
  </si>
  <si>
    <t>205,02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</si>
  <si>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</si>
  <si>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</si>
  <si>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</si>
  <si>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</si>
  <si>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</si>
  <si>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</si>
  <si>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</si>
  <si>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</si>
  <si>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</si>
  <si>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</si>
  <si>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</si>
  <si>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16,86</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</si>
  <si>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</si>
  <si>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</si>
  <si>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</si>
  <si>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</si>
  <si>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</si>
  <si>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</si>
  <si>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</si>
  <si>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</si>
  <si>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</si>
  <si>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</si>
  <si>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58,69</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</si>
  <si>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</si>
  <si>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</si>
  <si>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</si>
  <si>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</si>
  <si>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50,00</t>
  </si>
  <si>
    <t>76,15</t>
  </si>
  <si>
    <t>77,53</t>
  </si>
  <si>
    <t>25,25</t>
  </si>
  <si>
    <t>60,72</t>
  </si>
  <si>
    <t>88,68</t>
  </si>
  <si>
    <t>TUBO, CPVC, SOLDÁVEL, DN 42MM, INSTALADO EM RAMAL DE DISTRIBUIÇÃO DE ÁGUA - FORNECIMENTO E INSTALAÇÃO.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</si>
  <si>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</si>
  <si>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</si>
  <si>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</si>
  <si>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</si>
  <si>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23,59</t>
  </si>
  <si>
    <t>8,12</t>
  </si>
  <si>
    <t>50,36</t>
  </si>
  <si>
    <t>15,89</t>
  </si>
  <si>
    <t>24,04</t>
  </si>
  <si>
    <t>LUVA DE CORRER, PVC, SOLDÁVEL, DN 40MM, INSTALADO EM PRUMADA DE ÁGUA   FORNECIMENTO E INSTALAÇÃO. AF_06/2022</t>
  </si>
  <si>
    <t>14,31</t>
  </si>
  <si>
    <t>10,44</t>
  </si>
  <si>
    <t>38,97</t>
  </si>
  <si>
    <t>23,26</t>
  </si>
  <si>
    <t>21,23</t>
  </si>
  <si>
    <t>33,07</t>
  </si>
  <si>
    <t>42,63</t>
  </si>
  <si>
    <t>31,23</t>
  </si>
  <si>
    <t>113,73</t>
  </si>
  <si>
    <t>10,74</t>
  </si>
  <si>
    <t>18,17</t>
  </si>
  <si>
    <t>10,70</t>
  </si>
  <si>
    <t>41,82</t>
  </si>
  <si>
    <t>158,88</t>
  </si>
  <si>
    <t>12,83</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</si>
  <si>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</si>
  <si>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</si>
  <si>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9,62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</si>
  <si>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</si>
  <si>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</si>
  <si>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</si>
  <si>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</si>
  <si>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</si>
  <si>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24,08</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</si>
  <si>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</si>
  <si>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</si>
  <si>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</si>
  <si>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</si>
  <si>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</si>
  <si>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64,02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</si>
  <si>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</si>
  <si>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</si>
  <si>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</si>
  <si>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</si>
  <si>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</si>
  <si>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</si>
  <si>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</si>
  <si>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21,74</t>
  </si>
  <si>
    <t>32,18</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</si>
  <si>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</si>
  <si>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</si>
  <si>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</si>
  <si>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</si>
  <si>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31,38</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</si>
  <si>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</si>
  <si>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</si>
  <si>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</si>
  <si>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</si>
  <si>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</si>
  <si>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136,99</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</si>
  <si>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</si>
  <si>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</si>
  <si>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</si>
  <si>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</si>
  <si>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</si>
  <si>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</si>
  <si>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</si>
  <si>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21,82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</si>
  <si>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</si>
  <si>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</si>
  <si>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</si>
  <si>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</si>
  <si>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</si>
  <si>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</si>
  <si>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</si>
  <si>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45,22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</si>
  <si>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</si>
  <si>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</si>
  <si>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</si>
  <si>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</si>
  <si>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46,09</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</si>
  <si>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</si>
  <si>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</si>
  <si>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</si>
  <si>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</si>
  <si>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</si>
  <si>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</si>
  <si>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</si>
  <si>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55,74</t>
  </si>
  <si>
    <t>35,88</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</si>
  <si>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</si>
  <si>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</si>
  <si>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85,75</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</si>
  <si>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</si>
  <si>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</si>
  <si>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</si>
  <si>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</si>
  <si>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</si>
  <si>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</si>
  <si>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</si>
  <si>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</si>
  <si>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</si>
  <si>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</si>
  <si>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</si>
  <si>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</si>
  <si>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</si>
  <si>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</si>
  <si>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24,09</t>
  </si>
  <si>
    <t>71,04</t>
  </si>
  <si>
    <t>21,86</t>
  </si>
  <si>
    <t>8,26</t>
  </si>
  <si>
    <t>25,88</t>
  </si>
  <si>
    <t>27,82</t>
  </si>
  <si>
    <t>53,55</t>
  </si>
  <si>
    <t>63,68</t>
  </si>
  <si>
    <t>33,37</t>
  </si>
  <si>
    <t>144,01</t>
  </si>
  <si>
    <t>27,93</t>
  </si>
  <si>
    <t>41,06</t>
  </si>
  <si>
    <t>25,66</t>
  </si>
  <si>
    <t>26,48</t>
  </si>
  <si>
    <t>30,80</t>
  </si>
  <si>
    <t>86,72</t>
  </si>
  <si>
    <t>184,42</t>
  </si>
  <si>
    <t>14,00</t>
  </si>
  <si>
    <t>22,23</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</si>
  <si>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</si>
  <si>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</si>
  <si>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316,25</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</si>
  <si>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</si>
  <si>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</si>
  <si>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</si>
  <si>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</si>
  <si>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</si>
  <si>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</si>
  <si>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</si>
  <si>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</si>
  <si>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</si>
  <si>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</si>
  <si>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</si>
  <si>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</si>
  <si>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</si>
  <si>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</si>
  <si>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</si>
  <si>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</si>
  <si>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</si>
  <si>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</si>
  <si>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32,49</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</si>
  <si>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</si>
  <si>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</si>
  <si>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</si>
  <si>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</si>
  <si>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</si>
  <si>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</si>
  <si>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</si>
  <si>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</si>
  <si>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</si>
  <si>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</si>
  <si>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9,79</t>
  </si>
  <si>
    <t>JOELHO 45 GRAUS, PPR, DN 32 MM, CLASSE PN 25, INSTALADO EM RAMAL DE DISTRIBUIÇÃO DE ÁGUA - FORNECIMENTO E INSTALAÇÃO. AF_08/2022</t>
  </si>
  <si>
    <t>13,10</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</si>
  <si>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</si>
  <si>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</si>
  <si>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</si>
  <si>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</si>
  <si>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23,10</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</si>
  <si>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</si>
  <si>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</si>
  <si>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</si>
  <si>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</si>
  <si>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</si>
  <si>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</si>
  <si>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</si>
  <si>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</si>
  <si>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</si>
  <si>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</si>
  <si>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</si>
  <si>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10,41</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</si>
  <si>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</si>
  <si>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</si>
  <si>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</si>
  <si>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</si>
  <si>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</si>
  <si>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</si>
  <si>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</si>
  <si>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</si>
  <si>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</si>
  <si>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</si>
  <si>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</si>
  <si>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</si>
  <si>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</si>
  <si>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</si>
  <si>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</si>
  <si>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</si>
  <si>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</si>
  <si>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</si>
  <si>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</si>
  <si>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</si>
  <si>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</si>
  <si>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22,80</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</si>
  <si>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</si>
  <si>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</si>
  <si>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</si>
  <si>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</si>
  <si>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</si>
  <si>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</si>
  <si>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</si>
  <si>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</si>
  <si>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</si>
  <si>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</si>
  <si>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</si>
  <si>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</si>
  <si>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25,71</t>
  </si>
  <si>
    <t>34,70</t>
  </si>
  <si>
    <t>116,52</t>
  </si>
  <si>
    <t>31,86</t>
  </si>
  <si>
    <t>19,33</t>
  </si>
  <si>
    <t>32,00</t>
  </si>
  <si>
    <t>40,98</t>
  </si>
  <si>
    <t>77,94</t>
  </si>
  <si>
    <t>59,40</t>
  </si>
  <si>
    <t>211,76</t>
  </si>
  <si>
    <t>85,31</t>
  </si>
  <si>
    <t>30,08</t>
  </si>
  <si>
    <t>29,49</t>
  </si>
  <si>
    <t>32,80</t>
  </si>
  <si>
    <t>10,54</t>
  </si>
  <si>
    <t>31,84</t>
  </si>
  <si>
    <t>48,86</t>
  </si>
  <si>
    <t>25,75</t>
  </si>
  <si>
    <t>11,63</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</si>
  <si>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</si>
  <si>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</si>
  <si>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</si>
  <si>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</si>
  <si>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</si>
  <si>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</si>
  <si>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</si>
  <si>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</si>
  <si>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</si>
  <si>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</si>
  <si>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</si>
  <si>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</si>
  <si>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</si>
  <si>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</si>
  <si>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</si>
  <si>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</si>
  <si>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</si>
  <si>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</si>
  <si>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</si>
  <si>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</si>
  <si>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</si>
  <si>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</si>
  <si>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</si>
  <si>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</si>
  <si>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</si>
  <si>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</si>
  <si>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11,50</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</si>
  <si>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</si>
  <si>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</si>
  <si>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</si>
  <si>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</si>
  <si>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</si>
  <si>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</si>
  <si>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</si>
  <si>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</si>
  <si>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</si>
  <si>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</si>
  <si>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</si>
  <si>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</si>
  <si>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</si>
  <si>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</si>
  <si>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</si>
  <si>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</si>
  <si>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60,40</t>
  </si>
  <si>
    <t>32,54</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</si>
  <si>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</si>
  <si>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</si>
  <si>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</si>
  <si>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</si>
  <si>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</si>
  <si>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</si>
  <si>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</si>
  <si>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</si>
  <si>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</si>
  <si>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</si>
  <si>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</si>
  <si>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</si>
  <si>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</si>
  <si>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</si>
  <si>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</si>
  <si>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</si>
  <si>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</si>
  <si>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</si>
  <si>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</si>
  <si>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</si>
  <si>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</si>
  <si>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</si>
  <si>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</si>
  <si>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</si>
  <si>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</si>
  <si>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</si>
  <si>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</si>
  <si>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</si>
  <si>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</si>
  <si>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</si>
  <si>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</si>
  <si>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</si>
  <si>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</si>
  <si>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</si>
  <si>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</si>
  <si>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</si>
  <si>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</si>
  <si>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</si>
  <si>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</si>
  <si>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</si>
  <si>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</si>
  <si>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</si>
  <si>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</si>
  <si>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</si>
  <si>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</si>
  <si>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</si>
  <si>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21,77</t>
  </si>
  <si>
    <t>31,40</t>
  </si>
  <si>
    <t>79,26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</si>
  <si>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</si>
  <si>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</si>
  <si>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</si>
  <si>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</si>
  <si>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</si>
  <si>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</si>
  <si>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</si>
  <si>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</si>
  <si>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</si>
  <si>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</si>
  <si>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</si>
  <si>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</si>
  <si>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</si>
  <si>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</si>
  <si>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</si>
  <si>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</si>
  <si>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</si>
  <si>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</si>
  <si>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</si>
  <si>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</si>
  <si>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</si>
  <si>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</si>
  <si>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</si>
  <si>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</si>
  <si>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14,67</t>
  </si>
  <si>
    <t>13,33</t>
  </si>
  <si>
    <t>6,64</t>
  </si>
  <si>
    <t>TIL (TUBO DE INSPEÇÃO E LIMPEZA) RADIAL PARA ESGOTO, EM PVC, DN 300X200 MM. AF_12/2020</t>
  </si>
  <si>
    <t>174,78</t>
  </si>
  <si>
    <t>20,27</t>
  </si>
  <si>
    <t>13,00</t>
  </si>
  <si>
    <t>77,90</t>
  </si>
  <si>
    <t>68,56</t>
  </si>
  <si>
    <t>12,13</t>
  </si>
  <si>
    <t>22,44</t>
  </si>
  <si>
    <t>9,80</t>
  </si>
  <si>
    <t>25,99</t>
  </si>
  <si>
    <t>0,67</t>
  </si>
  <si>
    <t>68,75</t>
  </si>
  <si>
    <t>74,63</t>
  </si>
  <si>
    <t>91,99</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</si>
  <si>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</si>
  <si>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</si>
  <si>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</si>
  <si>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</si>
  <si>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</si>
  <si>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</si>
  <si>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</si>
  <si>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</si>
  <si>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</si>
  <si>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</si>
  <si>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</si>
  <si>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</si>
  <si>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</si>
  <si>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</si>
  <si>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</si>
  <si>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</si>
  <si>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</si>
  <si>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</si>
  <si>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</si>
  <si>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</si>
  <si>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61,65</t>
  </si>
  <si>
    <t>201,08</t>
  </si>
  <si>
    <t>143,73</t>
  </si>
  <si>
    <t>150,66</t>
  </si>
  <si>
    <t>27,23</t>
  </si>
  <si>
    <t>152,55</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</si>
  <si>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</si>
  <si>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</si>
  <si>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</si>
  <si>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</si>
  <si>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</si>
  <si>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</si>
  <si>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</si>
  <si>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</si>
  <si>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</si>
  <si>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</si>
  <si>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61,15</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</si>
  <si>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</si>
  <si>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</si>
  <si>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</si>
  <si>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</si>
  <si>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</si>
  <si>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</si>
  <si>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185,21</t>
  </si>
  <si>
    <t>EXECUÇÃO DE PASSEIO EM PISO INTERTRAVADO, COM BLOCO RAQUETE  22 X 13,5 CM, ESPESSURA 6 CM. AF_10/2022</t>
  </si>
  <si>
    <t>EXECUÇÃO DE PAVIMENTO EM PISO INTERTRAVADO, COM BLOCO RAQUETE  22 X 13,5 CM, ESPESSURA 6 CM. AF_10/2022</t>
  </si>
  <si>
    <t>26,53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</si>
  <si>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</si>
  <si>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</si>
  <si>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</si>
  <si>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10,30</t>
  </si>
  <si>
    <t>PINTURA COM TINTA ALQUÍDICA DE FUNDO E ACABAMENTO (ESMALTE SINTÉTICO GRAFITE) PULVERIZADA SOBRE SUPERFÍCIES METÁLICAS (EXCETO PERFIL) EXECUTADO EM OBRA (POR DEMÃO). AF_01/2020_PE</t>
  </si>
  <si>
    <t>23,20</t>
  </si>
  <si>
    <t>PINTURA COM TINTA EPOXÍDICA DE FUNDO PULVERIZADA SOBRE PERFIL METÁLICO EXECUTADO EM FÁBRICA (POR DEMÃO). AF_01/2020_PE</t>
  </si>
  <si>
    <t>23,02</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</si>
  <si>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</si>
  <si>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</si>
  <si>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</si>
  <si>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</si>
  <si>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</si>
  <si>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21,17</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</si>
  <si>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</si>
  <si>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</si>
  <si>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</si>
  <si>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</si>
  <si>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</si>
  <si>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</si>
  <si>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</si>
  <si>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</si>
  <si>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</si>
  <si>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57,95</t>
  </si>
  <si>
    <t>55,38</t>
  </si>
  <si>
    <t>303,71</t>
  </si>
  <si>
    <t>PISO PODOTÁTIL DE ALERTA OU DIRECIONAL, DE BORRACHA, ASSENTADO SOBRE ARGAMASSA. AF_05/2020</t>
  </si>
  <si>
    <t>88,44</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</si>
  <si>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</si>
  <si>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</si>
  <si>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</si>
  <si>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</si>
  <si>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83,36</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</si>
  <si>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</si>
  <si>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</si>
  <si>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94,31</t>
  </si>
  <si>
    <t>42,97</t>
  </si>
  <si>
    <t>39,00</t>
  </si>
  <si>
    <t>42,17</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</si>
  <si>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</si>
  <si>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</si>
  <si>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</si>
  <si>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</si>
  <si>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</si>
  <si>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</si>
  <si>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</si>
  <si>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</si>
  <si>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</si>
  <si>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</si>
  <si>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</si>
  <si>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</si>
  <si>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</si>
  <si>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</si>
  <si>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</si>
  <si>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</si>
  <si>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</si>
  <si>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</si>
  <si>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</si>
  <si>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</si>
  <si>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10,81</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</si>
  <si>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</si>
  <si>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</si>
  <si>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</si>
  <si>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</si>
  <si>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</si>
  <si>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20,02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</si>
  <si>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</si>
  <si>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</si>
  <si>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</si>
  <si>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25,20</t>
  </si>
  <si>
    <t>37,30</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</si>
  <si>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</si>
  <si>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</si>
  <si>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</si>
  <si>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</si>
  <si>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</si>
  <si>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</si>
  <si>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</si>
  <si>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</si>
  <si>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</si>
  <si>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</si>
  <si>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</si>
  <si>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</si>
  <si>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</si>
  <si>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</si>
  <si>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</si>
  <si>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</si>
  <si>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</si>
  <si>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91,71</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</si>
  <si>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</si>
  <si>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</si>
  <si>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</si>
  <si>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</si>
  <si>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</si>
  <si>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64,47</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</si>
  <si>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</si>
  <si>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</si>
  <si>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</si>
  <si>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</si>
  <si>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</si>
  <si>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</si>
  <si>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</si>
  <si>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</si>
  <si>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</si>
  <si>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</si>
  <si>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</si>
  <si>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106,89</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</si>
  <si>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</si>
  <si>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</si>
  <si>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</si>
  <si>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</si>
  <si>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</si>
  <si>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</si>
  <si>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73,63</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</si>
  <si>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</si>
  <si>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</si>
  <si>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183,36</t>
  </si>
  <si>
    <t>200,57</t>
  </si>
  <si>
    <t>157,39</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</si>
  <si>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</si>
  <si>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</si>
  <si>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</si>
  <si>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</si>
  <si>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</si>
  <si>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</si>
  <si>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52,91</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</si>
  <si>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</si>
  <si>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</si>
  <si>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</si>
  <si>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69,99</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</si>
  <si>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</si>
  <si>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</si>
  <si>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</si>
  <si>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</si>
  <si>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</si>
  <si>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</si>
  <si>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</si>
  <si>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</si>
  <si>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</si>
  <si>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</si>
  <si>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</si>
  <si>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</si>
  <si>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</si>
  <si>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</si>
  <si>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</si>
  <si>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</si>
  <si>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</si>
  <si>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</si>
  <si>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</si>
  <si>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</si>
  <si>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</si>
  <si>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</si>
  <si>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</si>
  <si>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</si>
  <si>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</si>
  <si>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</si>
  <si>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</si>
  <si>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</si>
  <si>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</si>
  <si>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</si>
  <si>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</si>
  <si>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</si>
  <si>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</si>
  <si>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</si>
  <si>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</si>
  <si>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</si>
  <si>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</si>
  <si>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</si>
  <si>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</si>
  <si>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</si>
  <si>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</si>
  <si>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</si>
  <si>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</si>
  <si>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</si>
  <si>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</si>
  <si>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</si>
  <si>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</si>
  <si>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</si>
  <si>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</si>
  <si>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</si>
  <si>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</si>
  <si>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</si>
  <si>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</si>
  <si>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208,81</t>
  </si>
  <si>
    <t>63,47</t>
  </si>
  <si>
    <t>49,64</t>
  </si>
  <si>
    <t>63,91</t>
  </si>
  <si>
    <t>73,41</t>
  </si>
  <si>
    <t>36,96</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</si>
  <si>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</si>
  <si>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</si>
  <si>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</si>
  <si>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</si>
  <si>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</si>
  <si>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</si>
  <si>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</si>
  <si>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</si>
  <si>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</si>
  <si>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</si>
  <si>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</si>
  <si>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</si>
  <si>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</si>
  <si>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</si>
  <si>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</si>
  <si>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</si>
  <si>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</si>
  <si>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4,25</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</si>
  <si>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</si>
  <si>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</si>
  <si>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</si>
  <si>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</si>
  <si>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</si>
  <si>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</si>
  <si>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</si>
  <si>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</si>
  <si>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</si>
  <si>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</si>
  <si>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</si>
  <si>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</si>
  <si>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1,70</t>
  </si>
  <si>
    <t>22,53</t>
  </si>
  <si>
    <t>8,19</t>
  </si>
  <si>
    <t>50,39</t>
  </si>
  <si>
    <t>1,14</t>
  </si>
  <si>
    <t>8,20</t>
  </si>
  <si>
    <t>1,89</t>
  </si>
  <si>
    <t>4,01</t>
  </si>
  <si>
    <t>25,04</t>
  </si>
  <si>
    <t>22,15</t>
  </si>
  <si>
    <t>19,57</t>
  </si>
  <si>
    <t>87,37</t>
  </si>
  <si>
    <t>21,65</t>
  </si>
  <si>
    <t>29,64</t>
  </si>
  <si>
    <t>145,99</t>
  </si>
  <si>
    <t>25,41</t>
  </si>
  <si>
    <t>24,79</t>
  </si>
  <si>
    <t>54,70</t>
  </si>
  <si>
    <t>23,22</t>
  </si>
  <si>
    <t>236,98</t>
  </si>
  <si>
    <t>26,02</t>
  </si>
  <si>
    <t>25,85</t>
  </si>
  <si>
    <t>CPU 2.15</t>
  </si>
  <si>
    <t>CPU 2.16</t>
  </si>
  <si>
    <t xml:space="preserve">        PRECOS DE INSUMOS - BANCO NACIONAL</t>
  </si>
  <si>
    <t>MES DE COLETA: 11/2022</t>
  </si>
  <si>
    <t>ENCARGOS SOCIAIS (%) HORISTA 114,33  MENSALISTA  69,98</t>
  </si>
  <si>
    <t>UNIDADE DE MEDIDA</t>
  </si>
  <si>
    <t>PRECO MEDIANO R$</t>
  </si>
  <si>
    <t xml:space="preserve">ABERTURA PARA ENCAIXE DE CUBA OU LAVATORIO EM BANCADA DE MARMORE/ GRANITO OU OUTRO TIPO DE PEDRA NATURAL                                                                                                                                                                                                                                                                                                                                                                                                  </t>
  </si>
  <si>
    <t>149,26</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</si>
  <si>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</si>
  <si>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</si>
  <si>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</si>
  <si>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</si>
  <si>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</si>
  <si>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</si>
  <si>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</si>
  <si>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</si>
  <si>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</si>
  <si>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</si>
  <si>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</si>
  <si>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</si>
  <si>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</si>
  <si>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</si>
  <si>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</si>
  <si>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</si>
  <si>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</si>
  <si>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</si>
  <si>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</si>
  <si>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</si>
  <si>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</si>
  <si>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1,63</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</si>
  <si>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</si>
  <si>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</si>
  <si>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</si>
  <si>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</si>
  <si>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</si>
  <si>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</si>
  <si>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</si>
  <si>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</si>
  <si>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</si>
  <si>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</si>
  <si>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</si>
  <si>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</si>
  <si>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</si>
  <si>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</si>
  <si>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</si>
  <si>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</si>
  <si>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</si>
  <si>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</si>
  <si>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</si>
  <si>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</si>
  <si>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</si>
  <si>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29,44</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</si>
  <si>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</si>
  <si>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</si>
  <si>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</si>
  <si>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105,16</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</si>
  <si>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</si>
  <si>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</si>
  <si>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</si>
  <si>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</si>
  <si>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</si>
  <si>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</si>
  <si>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</si>
  <si>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</si>
  <si>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</si>
  <si>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</si>
  <si>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</si>
  <si>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11,66</t>
  </si>
  <si>
    <t xml:space="preserve">ACO CA-50, 12,5 MM OU 16,0 MM, VERGALHAO                                                                                                                                                                                                                                                                                                                                                                                                                                                                  </t>
  </si>
  <si>
    <t xml:space="preserve">ACO CA-50, 20,0 MM OU 25,0 MM, VERGALHAO                                                                                                                                                                                                                                                                                                                                                                                                                                                                  </t>
  </si>
  <si>
    <t xml:space="preserve">ACO CA-50, 32,0 MM, VERGALHAO                                                                                                                                                                                                                                                                                                                                                                                                                                                                             </t>
  </si>
  <si>
    <t>12,80</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</si>
  <si>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</si>
  <si>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</si>
  <si>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</si>
  <si>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</si>
  <si>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</si>
  <si>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</si>
  <si>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12,23</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</si>
  <si>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</si>
  <si>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</si>
  <si>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</si>
  <si>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</si>
  <si>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</si>
  <si>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</si>
  <si>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27,64</t>
  </si>
  <si>
    <t xml:space="preserve">ADAPTADOR CPVC, ROSCAVEL, COM FLANGES E ANEL DE VEDACAO, 28 MM, CAIXA D'AGUA PARA AGUA QUENTE                                                                                                                                                                                                                                                                                                                                                                                                             </t>
  </si>
  <si>
    <t>31,22</t>
  </si>
  <si>
    <t xml:space="preserve">ADAPTADOR CPVC, ROSCAVEL, COM FLANGES E ANEL DE VEDACAO, 35 MM, CAIXA D'AGUA PARA AGUA QUENTE                                                                                                                                                                                                                                                                                                                                                                                                             </t>
  </si>
  <si>
    <t xml:space="preserve">ADAPTADOR CPVC, ROSCAVEL, COM FLANGES E ANEL DE VEDACAO, 42 MM, CAIXA D'AGUA PARA AGUA QUENTE                                                                                                                                                                                                                                                                                                                                                                                                             </t>
  </si>
  <si>
    <t>56,45</t>
  </si>
  <si>
    <t xml:space="preserve">ADAPTADOR CPVC, ROSCAVEL, COM FLANGES E ANEL DE VEDACAO, 54 MM, CAIXA D'AGUA PARA AGUA QUENTE                                                                                                                                                                                                                                                                                                                                                                                                             </t>
  </si>
  <si>
    <t>77,48</t>
  </si>
  <si>
    <t xml:space="preserve">ADAPTADOR DE COBRE PARA TUBULACAO PEX, DN 16 X 15 MM                                                                                                                                                                                                                                                                                                                                                                                                                                                      </t>
  </si>
  <si>
    <t xml:space="preserve">ADAPTADOR DE COBRE PARA TUBULACAO PEX, DN 20 X 22 MM                                                                                                                                                                                                                                                                                                                                                                                                                                                      </t>
  </si>
  <si>
    <t>8,91</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</si>
  <si>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</si>
  <si>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</si>
  <si>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</si>
  <si>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</si>
  <si>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51,76</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</si>
  <si>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</si>
  <si>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</si>
  <si>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</si>
  <si>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</si>
  <si>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</si>
  <si>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</si>
  <si>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</si>
  <si>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</si>
  <si>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</si>
  <si>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</si>
  <si>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</si>
  <si>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</si>
  <si>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</si>
  <si>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</si>
  <si>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33,20</t>
  </si>
  <si>
    <t xml:space="preserve">ADAPTADOR PVC SOLDAVEL, COM FLANGE E ANEL DE VEDACAO, 50 MM X 1 1/2", PARA CAIXA D'AGUA                                                                                                                                                                                                                                                                                                                                                                                                                   </t>
  </si>
  <si>
    <t xml:space="preserve">ADAPTADOR PVC SOLDAVEL, COM FLANGES E ANEL DE VEDACAO, 60 MM X 2", PARA CAIXA D' AGUA                                                                                                                                                                                                                                                                                                                                                                                                                     </t>
  </si>
  <si>
    <t>54,83</t>
  </si>
  <si>
    <t xml:space="preserve">ADAPTADOR PVC SOLDAVEL, COM FLANGES LIVRES, 110 MM X 4", PARA CAIXA D' AGUA                                                                                                                                                                                                                                                                                                                                                                                                                               </t>
  </si>
  <si>
    <t>319,67</t>
  </si>
  <si>
    <t xml:space="preserve">ADAPTADOR PVC SOLDAVEL, COM FLANGES LIVRES, 75 MM X 2  1/2", PARA CAIXA D' AGUA                                                                                                                                                                                                                                                                                                                                                                                                                           </t>
  </si>
  <si>
    <t>255,57</t>
  </si>
  <si>
    <t xml:space="preserve">ADAPTADOR PVC SOLDAVEL, COM FLANGES LIVRES, 85 MM X 3", PARA CAIXA D' AGUA                                                                                                                                                                                                                                                                                                                                                                                                                                </t>
  </si>
  <si>
    <t>365,39</t>
  </si>
  <si>
    <t xml:space="preserve">ADAPTADOR PVC SOLDAVEL, LONGO, COM FLANGE LIVRE,  110 MM X 4", PARA CAIXA D' AGUA                                                                                                                                                                                                                                                                                                                                                                                                                         </t>
  </si>
  <si>
    <t>462,05</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</si>
  <si>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</si>
  <si>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</si>
  <si>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</si>
  <si>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344,54</t>
  </si>
  <si>
    <t xml:space="preserve">ADAPTADOR PVC, COM REGISTRO, PARA PEAD, 20 MM X 3/4", PARA LIGACAO PREDIAL DE AGUA                                                                                                                                                                                                                                                                                                                                                                                                                        </t>
  </si>
  <si>
    <t>5,29</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</si>
  <si>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</si>
  <si>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</si>
  <si>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</si>
  <si>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</si>
  <si>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18,62</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</si>
  <si>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</si>
  <si>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</si>
  <si>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</si>
  <si>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140,19</t>
  </si>
  <si>
    <t xml:space="preserve">ADAPTADOR, EM LATAO, ENGATE RAPIDO1 1/2" X ROSCA INTERNA 5 FIOS 2 1/2",  PARA INSTALACAO PREDIAL DE COMBATE A INCENDIO                                                                                                                                                                                                                                                                                                                                                                                    </t>
  </si>
  <si>
    <t xml:space="preserve">ADAPTADOR, PVC PBA,  BOLSA/ROSCA, JE, DN 75 / DE  85 MM                                                                                                                                                                                                                                                                                                                                                                                                                                                   </t>
  </si>
  <si>
    <t>49,00</t>
  </si>
  <si>
    <t xml:space="preserve">ADAPTADOR, PVC PBA, A BOLSA DEFOFO, JE, DN 50 / DE 60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</si>
  <si>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</si>
  <si>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</si>
  <si>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</si>
  <si>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</si>
  <si>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56,03</t>
  </si>
  <si>
    <t xml:space="preserve">ADESIVO / COLA DE CONTATO LIQUIDO, A BASE DE RESINAS, PARA COLAGEM DE ESPUMA PARA ISOLAMENTO TERMICO FLEXIVEL                                                                                                                                                                                                                                                                                                                                                                                             </t>
  </si>
  <si>
    <t>131,10</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</si>
  <si>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</si>
  <si>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</si>
  <si>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</si>
  <si>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170,27</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</si>
  <si>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</si>
  <si>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</si>
  <si>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</si>
  <si>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</si>
  <si>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</si>
  <si>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</si>
  <si>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</si>
  <si>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</si>
  <si>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</si>
  <si>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</si>
  <si>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</si>
  <si>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</si>
  <si>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</si>
  <si>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</si>
  <si>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</si>
  <si>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</si>
  <si>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2.662,18</t>
  </si>
  <si>
    <t xml:space="preserve">ADUELA/ GALERIA PRE-MOLDADA DE CONCRETO ARMADO, SECAO RETANGULAR INTERNA DE 2,00 X 2,00 M (L X A), MISULA DE 20 X 20 CM, C = 1,00 M, ESPESSURA MIN = 15 CM, TB-45 E FCK DO CONCRETO = 30 MPA                                                                                                                                                                                                                                                                                                              </t>
  </si>
  <si>
    <t>3.334,45</t>
  </si>
  <si>
    <t xml:space="preserve">ADUELA/ GALERIA PRE-MOLDADA DE CONCRETO ARMADO, SECAO RETANGULAR INTERNA DE 2,50 X 2,50 M (L X A), MISULA DE 20 X 20 CM, C = 1,00 M, ESPESSURA MIN = 15 CM, TB-45 E FCK DO CONCRETO = 30 MPA                                                                                                                                                                                                                                                                                                              </t>
  </si>
  <si>
    <t>4.517,64</t>
  </si>
  <si>
    <t xml:space="preserve">ADUELA/ GALERIA PRE-MOLDADA DE CONCRETO ARMADO, SECAO RETANGULAR INTERNA DE 3,00 X 3,00 M (L X A), MISULA DE 20 X 20 CM, C = 1.00 M, ESPESSURA MIN = 20 CM, TB-45 E FCK DO CONCRETO = 30 MPA                                                                                                                                                                                                                                                                                                              </t>
  </si>
  <si>
    <t>5.357,98</t>
  </si>
  <si>
    <t xml:space="preserve">AFASTADOR PARA TELHA DE FIBROCIMENTO CANALETE 90 OU KALHETAO                                                                                                                                                                                                                                                                                                                                                                                                                                              </t>
  </si>
  <si>
    <t xml:space="preserve">AGENTE DE CURA, PROTETOR DA EVAPORACAO DA AGUA DE HIDRATACAO DO CONCRETO                                                                                                                                                                                                                                                                                                                                                                                                                                  </t>
  </si>
  <si>
    <t xml:space="preserve">AGREGADO RECICLADO, TIPO RACHAO RECICLADO CINZA, CLASSE A                                                                                                                                                                                                                                                                                                                                                                                                                                                 </t>
  </si>
  <si>
    <t>44,08</t>
  </si>
  <si>
    <t xml:space="preserve">AJUDANTE DE ARMADOR (HORISTA)                                                                                                                                                                                                                                                                                                                                                                                                                                                                             </t>
  </si>
  <si>
    <t xml:space="preserve">AJUDANTE DE ARMADOR (MENSALISTA)                                                                                                                                                                                                                                                                                                                                                                                                                                                                          </t>
  </si>
  <si>
    <t>2.166,88</t>
  </si>
  <si>
    <t xml:space="preserve">AJUDANTE DE ELETRICISTA (HORISTA)                                                                                                                                                                                                                                                                                                                                                                                                                                                                         </t>
  </si>
  <si>
    <t xml:space="preserve">AJUDANTE DE ELETRICISTA (MENSALISTA)                                                                                                                                                                                                                                                                                                                                                                                                                                                                      </t>
  </si>
  <si>
    <t>2.324,62</t>
  </si>
  <si>
    <t xml:space="preserve">AJUDANTE DE ESTRUTURAS METALICAS (MENSALISTA)                                                                                                                                                                                                                                                                                                                                                                                                                                                             </t>
  </si>
  <si>
    <t>1.956,86</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</si>
  <si>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</si>
  <si>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</si>
  <si>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</si>
  <si>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</si>
  <si>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</si>
  <si>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2.325,71</t>
  </si>
  <si>
    <t xml:space="preserve">AJUDANTE DE SERRALHEIRO (HORISTA)                                                                                                                                                                                                                                                                                                                                                                                                                                                                         </t>
  </si>
  <si>
    <t xml:space="preserve">AJUDANTE DE SERRALHEIRO (MENSALISTA)                                                                                                                                                                                                                                                                                                                                                                                                                                                                      </t>
  </si>
  <si>
    <t xml:space="preserve">AJUDANTE ESPECIALIZADO (HORISTA)                                                                                                                                                                                                                                                                                                                                                                                                                                                                          </t>
  </si>
  <si>
    <t xml:space="preserve">AJUDANTE ESPECIALIZADO (MENSALISTA)                                                                                                                                                                                                                                                                                                                                                                                                                                                                       </t>
  </si>
  <si>
    <t>2.255,68</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</si>
  <si>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</si>
  <si>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</si>
  <si>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</si>
  <si>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</si>
  <si>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</si>
  <si>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</si>
  <si>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</si>
  <si>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</si>
  <si>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</si>
  <si>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105,63</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</si>
  <si>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</si>
  <si>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</si>
  <si>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</si>
  <si>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</si>
  <si>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</si>
  <si>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89,93</t>
  </si>
  <si>
    <t xml:space="preserve">ALISADORA DE CONCRETO COM MOTOR A GASOLINA DE 5,5 HP, PESO COM MOTOR DE 78 KG, 4 PAS                                                                                                                                                                                                                                                                                                                                                                                                                      </t>
  </si>
  <si>
    <t xml:space="preserve">ALMOXARIFE (HORISTA)                                                                                                                                                                                                                                                                                                                                                                                                                                                                                      </t>
  </si>
  <si>
    <t xml:space="preserve">ALMOXARIFE (MENSALISTA)                                                                                                                                                                                                                                                                                                                                                                                                                                                                                   </t>
  </si>
  <si>
    <t>3.462,83</t>
  </si>
  <si>
    <t xml:space="preserve">ALONGADOR COM TRES ALTURAS, EM TUBO DE ACO CARBONO, PINTURA NO PROCESSO ELETROSTATICO - EQUIPAMENTO DE GINASTICA PARA ACADEMIA AO AR LIVRE / ACADEMIA DA TERCEIRA IDADE - ATI                                                                                                                                                                                                                                                                                                                             </t>
  </si>
  <si>
    <t xml:space="preserve">ALUMINIO ANODIZADO                                                                                                                                                                                                                                                                                                                                                                                                                                                                                        </t>
  </si>
  <si>
    <t>40,52</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</si>
  <si>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</si>
  <si>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</si>
  <si>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</si>
  <si>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</si>
  <si>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</si>
  <si>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</si>
  <si>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</si>
  <si>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</si>
  <si>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</si>
  <si>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</si>
  <si>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</si>
  <si>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</si>
  <si>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</si>
  <si>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</si>
  <si>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</si>
  <si>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</si>
  <si>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113,68</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</si>
  <si>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</si>
  <si>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</si>
  <si>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</si>
  <si>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</si>
  <si>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</si>
  <si>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111,76</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</si>
  <si>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</si>
  <si>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</si>
  <si>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</si>
  <si>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</si>
  <si>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</si>
  <si>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</si>
  <si>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493,90</t>
  </si>
  <si>
    <t xml:space="preserve">ANEL DE CONCRETO ARMADO COM FUNDO, PARA FOSSA E POCO 2,00 X *0,50* M                                                                                                                                                                                                                                                                                                                                                                                                                                      </t>
  </si>
  <si>
    <t>778,48</t>
  </si>
  <si>
    <t xml:space="preserve">ANEL DE CONCRETO ARMADO COM FUNDO, PARA FOSSA E POCO 2,50 X *0,50* M                                                                                                                                                                                                                                                                                                                                                                                                                                      </t>
  </si>
  <si>
    <t>1.093,10</t>
  </si>
  <si>
    <t xml:space="preserve">ANEL DE CONCRETO ARMADO, COM FUROS/DRENO PARA SUMIDOURO, D = 0,80 M, H = 0,50 M                                                                                                                                                                                                                                                                                                                                                                                                                           </t>
  </si>
  <si>
    <t>102,18</t>
  </si>
  <si>
    <t xml:space="preserve">ANEL DE CONCRETO ARMADO, COM FUROS/DRENO PARA SUMIDOURO, D = 1,00 M, H = 0,50M                                                                                                                                                                                                                                                                                                                                                                                                                            </t>
  </si>
  <si>
    <t>133,10</t>
  </si>
  <si>
    <t xml:space="preserve">ANEL DE CONCRETO ARMADO, COM FUROS/DRENO PARA SUMIDOURO, D = 1,50 M, H = 0,50 M                                                                                                                                                                                                                                                                                                                                                                                                                           </t>
  </si>
  <si>
    <t>322,01</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</si>
  <si>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</si>
  <si>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</si>
  <si>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</si>
  <si>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</si>
  <si>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</si>
  <si>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32,92</t>
  </si>
  <si>
    <t xml:space="preserve">ANEL DE VEDACAO/JUNTA ELASTICA, H = *16* MM, PARA TUBO DE CONCRETO, DN 500 MM                                                                                                                                                                                                                                                                                                                                                                                                                             </t>
  </si>
  <si>
    <t>39,26</t>
  </si>
  <si>
    <t xml:space="preserve">ANEL DE VEDACAO/JUNTA ELASTICA, H = *16* MM, PARA TUBO DE CONCRETO, DN 600 MM                                                                                                                                                                                                                                                                                                                                                                                                                             </t>
  </si>
  <si>
    <t xml:space="preserve">ANEL DE VEDACAO/JUNTA ELASTICA, H = *18* MM, PARA TUBO DE CONCRETO, DN 700 MM                                                                                                                                                                                                                                                                                                                                                                                                                             </t>
  </si>
  <si>
    <t>63,49</t>
  </si>
  <si>
    <t xml:space="preserve">ANEL DE VEDACAO/JUNTA ELASTICA, H = *19* MM, PARA TUBO DE CONCRETO, DN 800 MM                                                                                                                                                                                                                                                                                                                                                                                                                             </t>
  </si>
  <si>
    <t xml:space="preserve">ANEL DE VEDACAO/JUNTA ELASTICA, H = *19* MM, PARA TUBO DE CONCRETO, DN 900 MM                                                                                                                                                                                                                                                                                                                                                                                                                             </t>
  </si>
  <si>
    <t>90,75</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</si>
  <si>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</si>
  <si>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</si>
  <si>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</si>
  <si>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</si>
  <si>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</si>
  <si>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</si>
  <si>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</si>
  <si>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413,80</t>
  </si>
  <si>
    <t xml:space="preserve">ANEL EM CONCRETO ARMADO, LISO, PARA FOSSAS SEPTICAS E SUMIDOUROS, COM FUNDO, DIAMETRO INTERNO DE 3,00 M E ALTURA DE 0,50 M                                                                                                                                                                                                                                                                                                                                                                                </t>
  </si>
  <si>
    <t>1.427,22</t>
  </si>
  <si>
    <t xml:space="preserve">ANEL EM CONCRETO ARMADO, LISO, PARA FOSSAS SEPTICAS E SUMIDOUROS, SEM FUNDO, DIAMETRO INTERNO DE 2,00 M E ALTURA DE 0,50 M                                                                                                                                                                                                                                                                                                                                                                                </t>
  </si>
  <si>
    <t>500,51</t>
  </si>
  <si>
    <t xml:space="preserve">ANEL EM CONCRETO ARMADO, LISO, PARA FOSSAS SEPTICAS E SUMIDOUROS, SEM FUNDO, DIAMETRO INTERNO DE 2,50 M E ALTURA DE 0,50 M                                                                                                                                                                                                                                                                                                                                                                                </t>
  </si>
  <si>
    <t>672,26</t>
  </si>
  <si>
    <t xml:space="preserve">ANEL EM CONCRETO ARMADO, LISO, PARA FOSSAS SEPTICAS E SUMIDOUROS, SEM FUNDO, DIAMETRO INTERNO DE 3,00 M E ALTURA DE 0,50 M                                                                                                                                                                                                                                                                                                                                                                                </t>
  </si>
  <si>
    <t>941,17</t>
  </si>
  <si>
    <t xml:space="preserve">ANEL EM CONCRETO ARMADO, LISO, PARA POCOS DE INSPECAO, COM FUNDO, DIAMETRO INTERNO DE 0,60 M E ALTURA DE 0,50 M                                                                                                                                                                                                                                                                                                                                                                                           </t>
  </si>
  <si>
    <t>121,00</t>
  </si>
  <si>
    <t xml:space="preserve">ANEL EM CONCRETO ARMADO, LISO, PARA POCOS DE INSPECAO, SEM FUNDO, DIAMETRO INTERNO DE 0,60 M E ALTURA DE 0,20 M                                                                                                                                                                                                                                                                                                                                                                                           </t>
  </si>
  <si>
    <t>56,47</t>
  </si>
  <si>
    <t xml:space="preserve">ANEL EM CONCRETO ARMADO, LISO, PARA POCOS DE INSPECAO, SEM FUNDO, DIAMETRO INTERNO DE 0,60 M E ALTURA DE 0,50 M                                                                                                                                                                                                                                                                                                                                                                                           </t>
  </si>
  <si>
    <t>87,09</t>
  </si>
  <si>
    <t xml:space="preserve">ANEL EM CONCRETO ARMADO, LISO, PARA POCOS DE VISITA, POCOS DE INSPECAO, FOSSAS SEPTICAS E SUMIDOUROS, COM FUNDO, DIAMETRO INTERNO DE 1,20 M E ALTURA DE 0,75 M                                                                                                                                                                                                                                                                                                                                            </t>
  </si>
  <si>
    <t>292,43</t>
  </si>
  <si>
    <t xml:space="preserve">ANEL EM CONCRETO ARMADO, LISO, PARA POCOS DE VISITA, POCOS DE INSPECAO, FOSSAS SEPTICAS E SUMIDOUROS, SEM FUNDO, DIAMETRO INTERNO DE 1,20 M E ALTURA DE 0,50 M                                                                                                                                                                                                                                                                                                                                            </t>
  </si>
  <si>
    <t>208,64</t>
  </si>
  <si>
    <t xml:space="preserve">ANEL EM CONCRETO ARMADO, LISO, PARA POCOS DE VISITAS, POCOS DE INSPECAO, FOSSAS SEPTICAS E SUMIDOUROS, COM FUNDO, DIAMETRO INTERNO DE 0,80 M E ALTURA DE 0,50 M                                                                                                                                                                                                                                                                                                                                           </t>
  </si>
  <si>
    <t>161,34</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</si>
  <si>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</si>
  <si>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</si>
  <si>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114,28</t>
  </si>
  <si>
    <t xml:space="preserve">ANEL EM CONCRETO ARMADO, LISO, PARA POCOS DE VISITAS, POCOS DE INSPECAO, FOSSAS SEPTICAS E SUMIDOUROS, SEM FUNDO, DIAMETRO INTERNO DE 1,00 M E ALTURA DE 0,50 M                                                                                                                                                                                                                                                                                                                                           </t>
  </si>
  <si>
    <t>153,70</t>
  </si>
  <si>
    <t xml:space="preserve">ANEL EM CONCRETO ARMADO, LISO, PARA, POCOS DE VISITA, POCOS DE INSPECAO, FOSSAS SEPTICAS E SUMIDOUROS, COM FUNDO, DIAMETRO INTERNO DE 1,50 M E ALTURA DE 1,00 M                                                                                                                                                                                                                                                                                                                                           </t>
  </si>
  <si>
    <t>403,36</t>
  </si>
  <si>
    <t xml:space="preserve">ANEL EM CONCRETO ARMADO, LISO, PARA, POCOS DE VISITA, POCOS DE INSPECAO, FOSSAS SEPTICAS E SUMIDOUROS, SEM FUNDO, DIAMETRO INTERNO DE 1,50 M E ALTURA DE 0,50 M                                                                                                                                                                                                                                                                                                                                           </t>
  </si>
  <si>
    <t>288,59</t>
  </si>
  <si>
    <t xml:space="preserve">ANEL EM CONCRETO ARMADO, PERFURADO,  PARA FOSSAS SEPTICAS E SUMIDOUROS, SEM FUNDO, DIAMETRO INTERNO DE 1,20 M E ALTURA DE 0,50 M                                                                                                                                                                                                                                                                                                                                                                          </t>
  </si>
  <si>
    <t>181,51</t>
  </si>
  <si>
    <t xml:space="preserve">ANEL EM CONCRETO ARMADO, PERFURADO, PARA FOSSAS SEPTICAS E SUMIDOUROS, SEM FUNDO, DIAMETRO INTERNO DE 2,00 M E ALTURA DE 0,50 M                                                                                                                                                                                                                                                                                                                                                                           </t>
  </si>
  <si>
    <t>383,19</t>
  </si>
  <si>
    <t xml:space="preserve">ANEL EM CONCRETO ARMADO, PERFURADO, PARA FOSSAS SEPTICAS E SUMIDOUROS, SEM FUNDO, DIAMETRO INTERNO DE 2,50 M E ALTURA DE 0,50 M                                                                                                                                                                                                                                                                                                                                                                           </t>
  </si>
  <si>
    <t>470,58</t>
  </si>
  <si>
    <t xml:space="preserve">ANEL EM CONCRETO ARMADO, PERFURADO, PARA FOSSAS SEPTICAS E SUMIDOUROS, SEM FUNDO, DIAMETRO INTERNO DE 3,00 M E ALTURA DE 0,50 M                                                                                                                                                                                                                                                                                                                                                                           </t>
  </si>
  <si>
    <t>658,82</t>
  </si>
  <si>
    <t xml:space="preserve">APARELHO CORTE OXI-ACETILENO PARA SOLDA E CORTE CONTENDO MACARICO SOLDA, BICO DE CORTE, CILINDROS, REGULADORES, MANGUEIRAS E CARRINHO                                                                                                                                                                                                                                                                                                                                                                     </t>
  </si>
  <si>
    <t>2.733,54</t>
  </si>
  <si>
    <t xml:space="preserve">APARELHO SINALIZADOR LUMINOSO COM LED, PARA SAIDA GARAGEM, COM 2 LENTES EM POLICARBONATO, BIVOLT (INCLUI SUPORTE DE FIXACAO)                                                                                                                                                                                                                                                                                                                                                                              </t>
  </si>
  <si>
    <t xml:space="preserve">APOIO DO PORTA DENTE PARA FRESADORA DE  ASFALTO                                                                                                                                                                                                                                                                                                                                                                                                                                                           </t>
  </si>
  <si>
    <t>2.628,07</t>
  </si>
  <si>
    <t xml:space="preserve">APONTADOR OU APROPRIADOR DE MAO DE OBRA (HORISTA)                                                                                                                                                                                                                                                                                                                                                                                                                                                         </t>
  </si>
  <si>
    <t xml:space="preserve">APONTADOR OU APROPRIADOR DE MAO DE OBRA (MENSALISTA)                                                                                                                                                                                                                                                                                                                                                                                                                                                      </t>
  </si>
  <si>
    <t>3.550,21</t>
  </si>
  <si>
    <t xml:space="preserve">AQUECEDOR DE AGUA A GAS GLP/GN COM CAPACIDADE DE ARMAZENAMENTO DE 50 A 80 L                                                                                                                                                                                                                                                                                                                                                                                                                               </t>
  </si>
  <si>
    <t>3.563,75</t>
  </si>
  <si>
    <t xml:space="preserve">AQUECEDOR DE AGUA ELETRICO  RESERVATORIO DE 100 L CILINDRICO EM COBRE, REFORCADO COM ACO CARBONO, MONOFASICO, TENSAO NOMINAL 220 V                                                                                                                                                                                                                                                                                                                                                                        </t>
  </si>
  <si>
    <t>3.800,00</t>
  </si>
  <si>
    <t xml:space="preserve">AQUECEDOR DE AGUA ELETRICO  RESERVATORIO DE 500 L CILINDRICO EM COBRE, REFORCADO COM ACO CARBONO, MONOFASICO, TENSAO NOMINAL 220 V                                                                                                                                                                                                                                                                                                                                                                        </t>
  </si>
  <si>
    <t>8.271,64</t>
  </si>
  <si>
    <t xml:space="preserve">AQUECEDOR DE AGUA ELETRICO  RESERVATORIO DE 500 L CILINDRICO EM COBRE, REFORCADO COM ACO CARBONO, TRIFASICO, TENSAO NOMINAL 220/380/400 V, POTENCIA 24 KW                                                                                                                                                                                                                                                                                                                                                 </t>
  </si>
  <si>
    <t>10.386,17</t>
  </si>
  <si>
    <t xml:space="preserve">AQUECEDOR DE AGUA ELETRICO  RESERVATORIO DE 700 L CILINDRICO EM COBRE, REFORCADO COM ACO CARBONO, MONOFASICO, TENSAO NOMINAL 220 V                                                                                                                                                                                                                                                                                                                                                                        </t>
  </si>
  <si>
    <t>13.454,13</t>
  </si>
  <si>
    <t xml:space="preserve">AQUECEDOR DE AGUA ELETRICO HORIZONTAL, RESERVATORIO DE 200 L CILINDRICO EM COBRE, REFORCADO COM ACO CARBONO, MONOFASICO, TENSAO NOMINAL 220 V                                                                                                                                                                                                                                                                                                                                                             </t>
  </si>
  <si>
    <t>5.144,35</t>
  </si>
  <si>
    <t xml:space="preserve">AQUECEDOR DE OLEO BPF (FLUIDO) TERMICO, CAPACIDADE DE 300.000  KCAL/H                                                                                                                                                                                                                                                                                                                                                                                                                                     </t>
  </si>
  <si>
    <t>311.346,62</t>
  </si>
  <si>
    <t xml:space="preserve">AQUECEDOR SOLAR COM RESERVATORIO TERMICO DE 1000 L E *5* PLACAS COLETORAS DE *2,0* M2 (NAO INCLUI ACESSORIOS) (SEM INSTALACAO)                                                                                                                                                                                                                                                                                                                                                                            </t>
  </si>
  <si>
    <t>10.386,50</t>
  </si>
  <si>
    <t xml:space="preserve">AQUECEDOR SOLAR COM RESERVATORIO TERMICO DE 400 L E *2* PLACAS COLETORAS DE *2,0* M2 (NAO INCLUI ACESSORIOS) (SEM INSTALACAO)                                                                                                                                                                                                                                                                                                                                                                             </t>
  </si>
  <si>
    <t>5.416,99</t>
  </si>
  <si>
    <t xml:space="preserve">AQUECEDOR SOLAR COM RESERVATORIO TERMICO DE 600 L E *3* PLACAS COLETORAS DE *2,0* M2 (NAO INCLUI ACESSORIOS) (SEM INSTALACAO)                                                                                                                                                                                                                                                                                                                                                                             </t>
  </si>
  <si>
    <t>7.189,40</t>
  </si>
  <si>
    <t xml:space="preserve">AQUECEDOR SOLAR COM RESERVATORIO TERMICO DE 800 L E *4* PLACAS COLETORAS DE *2,0* M2 (NAO INCLUI ACESSORIOS) (SEM INSTALACAO)                                                                                                                                                                                                                                                                                                                                                                             </t>
  </si>
  <si>
    <t>6.714,50</t>
  </si>
  <si>
    <t xml:space="preserve">AQUECEDOR SOLAR DE INSTALACAO EXTERNA, KIT COMPACTO, CONJUNTO COM RESERVATORIO TERMICO DE 200 L, PLACA COLETORA DE *2,0* M2 E INCLUSO ACESSORIOS (RESIDENCIAS ATE 120,00 M2 E DE 4 A 5 BANHOS POR DIA) (SEM INSTALACAO)                                                                                                                                                                                                                                                                                   </t>
  </si>
  <si>
    <t>3.195,60</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</si>
  <si>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</si>
  <si>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</si>
  <si>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</si>
  <si>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</si>
  <si>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</si>
  <si>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</si>
  <si>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</si>
  <si>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</si>
  <si>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</si>
  <si>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</si>
  <si>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</si>
  <si>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</si>
  <si>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</si>
  <si>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</si>
  <si>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</si>
  <si>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</si>
  <si>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</si>
  <si>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</si>
  <si>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</si>
  <si>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</si>
  <si>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</si>
  <si>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</si>
  <si>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</si>
  <si>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</si>
  <si>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</si>
  <si>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</si>
  <si>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</si>
  <si>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</si>
  <si>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</si>
  <si>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</si>
  <si>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</si>
  <si>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</si>
  <si>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</si>
  <si>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</si>
  <si>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</si>
  <si>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</si>
  <si>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</si>
  <si>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</si>
  <si>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28.286,80</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</si>
  <si>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</si>
  <si>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</si>
  <si>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</si>
  <si>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</si>
  <si>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</si>
  <si>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27,90</t>
  </si>
  <si>
    <t xml:space="preserve">ARAME GALVANIZADO 16 BWG, D = 1,65MM (0,0166 KG/M)                                                                                                                                                                                                                                                                                                                                                                                                                                                        </t>
  </si>
  <si>
    <t>36,68</t>
  </si>
  <si>
    <t xml:space="preserve">ARAME GALVANIZADO 18 BWG, D = 1,24MM (0,009 KG/M)                                                                                                                                                                                                                                                                                                                                                                                                                                                         </t>
  </si>
  <si>
    <t>39,79</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</si>
  <si>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</si>
  <si>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</si>
  <si>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</si>
  <si>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</si>
  <si>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</si>
  <si>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91,17</t>
  </si>
  <si>
    <t xml:space="preserve">AREIA MEDIA - POSTO JAZIDA/FORNECEDOR (RETIRADO NA JAZIDA, SEM TRANSPORTE)                                                                                                                                                                                                                                                                                                                                                                                                                                </t>
  </si>
  <si>
    <t xml:space="preserve">AREIA PARA ATERRO - POSTO JAZIDA/FORNECEDOR (RETIRADO NA JAZIDA, SEM TRANSPORTE)                                                                                                                                                                                                                                                                                                                                                                                                                          </t>
  </si>
  <si>
    <t>45,00</t>
  </si>
  <si>
    <t xml:space="preserve">AREIA PARA LEITO FILTRANTE (0,42 A 1,68 MM) - POSTO JAZIDA/FORNECEDOR (RETIRADO NA JAZIDA, SEM TRANSPORTE)                                                                                                                                                                                                                                                                                                                                                                                                </t>
  </si>
  <si>
    <t>1.032,92</t>
  </si>
  <si>
    <t xml:space="preserve">ARGAMASSA COLANTE AC I PARA CERAMICAS                                                                                                                                                                                                                                                                                                                                                                                                                                                                     </t>
  </si>
  <si>
    <t xml:space="preserve">ARGAMASSA COLANTE AC II                                                                                                                                                                                                                                                                                                                                                                                                                                                                                   </t>
  </si>
  <si>
    <t>1,45</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</si>
  <si>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</si>
  <si>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</si>
  <si>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</si>
  <si>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</si>
  <si>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</si>
  <si>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</si>
  <si>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</si>
  <si>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</si>
  <si>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</si>
  <si>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</si>
  <si>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</si>
  <si>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502,47</t>
  </si>
  <si>
    <t xml:space="preserve">ARGILA EXPANDIDA, GRANULOMETRIA 2215                                                                                                                                                                                                                                                                                                                                                                                                                                                                      </t>
  </si>
  <si>
    <t>1.107,19</t>
  </si>
  <si>
    <t xml:space="preserve">ARGILA OU BARRO PARA ATERRO/REATERRO (COM TRANSPORTE ATE 10 KM)                                                                                                                                                                                                                                                                                                                                                                                                                                           </t>
  </si>
  <si>
    <t xml:space="preserve">ARGILA OU BARRO PARA ATERRO/REATERRO (RETIRADO NA JAZIDA, SEM TRANSPORTE)                                                                                                                                                                                                                                                                                                                                                                                                                                 </t>
  </si>
  <si>
    <t>55,35</t>
  </si>
  <si>
    <t xml:space="preserve">ARGILA, ARGILA VERMELHA OU ARGILA ARENOSA (RETIRADA NA JAZIDA, SEM TRANSPORTE)                                                                                                                                                                                                                                                                                                                                                                                                                            </t>
  </si>
  <si>
    <t xml:space="preserve">ARMACAO VERTICAL COM HASTE E CONTRA-PINO, EM CHAPA DE ACO GALVANIZADO 3/16", COM 1 ESTRIBO E 1 ISOLADOR                                                                                                                                                                                                                                                                                                                                                                                                   </t>
  </si>
  <si>
    <t>36,94</t>
  </si>
  <si>
    <t xml:space="preserve">ARMACAO VERTICAL COM HASTE E CONTRA-PINO, EM CHAPA DE ACO GALVANIZADO 3/16", COM 1 ESTRIBO, SEM ISOLADOR                                                                                                                                                                                                                                                                                                                                                                                                  </t>
  </si>
  <si>
    <t xml:space="preserve">ARMACAO VERTICAL COM HASTE E CONTRA-PINO, EM CHAPA DE ACO GALVANIZADO 3/16", COM 2 ESTRIBOS, E 2 ISOLADORES                                                                                                                                                                                                                                                                                                                                                                                               </t>
  </si>
  <si>
    <t>54,91</t>
  </si>
  <si>
    <t xml:space="preserve">ARMACAO VERTICAL COM HASTE E CONTRA-PINO, EM CHAPA DE ACO GALVANIZADO 3/16", COM 2 ESTRIBOS, SEM ISOLADOR                                                                                                                                                                                                                                                                                                                                                                                                 </t>
  </si>
  <si>
    <t xml:space="preserve">ARMACAO VERTICAL COM HASTE E CONTRA-PINO, EM CHAPA DE ACO GALVANIZADO 3/16", COM 3 ESTRIBOS E 3 ISOLADORES                                                                                                                                                                                                                                                                                                                                                                                                </t>
  </si>
  <si>
    <t>99,23</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</si>
  <si>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</si>
  <si>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</si>
  <si>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</si>
  <si>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108,53</t>
  </si>
  <si>
    <t xml:space="preserve">ARMADOR (HORISTA)                                                                                                                                                                                                                                                                                                                                                                                                                                                                                         </t>
  </si>
  <si>
    <t xml:space="preserve">ARMADOR (MENSALISTA)                                                                                                                                                                                                                                                                                                                                                                                                                                                                                      </t>
  </si>
  <si>
    <t>3.036,52</t>
  </si>
  <si>
    <t xml:space="preserve">ARQUITETO JUNIOR                                                                                                                                                                                                                                                                                                                                                                                                                                                                                          </t>
  </si>
  <si>
    <t xml:space="preserve">ARQUITETO JUNIOR (MENSALISTA)                                                                                                                                                                                                                                                                                                                                                                                                                                                                             </t>
  </si>
  <si>
    <t>13.288,74</t>
  </si>
  <si>
    <t xml:space="preserve">ARQUITETO PAISAGISTA                                                                                                                                                                                                                                                                                                                                                                                                                                                                                      </t>
  </si>
  <si>
    <t>71,90</t>
  </si>
  <si>
    <t xml:space="preserve">ARQUITETO PAISAGISTA (MENSALISTA)                                                                                                                                                                                                                                                                                                                                                                                                                                                                         </t>
  </si>
  <si>
    <t>12.547,82</t>
  </si>
  <si>
    <t xml:space="preserve">ARQUITETO PLENO                                                                                                                                                                                                                                                                                                                                                                                                                                                                                           </t>
  </si>
  <si>
    <t xml:space="preserve">ARQUITETO PLENO (MENSALISTA)                                                                                                                                                                                                                                                                                                                                                                                                                                                                              </t>
  </si>
  <si>
    <t>18.875,56</t>
  </si>
  <si>
    <t xml:space="preserve">ARQUITETO SENIOR                                                                                                                                                                                                                                                                                                                                                                                                                                                                                          </t>
  </si>
  <si>
    <t>143,02</t>
  </si>
  <si>
    <t xml:space="preserve">ARQUITETO SENIOR (MENSALISTA)                                                                                                                                                                                                                                                                                                                                                                                                                                                                             </t>
  </si>
  <si>
    <t>24.955,17</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</si>
  <si>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</si>
  <si>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</si>
  <si>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</si>
  <si>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</si>
  <si>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</si>
  <si>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</si>
  <si>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</si>
  <si>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</si>
  <si>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</si>
  <si>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</si>
  <si>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</si>
  <si>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</si>
  <si>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</si>
  <si>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</si>
  <si>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</si>
  <si>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</si>
  <si>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</si>
  <si>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</si>
  <si>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2.469,55</t>
  </si>
  <si>
    <t xml:space="preserve">ASSENTO  VASO SANITARIO INFANTIL EM PLASTICO BRANCO                                                                                                                                                                                                                                                                                                                                                                                                                                                       </t>
  </si>
  <si>
    <t>72,88</t>
  </si>
  <si>
    <t xml:space="preserve">ASSENTO SANITARIO DE PLASTICO, TIPO CONVENCIONAL                                                                                                                                                                                                                                                                                                                                                                                                                                                          </t>
  </si>
  <si>
    <t xml:space="preserve">AUTOMATICO DE BOIA SUPERIOR / INFERIOR, *15* A / 250 V                                                                                                                                                                                                                                                                                                                                                                                                                                                    </t>
  </si>
  <si>
    <t>51,90</t>
  </si>
  <si>
    <t xml:space="preserve">AUXILIAR DE ALMOXARIFE (HORISTA)                                                                                                                                                                                                                                                                                                                                                                                                                                                                          </t>
  </si>
  <si>
    <t xml:space="preserve">AUXILIAR DE ALMOXARIFE (MENSALISTA)                                                                                                                                                                                                                                                                                                                                                                                                                                                                       </t>
  </si>
  <si>
    <t>2.678,85</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</si>
  <si>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</si>
  <si>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</si>
  <si>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</si>
  <si>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</si>
  <si>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</si>
  <si>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</si>
  <si>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2.402,05</t>
  </si>
  <si>
    <t xml:space="preserve">AUXILIAR DE LABORATORISTA DE SOLOS E DE CONCRETO (HORISTA)                                                                                                                                                                                                                                                                                                                                                                                                                                                </t>
  </si>
  <si>
    <t xml:space="preserve">AUXILIAR DE LABORATORISTA DE SOLOS E DE CONCRETO (MENSALISTA)                                                                                                                                                                                                                                                                                                                                                                                                                                             </t>
  </si>
  <si>
    <t>3.956,04</t>
  </si>
  <si>
    <t xml:space="preserve">AUXILIAR DE MECANICO                                                                                                                                                                                                                                                                                                                                                                                                                                                                                      </t>
  </si>
  <si>
    <t xml:space="preserve">AUXILIAR DE MECANICO (MENSALISTA)                                                                                                                                                                                                                                                                                                                                                                                                                                                                         </t>
  </si>
  <si>
    <t>1.968,69</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</si>
  <si>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</si>
  <si>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</si>
  <si>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</si>
  <si>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</si>
  <si>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</si>
  <si>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</si>
  <si>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2.457,04</t>
  </si>
  <si>
    <t xml:space="preserve">AUXILIAR TECNICO / ASSISTENTE DE ENGENHARIA                                                                                                                                                                                                                                                                                                                                                                                                                                                               </t>
  </si>
  <si>
    <t xml:space="preserve">AUXILIAR TECNICO / ASSISTENTE DE ENGENHARIA (MENSALISTA)                                                                                                                                                                                                                                                                                                                                                                                                                                                  </t>
  </si>
  <si>
    <t>4.329,25</t>
  </si>
  <si>
    <t xml:space="preserve">AVENTAL DE SEGURANCA DE RASPA DE COURO 1,00 X 0,60 M                                                                                                                                                                                                                                                                                                                                                                                                                                                      </t>
  </si>
  <si>
    <t>42,85</t>
  </si>
  <si>
    <t xml:space="preserve">AZULEJISTA OU LADRILHEIRO (HORISTA)                                                                                                                                                                                                                                                                                                                                                                                                                                                                       </t>
  </si>
  <si>
    <t xml:space="preserve">AZULEJISTA OU LADRILHEIRO (MENSALISTA)                                                                                                                                                                                                                                                                                                                                                                                                                                                                    </t>
  </si>
  <si>
    <t xml:space="preserve">BACIA SANITARIA (VASO) COM CAIXA ACOPLADA, SIFAO APARENTE, DE LOUCA BRANCA (SEM ASSENTO)                                                                                                                                                                                                                                                                                                                                                                                                                  </t>
  </si>
  <si>
    <t>372,90</t>
  </si>
  <si>
    <t xml:space="preserve">BACIA SANITARIA (VASO) COM CAIXA ACOPLADA, SIFAO OCULTO / CARENADO, DE LOUCA BRANCA (SEM ASSENTO ) - PADRAO ALTO                                                                                                                                                                                                                                                                                                                                                                                          </t>
  </si>
  <si>
    <t>516,19</t>
  </si>
  <si>
    <t xml:space="preserve">BACIA SANITARIA (VASO) CONVENCIONAL PARA PCD, SEM FURO FRONTAL, DE LOUCA BRANCA (SEM ASSENTO)                                                                                                                                                                                                                                                                                                                                                                                                             </t>
  </si>
  <si>
    <t>627,63</t>
  </si>
  <si>
    <t xml:space="preserve">BACIA SANITARIA (VASO) CONVENCIONAL PARA USO ESPECIFICO (HOSPITAIS, CLINICAS), COM FURO FRONTAL, DE LOUCA BRANCA, SEM ASSENTO                                                                                                                                                                                                                                                                                                                                                                             </t>
  </si>
  <si>
    <t>562,39</t>
  </si>
  <si>
    <t xml:space="preserve">BACIA SANITARIA (VASO) CONVENCIONAL, DE LOUCA BRANCA, SIFAO APARENTE, SAIDA VERTICAL (SEM ASSENTO)                                                                                                                                                                                                                                                                                                                                                                                                        </t>
  </si>
  <si>
    <t>199,50</t>
  </si>
  <si>
    <t xml:space="preserve">BACIA SANITARIA (VASO) CONVENCIONAL, DE LOUCA COLORIDA, SIFAO APARENTE, SAIDA VERTICAL (SEM ASSENTO)                                                                                                                                                                                                                                                                                                                                                                                                      </t>
  </si>
  <si>
    <t>219,22</t>
  </si>
  <si>
    <t xml:space="preserve">BACIA SANITARIA (VASO) INFANTIL, SIFONADO, DE LOUCA BRANCA, (SEM ASSENTO)                                                                                                                                                                                                                                                                                                                                                                                                                                 </t>
  </si>
  <si>
    <t>442,04</t>
  </si>
  <si>
    <t xml:space="preserve">BALDE PLASTICO CAPACIDADE *10* L                                                                                                                                                                                                                                                                                                                                                                                                                                                                          </t>
  </si>
  <si>
    <t xml:space="preserve">BALDE VERMELHO PARA SINALIZACAO DE VIAS                                                                                                                                                                                                                                                                                                                                                                                                                                                                   </t>
  </si>
  <si>
    <t xml:space="preserve">BANCADA DE MARMORE SINTETICO COM UMA CUBA, 120 X *60* CM                                                                                                                                                                                                                                                                                                                                                                                                                                                  </t>
  </si>
  <si>
    <t>122,47</t>
  </si>
  <si>
    <t xml:space="preserve">BANCADA DE MARMORE SINTETICO COM UMA CUBA, 150 X *60* CM                                                                                                                                                                                                                                                                                                                                                                                                                                                  </t>
  </si>
  <si>
    <t>153,51</t>
  </si>
  <si>
    <t xml:space="preserve">BANCADA DE MARMORE SINTETICO COM UMA CUBA, 200 X *60* CM                                                                                                                                                                                                                                                                                                                                                                                                                                                  </t>
  </si>
  <si>
    <t>345,95</t>
  </si>
  <si>
    <t xml:space="preserve">BANCADA/ BANCA EM GRANITO, POLIDO, TIPO ANDORINHA/ QUARTZ/ CASTELO/ CORUMBA OU OUTROS EQUIVALENTES DA REGIAO, COM CUBA INOX, FORMATO *120 X 60* CM, E=  *2* CM                                                                                                                                                                                                                                                                                                                                            </t>
  </si>
  <si>
    <t xml:space="preserve">BANCADA/ BANCA EM MARMORE, POLIDO, BRANCO COMUM, E=  *3* CM                                                                                                                                                                                                                                                                                                                                                                                                                                               </t>
  </si>
  <si>
    <t>505,19</t>
  </si>
  <si>
    <t xml:space="preserve">BANCADA/BANCA/PIA DE ACO INOXIDAVEL (AISI 430) COM 1 CUBA CENTRAL, COM VALVULA, ESCORREDOR DUPLO, DE *0,55 X 1,20* M                                                                                                                                                                                                                                                                                                                                                                                      </t>
  </si>
  <si>
    <t>209,45</t>
  </si>
  <si>
    <t xml:space="preserve">BANCADA/BANCA/PIA DE ACO INOXIDAVEL (AISI 430) COM 1 CUBA CENTRAL, COM VALVULA, ESCORREDOR DUPLO, DE *0,55 X 1,40* M                                                                                                                                                                                                                                                                                                                                                                                      </t>
  </si>
  <si>
    <t>278,52</t>
  </si>
  <si>
    <t xml:space="preserve">BANCADA/BANCA/PIA DE ACO INOXIDAVEL (AISI 430) COM 1 CUBA CENTRAL, COM VALVULA, ESCORREDOR DUPLO, DE *0,55 X 1,80* M                                                                                                                                                                                                                                                                                                                                                                                      </t>
  </si>
  <si>
    <t>403,52</t>
  </si>
  <si>
    <t xml:space="preserve">BANCADA/BANCA/PIA DE ACO INOXIDAVEL (AISI 430) COM 1 CUBA CENTRAL, COM VALVULA, LISA (SEM ESCORREDOR), DE *0,55 X 1,20* M                                                                                                                                                                                                                                                                                                                                                                                 </t>
  </si>
  <si>
    <t>204,73</t>
  </si>
  <si>
    <t xml:space="preserve">BANCADA/BANCA/PIA DE ACO INOXIDAVEL (AISI 430) COM 1 CUBA CENTRAL, SEM VALVULA, ESCORREDOR DUPLO, DE *0,55 X 1,60* M                                                                                                                                                                                                                                                                                                                                                                                      </t>
  </si>
  <si>
    <t xml:space="preserve">BANCADA/BANCA/PIA DE ACO INOXIDAVEL (AISI 430) COM 2 CUBAS, COM VALVULAS, ESCORREDOR DUPLO, DE *0,55 X 2,00* M                                                                                                                                                                                                                                                                                                                                                                                            </t>
  </si>
  <si>
    <t>568,93</t>
  </si>
  <si>
    <t xml:space="preserve">BANCADA/TAMPO ACO INOX (AISI 304), LARGURA 60 CM, COM RODABANCA (NAO INCLUI PES DE APOIO)                                                                                                                                                                                                                                                                                                                                                                                                                 </t>
  </si>
  <si>
    <t>906,47</t>
  </si>
  <si>
    <t xml:space="preserve">BANCADA/TAMPO ACO INOX (AISI 304), LARGURA 70 CM, COM RODABANCA (NAO INCLUI PES DE APOIO)                                                                                                                                                                                                                                                                                                                                                                                                                 </t>
  </si>
  <si>
    <t>1.135,76</t>
  </si>
  <si>
    <t xml:space="preserve">BANCADA/TAMPO LISO (SEM CUBA) EM MARMORE SINTETICO                                                                                                                                                                                                                                                                                                                                                                                                                                                        </t>
  </si>
  <si>
    <t>135,79</t>
  </si>
  <si>
    <t xml:space="preserve">BANCO ARTICULADO PARA BANHO, EM ACO INOX POLIDO, 70* CM X 45* CM                                                                                                                                                                                                                                                                                                                                                                                                                                          </t>
  </si>
  <si>
    <t>883,19</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</si>
  <si>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</si>
  <si>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</si>
  <si>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</si>
  <si>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1.094,41</t>
  </si>
  <si>
    <t xml:space="preserve">BARRA ANTIPANICO DUPLA, PARA PORTA DE VIDRO, COR CINZA                                                                                                                                                                                                                                                                                                                                                                                                                                                    </t>
  </si>
  <si>
    <t>1.207,25</t>
  </si>
  <si>
    <t xml:space="preserve">BARRA ANTIPANICO SIMPLES, CEGA EM LADO OPOSTO, COR CINZA                                                                                                                                                                                                                                                                                                                                                                                                                                                  </t>
  </si>
  <si>
    <t>487,84</t>
  </si>
  <si>
    <t xml:space="preserve">BARRA ANTIPANICO SIMPLES, COM FECHADURA LADO OPOSTO, COR CINZA                                                                                                                                                                                                                                                                                                                                                                                                                                            </t>
  </si>
  <si>
    <t>745,06</t>
  </si>
  <si>
    <t xml:space="preserve">BARRA ANTIPANICO SIMPLES, PARA PORTA DE VIDRO, COR CINZA                                                                                                                                                                                                                                                                                                                                                                                                                                                  </t>
  </si>
  <si>
    <t>798,03</t>
  </si>
  <si>
    <t xml:space="preserve">BARRA DE ACO CHATA, RETANGULAR (QUALQUER BITOLA)                                                                                                                                                                                                                                                                                                                                                                                                                                                          </t>
  </si>
  <si>
    <t xml:space="preserve">BARRA DE ACO CHATO, RETANGULAR, 19,05 MM X 3,17 MM (L X E), 0,47 KG/M                                                                                                                                                                                                                                                                                                                                                                                                                                     </t>
  </si>
  <si>
    <t>6,26</t>
  </si>
  <si>
    <t xml:space="preserve">BARRA DE ACO CHATO, RETANGULAR, 25,4 MM X 4,76 MM (L X E), 1,73 KG/M                                                                                                                                                                                                                                                                                                                                                                                                                                      </t>
  </si>
  <si>
    <t xml:space="preserve">BARRA DE ACO CHATO, RETANGULAR, 25,4 MM X 6,35 MM (L X E), 1,2265 KG/M                                                                                                                                                                                                                                                                                                                                                                                                                                    </t>
  </si>
  <si>
    <t xml:space="preserve">BARRA DE ACO CHATO, RETANGULAR, 38,1 MM X 12,7 MM (L X E), 3,79 KG/M                                                                                                                                                                                                                                                                                                                                                                                                                                      </t>
  </si>
  <si>
    <t>50,75</t>
  </si>
  <si>
    <t xml:space="preserve">BARRA DE ACO CHATO, RETANGULAR, 38,1 MM X 6,35 MM (L X E), 1,89 KG/M                                                                                                                                                                                                                                                                                                                                                                                                                                      </t>
  </si>
  <si>
    <t xml:space="preserve">BARRA DE ACO CHATO, RETANGULAR, 38,1 MM X 9,53 MM (L X E), 2,84 KG/M                                                                                                                                                                                                                                                                                                                                                                                                                                      </t>
  </si>
  <si>
    <t xml:space="preserve">BARRA DE ACO CHATO, RETANGULAR, 50,8 MM X 12,7 MM (L X E), 5,06 KG/M                                                                                                                                                                                                                                                                                                                                                                                                                                      </t>
  </si>
  <si>
    <t>68,10</t>
  </si>
  <si>
    <t xml:space="preserve">BARRA DE ACO CHATO, RETANGULAR, 50,8 MM X 25,4 MM (L X E), 10,12 KG/M                                                                                                                                                                                                                                                                                                                                                                                                                                     </t>
  </si>
  <si>
    <t>134,84</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</si>
  <si>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</si>
  <si>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</si>
  <si>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</si>
  <si>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</si>
  <si>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391,19</t>
  </si>
  <si>
    <t xml:space="preserve">BARRA DE APOIO EM "L", EM ACO INOX POLIDO 80 X 80 CM, DIAMETRO MINIMO 3 CM                                                                                                                                                                                                                                                                                                                                                                                                                                </t>
  </si>
  <si>
    <t>448,95</t>
  </si>
  <si>
    <t xml:space="preserve">BARRA DE APOIO LATERAL ARTICULADA, COM TRAVA, EM ACO INOX POLIDO, 70 CM, DIAMETRO MINIMO 3 CM                                                                                                                                                                                                                                                                                                                                                                                                             </t>
  </si>
  <si>
    <t>485,75</t>
  </si>
  <si>
    <t xml:space="preserve">BARRA DE APOIO RETA, EM ACO INOX POLIDO, COMPRIMENTO 60CM, DIAMETRO MINIMO 3 CM                                                                                                                                                                                                                                                                                                                                                                                                                           </t>
  </si>
  <si>
    <t>172,23</t>
  </si>
  <si>
    <t xml:space="preserve">BARRA DE APOIO RETA, EM ACO INOX POLIDO, COMPRIMENTO 70CM, DIAMETRO MINIMO 3 CM                                                                                                                                                                                                                                                                                                                                                                                                                           </t>
  </si>
  <si>
    <t>191,28</t>
  </si>
  <si>
    <t xml:space="preserve">BARRA DE APOIO RETA, EM ACO INOX POLIDO, COMPRIMENTO 80CM, DIAMETRO MINIMO 3 CM                                                                                                                                                                                                                                                                                                                                                                                                                           </t>
  </si>
  <si>
    <t>203,95</t>
  </si>
  <si>
    <t xml:space="preserve">BARRA DE APOIO RETA, EM ACO INOX POLIDO, COMPRIMENTO 90 CM, DIAMETRO MINIMO 3 CM                                                                                                                                                                                                                                                                                                                                                                                                                          </t>
  </si>
  <si>
    <t>213,67</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</si>
  <si>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</si>
  <si>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</si>
  <si>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</si>
  <si>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</si>
  <si>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</si>
  <si>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374,78</t>
  </si>
  <si>
    <t xml:space="preserve">BASE PARA MASTRO DE PARA-RAIOS DIAMETRO NOMINAL 1 1/2"                                                                                                                                                                                                                                                                                                                                                                                                                                                    </t>
  </si>
  <si>
    <t>53,71</t>
  </si>
  <si>
    <t xml:space="preserve">BASE PARA MASTRO DE PARA-RAIOS DIAMETRO NOMINAL 2"                                                                                                                                                                                                                                                                                                                                                                                                                                                        </t>
  </si>
  <si>
    <t>58,91</t>
  </si>
  <si>
    <t xml:space="preserve">BASE PARA RELE COM SUPORTE METALICO                                                                                                                                                                                                                                                                                                                                                                                                                                                                       </t>
  </si>
  <si>
    <t xml:space="preserve">BASTIDOR PARA BLOCO M10                                                                                                                                                                                                                                                                                                                                                                                                                                                                                   </t>
  </si>
  <si>
    <t xml:space="preserve">BATE-ESTACAS POR GRAVIDADE, POTENCIA160 HP, PESO DO MARTELO ATE 3 TONELADAS                                                                                                                                                                                                                                                                                                                                                                                                                               </t>
  </si>
  <si>
    <t>645.703,12</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</si>
  <si>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</si>
  <si>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</si>
  <si>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</si>
  <si>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</si>
  <si>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</si>
  <si>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394,94</t>
  </si>
  <si>
    <t xml:space="preserve">BENTONITA, ARGILA CONSTITUIDA POR  MONTMORILONITA                                                                                                                                                                                                                                                                                                                                                                                                                                                         </t>
  </si>
  <si>
    <t>2,34</t>
  </si>
  <si>
    <t xml:space="preserve">BETONEIRA CAPACIDADE NOMINAL 400 L, CAPACIDADE DE MISTURA  280 L, MOTOR ELETRICO TRIFASICO 220/380 V POTENCIA 2 CV, SEM CARREGADOR                                                                                                                                                                                                                                                                                                                                                                        </t>
  </si>
  <si>
    <t>5.035,00</t>
  </si>
  <si>
    <t xml:space="preserve">BETONEIRA CAPACIDADE NOMINAL 400 L, CAPACIDADE DE MISTURA 310 L, MOTOR A DIESEL POTENCIA 5 CV, SEM CARREGADOR                                                                                                                                                                                                                                                                                                                                                                                             </t>
  </si>
  <si>
    <t>6.866,37</t>
  </si>
  <si>
    <t xml:space="preserve">BETONEIRA CAPACIDADE NOMINAL 400 L, CAPACIDADE DE MISTURA 310 L, MOTOR A GASOLINA POTENCIA 5,5 CV, SEM CARREGADOR                                                                                                                                                                                                                                                                                                                                                                                         </t>
  </si>
  <si>
    <t>6.298,01</t>
  </si>
  <si>
    <t xml:space="preserve">BETONEIRA CAPACIDADE NOMINAL 600 L, CAPACIDADE DE MISTURA 440 L, MOTOR A GASOLINA POTENCIA 10 HP, COM  CARREGADOR                                                                                                                                                                                                                                                                                                                                                                                         </t>
  </si>
  <si>
    <t>27.393,81</t>
  </si>
  <si>
    <t xml:space="preserve">BETONEIRA, CAPACIDADE NOMINAL 400 L, CAPACIDADE DE MISTURA 310L, MOTOR ELETRICO TRIFASICO 220/380V POTENCIA 2 CV, SEM CARREGADOR                                                                                                                                                                                                                                                                                                                                                                          </t>
  </si>
  <si>
    <t>5.760,38</t>
  </si>
  <si>
    <t xml:space="preserve">BETONEIRA, CAPACIDADE NOMINAL 600 L, CAPACIDADE DE MISTURA  360L, MOTOR ELETRICO TRIFASICO 220/380V, POTENCIA 4CV, EXCLUSO CARREGADOR                                                                                                                                                                                                                                                                                                                                                                     </t>
  </si>
  <si>
    <t>20.481,35</t>
  </si>
  <si>
    <t xml:space="preserve">BETONEIRA, CAPACIDADE NOMINAL 600 L, CAPACIDADE DE MISTURA 440 L, MOTOR A DIESEL POTENCIA 10 CV, COM CARREGADOR                                                                                                                                                                                                                                                                                                                                                                                           </t>
  </si>
  <si>
    <t>24.893,38</t>
  </si>
  <si>
    <t xml:space="preserve">BLASTER, DINAMITADOR OU CABO DE FOGO                                                                                                                                                                                                                                                                                                                                                                                                                                                                      </t>
  </si>
  <si>
    <t xml:space="preserve">BLASTER, DINAMITADOR OU CABO DE FOGO (MENSALISTA)                                                                                                                                                                                                                                                                                                                                                                                                                                                         </t>
  </si>
  <si>
    <t>2.422,58</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</si>
  <si>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</si>
  <si>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</si>
  <si>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</si>
  <si>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</si>
  <si>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</si>
  <si>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</si>
  <si>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</si>
  <si>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</si>
  <si>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</si>
  <si>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</si>
  <si>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</si>
  <si>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91,91</t>
  </si>
  <si>
    <t xml:space="preserve">BLOCO CONCRETO CELULAR AUTOCLAVADO 7,5 X 30 X 60 CM (E X A X C)                                                                                                                                                                                                                                                                                                                                                                                                                                           </t>
  </si>
  <si>
    <t>54,33</t>
  </si>
  <si>
    <t xml:space="preserve">BLOCO DE CONCRETO ESTRUTURAL 14 X 19 X 29 CM, FBK 10 MPA (NBR 6136)                                                                                                                                                                                                                                                                                                                                                                                                                                       </t>
  </si>
  <si>
    <t xml:space="preserve">BLOCO DE CONCRETO ESTRUTURAL 14 X 19 X 29 CM, FBK 12 MPA (NBR 6136)                                                                                                                                                                                                                                                                                                                                                                                                                                       </t>
  </si>
  <si>
    <t>3,77</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</si>
  <si>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</si>
  <si>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</si>
  <si>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</si>
  <si>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</si>
  <si>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</si>
  <si>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</si>
  <si>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</si>
  <si>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</si>
  <si>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</si>
  <si>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</si>
  <si>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</si>
  <si>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</si>
  <si>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</si>
  <si>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</si>
  <si>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</si>
  <si>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</si>
  <si>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5,97</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</si>
  <si>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</si>
  <si>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</si>
  <si>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</si>
  <si>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</si>
  <si>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</si>
  <si>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</si>
  <si>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</si>
  <si>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</si>
  <si>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</si>
  <si>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777,77</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</si>
  <si>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</si>
  <si>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</si>
  <si>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</si>
  <si>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</si>
  <si>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</si>
  <si>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65,49</t>
  </si>
  <si>
    <t xml:space="preserve">BLOCO DE VEDACAO DE CONCRETO CELULAR AUTOCLAVADO 15 X 30 X 60 CM (E X A X C)                                                                                                                                                                                                                                                                                                                                                                                                                              </t>
  </si>
  <si>
    <t>96,20</t>
  </si>
  <si>
    <t xml:space="preserve">BLOCO DE VEDACAO DE CONCRETO CELULAR AUTOCLAVADO 20 X 30 X 60 CM (E X A X C)                                                                                                                                                                                                                                                                                                                                                                                                                              </t>
  </si>
  <si>
    <t>147,36</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</si>
  <si>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</si>
  <si>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</si>
  <si>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</si>
  <si>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</si>
  <si>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</si>
  <si>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</si>
  <si>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</si>
  <si>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</si>
  <si>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</si>
  <si>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</si>
  <si>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</si>
  <si>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</si>
  <si>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</si>
  <si>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61,46</t>
  </si>
  <si>
    <t xml:space="preserve">BLOQUETE/PISO INTERTRAVADO DE CONCRETO - MODELO ONDA/16 FACES/RETANGULAR/TIJOLINHO/PAVER/HOLANDES/PARALELEPIPEDO, *22 CM X 11* CM, E = 8 CM, RESISTENCIA DE 35 MPA (NBR 9781), COR NATURAL                                                                                                                                                                                                                                                                                                                </t>
  </si>
  <si>
    <t>51,00</t>
  </si>
  <si>
    <t xml:space="preserve">BLOQUETE/PISO INTERTRAVADO DE CONCRETO - MODELO ONDA/16 FACES/RETANGULAR/TIJOLINHO/PAVER/HOLANDES/PARALELEPIPEDO, 20 CM X 10 CM, E = 10 CM, RESISTENCIA DE 35 MPA (NBR 9781), COR NATURAL                                                                                                                                                                                                                                                                                                                 </t>
  </si>
  <si>
    <t>60,13</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</si>
  <si>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</si>
  <si>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</si>
  <si>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</si>
  <si>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56,12</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</si>
  <si>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</si>
  <si>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</si>
  <si>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</si>
  <si>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</si>
  <si>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</si>
  <si>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59,16</t>
  </si>
  <si>
    <t xml:space="preserve">BOLSA DE LIGACAO EM PVC FLEXIVEL PARA VASO SANITARIO 1.1/2 " (40 MM)                                                                                                                                                                                                                                                                                                                                                                                                                                      </t>
  </si>
  <si>
    <t xml:space="preserve">BOLSA DE LONA PARA FERRAMENTAS *50 X 35 X 25* CM                                                                                                                                                                                                                                                                                                                                                                                                                                                          </t>
  </si>
  <si>
    <t>250,23</t>
  </si>
  <si>
    <t xml:space="preserve">BOMBA CENTRIFUGA  MOTOR ELETRICO TRIFASICO 1,48HP  DIAMETRO DE SUCCAO X ELEVACAO 1" X 1", 4 ESTAGIOS, DIAMETRO DOS ROTORES 3 X 107 MM + 1 X 100 MM, HM/Q: 10 M / 5,3 M3/H A 70 M / 1,8 M3/H                                                                                                                                                                                                                                                                                                               </t>
  </si>
  <si>
    <t>2.159,68</t>
  </si>
  <si>
    <t xml:space="preserve">BOMBA CENTRIFUGA  MOTOR ELETRICO TRIFASICO 2,96HP, DIAMETRO DE SUCCAO X ELEVACAO 1 1/2" X 1 1/4", DIAMETRO DO ROTOR 148 MM, HM/Q: 34 M / 14,80 M3/H A 40 M / 8,60 M3/H                                                                                                                                                                                                                                                                                                                                    </t>
  </si>
  <si>
    <t>1.815,90</t>
  </si>
  <si>
    <t xml:space="preserve">BOMBA CENTRIFUGA COM MOTOR ELETRICO MONOFASICO, POTENCIA 0,33 HP,  BOCAIS 1" X 3/4", DIAMETRO DO ROTOR 99 MM, HM/Q = 4 MCA / 8,5 M3/H A 18 MCA / 0,90 M3/H                                                                                                                                                                                                                                                                                                                                                </t>
  </si>
  <si>
    <t>740,00</t>
  </si>
  <si>
    <t xml:space="preserve">BOMBA CENTRIFUGA MONOESTAGIO COM MOTOR ELETRICO MONOFASICO, POTENCIA 15 HP,  DIAMETRO DO ROTOR *173* MM, HM/Q = *30* MCA / *90* M3/H A *45* MCA / *55* M3/H                                                                                                                                                                                                                                                                                                                                               </t>
  </si>
  <si>
    <t>10.692,93</t>
  </si>
  <si>
    <t xml:space="preserve">BOMBA CENTRIFUGA MOTOR ELETRICO MONOFASICO 0,49 HP  BOCAIS 1" X 3/4", DIAMETRO DO ROTOR 110 MM, HM/Q: 6 M / 8,3 M3/H A 20 M / 1,2 M3/H                                                                                                                                                                                                                                                                                                                                                                    </t>
  </si>
  <si>
    <t>720,20</t>
  </si>
  <si>
    <t xml:space="preserve">BOMBA CENTRIFUGA MOTOR ELETRICO MONOFASICO 0,50 CV DIAMETRO DE SUCCAO X ELEVACAO 3/4" X 3/4", MONOESTAGIO, DIAMETRO DOS ROTORES 114 MM, HM/Q: 2 M / 2,99 M3/H A 24 M / 0,71 M3/H                                                                                                                                                                                                                                                                                                                          </t>
  </si>
  <si>
    <t>1.123,93</t>
  </si>
  <si>
    <t xml:space="preserve">BOMBA CENTRIFUGA MOTOR ELETRICO MONOFASICO 0,74HP  DIAMETRO DE SUCCAO X ELEVACAO 1 1/4" X 1", DIAMETRO DO ROTOR 120 MM, HM/Q: 8 M / 7,70 M3/H A 24 M / 2,80 M3/H                                                                                                                                                                                                                                                                                                                                          </t>
  </si>
  <si>
    <t>1.230,56</t>
  </si>
  <si>
    <t xml:space="preserve">BOMBA CENTRIFUGA MOTOR ELETRICO TRIFASICO 0,99HP  DIAMETRO DE SUCCAO X ELEVACAO 1" X 1", DIAMETRO DO ROTOR 145 MM, HM/Q: 14 M / 8,4 M3/H A 40 M / 0,60 M3/H                                                                                                                                                                                                                                                                                                                                               </t>
  </si>
  <si>
    <t>1.214,02</t>
  </si>
  <si>
    <t xml:space="preserve">BOMBA CENTRIFUGA MOTOR ELETRICO TRIFASICO 14,8 HP, DIAMETRO DE SUCCAO X ELEVACAO 2 1/2" X 2", DIAMETRO DO ROTOR 195 MM, HM/Q: 62 M / 55,5 M3/H A 80 M / 31,50 M3/H                                                                                                                                                                                                                                                                                                                                        </t>
  </si>
  <si>
    <t>6.807,88</t>
  </si>
  <si>
    <t xml:space="preserve">BOMBA CENTRIFUGA MOTOR ELETRICO TRIFASICO 5HP, DIAMETRO DE SUCCAO X ELEVACAO 2" X 1 1/2", DIAMETRO DO ROTOR 155 MM, HM/Q: 40 M / 20,40 M3/H A 46 M / 9,20 M3/H                                                                                                                                                                                                                                                                                                                                            </t>
  </si>
  <si>
    <t>3.156,76</t>
  </si>
  <si>
    <t xml:space="preserve">BOMBA CENTRIFUGA MOTOR ELETRICO TRIFASICO 9,86 DIAMETRO DE SUCCAO X ELEVACAO 1" X 1", 4 ESTAGIOS, DIAMETRO DOS ROTORES 4 X 146 MM, HM/Q: 85 M / 14,9 M3/H A 140 M / 4,2 M3/H                                                                                                                                                                                                                                                                                                                              </t>
  </si>
  <si>
    <t>6.404,42</t>
  </si>
  <si>
    <t xml:space="preserve">BOMBA CENTRIFUGA,  MOTOR ELETRICO TRIFASICO 1,48HP  DIAMETRO DE SUCCAO X ELEVACAO 1 1/2" X 1", DIAMETRO DO ROTOR 117 MM, HM/Q: 10 M / 21,9 M3/H A 24 M / 6,1 M3/H                                                                                                                                                                                                                                                                                                                                         </t>
  </si>
  <si>
    <t>1.301,43</t>
  </si>
  <si>
    <t xml:space="preserve">BOMBA DE PROJECAO DE CONCRETO SECO, POTENCIA 10 CV, VAZAO 3 M3/H                                                                                                                                                                                                                                                                                                                                                                                                                                          </t>
  </si>
  <si>
    <t>61.378,18</t>
  </si>
  <si>
    <t xml:space="preserve">BOMBA DE PROJECAO DE CONCRETO SECO, POTENCIA 10 CV, VAZAO 6 M3/H                                                                                                                                                                                                                                                                                                                                                                                                                                          </t>
  </si>
  <si>
    <t>65.759,12</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</si>
  <si>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</si>
  <si>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</si>
  <si>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</si>
  <si>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</si>
  <si>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</si>
  <si>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</si>
  <si>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</si>
  <si>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</si>
  <si>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</si>
  <si>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</si>
  <si>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</si>
  <si>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</si>
  <si>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</si>
  <si>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</si>
  <si>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</si>
  <si>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183.963,67</t>
  </si>
  <si>
    <t xml:space="preserve">BOMBA TRIPLEX, PARA INJECAO DE CALDA DE CIMENTO, VAZAO MAXIMA DE *100* LITROS/MINUTO, PRESSAO MAXIMA DE *70* BAR, POTENCIA DE 15 CV                                                                                                                                                                                                                                                                                                                                                                       </t>
  </si>
  <si>
    <t>94.281,32</t>
  </si>
  <si>
    <t xml:space="preserve">BORBOLETA PARA JANELA TIPO GUILHOTINA, EM ZAMAC CROMADO                                                                                                                                                                                                                                                                                                                                                                                                                                                   </t>
  </si>
  <si>
    <t xml:space="preserve">BOTA DE PVC PRETA, CANO MEDIO, SEM FORRO                                                                                                                                                                                                                                                                                                                                                                                                                                                                  </t>
  </si>
  <si>
    <t>41,55</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</si>
  <si>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</si>
  <si>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</si>
  <si>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</si>
  <si>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</si>
  <si>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</si>
  <si>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</si>
  <si>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</si>
  <si>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</si>
  <si>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</si>
  <si>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</si>
  <si>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</si>
  <si>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</si>
  <si>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</si>
  <si>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</si>
  <si>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</si>
  <si>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</si>
  <si>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27,54</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</si>
  <si>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</si>
  <si>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</si>
  <si>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</si>
  <si>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</si>
  <si>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</si>
  <si>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</si>
  <si>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146,67</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</si>
  <si>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</si>
  <si>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</si>
  <si>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</si>
  <si>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</si>
  <si>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</si>
  <si>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</si>
  <si>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</si>
  <si>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</si>
  <si>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</si>
  <si>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</si>
  <si>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</si>
  <si>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</si>
  <si>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</si>
  <si>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</si>
  <si>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</si>
  <si>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</si>
  <si>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</si>
  <si>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</si>
  <si>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</si>
  <si>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</si>
  <si>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</si>
  <si>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</si>
  <si>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</si>
  <si>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</si>
  <si>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</si>
  <si>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</si>
  <si>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</si>
  <si>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</si>
  <si>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</si>
  <si>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</si>
  <si>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</si>
  <si>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</si>
  <si>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</si>
  <si>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</si>
  <si>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</si>
  <si>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</si>
  <si>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</si>
  <si>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</si>
  <si>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</si>
  <si>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</si>
  <si>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</si>
  <si>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19,75</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</si>
  <si>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</si>
  <si>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</si>
  <si>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</si>
  <si>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</si>
  <si>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18,92</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</si>
  <si>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</si>
  <si>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</si>
  <si>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</si>
  <si>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</si>
  <si>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</si>
  <si>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</si>
  <si>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</si>
  <si>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</si>
  <si>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62,08</t>
  </si>
  <si>
    <t xml:space="preserve">BUCHA DE REDUCAO EM ALUMINIO, COM ROSCA, DE 2 1/2" X 1", PARA ELETRODUTO                                                                                                                                                                                                                                                                                                                                                                                                                                  </t>
  </si>
  <si>
    <t xml:space="preserve">BUCHA DE REDUCAO EM ALUMINIO, COM ROSCA, DE 2 1/2" X 2", PARA ELETRODUTO                                                                                                                                                                                                                                                                                                                                                                                                                                  </t>
  </si>
  <si>
    <t>57,19</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</si>
  <si>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</si>
  <si>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</si>
  <si>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</si>
  <si>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</si>
  <si>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</si>
  <si>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</si>
  <si>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71,05</t>
  </si>
  <si>
    <t xml:space="preserve">BUCHA DE REDUCAO EM ALUMINIO, COM ROSCA, DE 3" X 1 1/4", PARA ELETRODUTO                                                                                                                                                                                                                                                                                                                                                                                                                                  </t>
  </si>
  <si>
    <t>71,62</t>
  </si>
  <si>
    <t xml:space="preserve">BUCHA DE REDUCAO EM ALUMINIO, COM ROSCA, DE 3" X 2 1/2", PARA ELETRODUTO                                                                                                                                                                                                                                                                                                                                                                                                                                  </t>
  </si>
  <si>
    <t>57,83</t>
  </si>
  <si>
    <t xml:space="preserve">BUCHA DE REDUCAO EM ALUMINIO, COM ROSCA, DE 3" X 2", PARA ELETRODUTO                                                                                                                                                                                                                                                                                                                                                                                                                                      </t>
  </si>
  <si>
    <t xml:space="preserve">BUCHA DE REDUCAO EM ALUMINIO, COM ROSCA, DE 4" X 2 1/2", PARA ELETRODUTO                                                                                                                                                                                                                                                                                                                                                                                                                                  </t>
  </si>
  <si>
    <t>113,34</t>
  </si>
  <si>
    <t xml:space="preserve">BUCHA DE REDUCAO EM ALUMINIO, COM ROSCA, DE 4" X 2", PARA ELETRODUTO                                                                                                                                                                                                                                                                                                                                                                                                                                      </t>
  </si>
  <si>
    <t>116,08</t>
  </si>
  <si>
    <t xml:space="preserve">BUCHA DE REDUCAO EM ALUMINIO, COM ROSCA, DE 4" X 3", PARA ELETRODUTO                                                                                                                                                                                                                                                                                                                                                                                                                                      </t>
  </si>
  <si>
    <t>110,13</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</si>
  <si>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</si>
  <si>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</si>
  <si>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</si>
  <si>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</si>
  <si>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</si>
  <si>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4,07</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</si>
  <si>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</si>
  <si>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</si>
  <si>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</si>
  <si>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</si>
  <si>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</si>
  <si>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50,14</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</si>
  <si>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</si>
  <si>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</si>
  <si>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</si>
  <si>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</si>
  <si>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</si>
  <si>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</si>
  <si>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</si>
  <si>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</si>
  <si>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</si>
  <si>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</si>
  <si>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</si>
  <si>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</si>
  <si>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</si>
  <si>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</si>
  <si>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</si>
  <si>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</si>
  <si>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</si>
  <si>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</si>
  <si>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</si>
  <si>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6,42</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</si>
  <si>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</si>
  <si>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</si>
  <si>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</si>
  <si>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</si>
  <si>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</si>
  <si>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55,20</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</si>
  <si>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</si>
  <si>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</si>
  <si>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</si>
  <si>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</si>
  <si>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</si>
  <si>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</si>
  <si>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</si>
  <si>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</si>
  <si>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</si>
  <si>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</si>
  <si>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</si>
  <si>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</si>
  <si>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</si>
  <si>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</si>
  <si>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</si>
  <si>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</si>
  <si>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</si>
  <si>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</si>
  <si>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60,35</t>
  </si>
  <si>
    <t xml:space="preserve">CABO DE COBRE FLEXIVEL NAO HALOGENADO, SEM EMISSAO DE FUMACA, 750V, SECAO NOMINAL 120 MM                                                                                                                                                                                                                                                                                                                                                                                                                  </t>
  </si>
  <si>
    <t>128,60</t>
  </si>
  <si>
    <t xml:space="preserve">CABO DE COBRE FLEXIVEL NAO HALOGENADO, SEM EMISSAO DE FUMACA, 750V, SECAO NOMINAL 2,5 MM                                                                                                                                                                                                                                                                                                                                                                                                                  </t>
  </si>
  <si>
    <t xml:space="preserve">CABO DE COBRE FLEXIVEL NAO HALOGENADO, SEM EMISSAO DE FUMACA, 750V, SECAO NOMINAL 240 MM                                                                                                                                                                                                                                                                                                                                                                                                                  </t>
  </si>
  <si>
    <t>256,05</t>
  </si>
  <si>
    <t xml:space="preserve">CABO DE COBRE FLEXIVEL NAO HALOGENADO, SEM EMISSAO DE FUMACA, 750V, SECAO NOMINAL 50 MM                                                                                                                                                                                                                                                                                                                                                                                                                   </t>
  </si>
  <si>
    <t>54,25</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</si>
  <si>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</si>
  <si>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</si>
  <si>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</si>
  <si>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</si>
  <si>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180,48</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</si>
  <si>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</si>
  <si>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</si>
  <si>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</si>
  <si>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</si>
  <si>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</si>
  <si>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</si>
  <si>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</si>
  <si>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111,51</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</si>
  <si>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</si>
  <si>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</si>
  <si>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</si>
  <si>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</si>
  <si>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160,63</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</si>
  <si>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</si>
  <si>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</si>
  <si>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197,31</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</si>
  <si>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</si>
  <si>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</si>
  <si>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262,19</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</si>
  <si>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</si>
  <si>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</si>
  <si>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340,19</t>
  </si>
  <si>
    <t xml:space="preserve">CABO DE COBRE, FLEXIVEL, CLASSE 4 OU 5, ISOLACAO EM PVC/A, ANTICHAMA BWF-B, COBERTURA PVC-ST1, ANTICHAMA BWF-B, 1 CONDUTOR, 0,6/1 KV, SECAO NOMINAL 35 MM2                                                                                                                                                                                                                                                                                                                                                </t>
  </si>
  <si>
    <t>37,75</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</si>
  <si>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</si>
  <si>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</si>
  <si>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457,40</t>
  </si>
  <si>
    <t xml:space="preserve">CABO DE COBRE, FLEXIVEL, CLASSE 4 OU 5, ISOLACAO EM PVC/A, ANTICHAMA BWF-B, COBERTURA PVC-ST1, ANTICHAMA BWF-B, 1 CONDUTOR, 0,6/1 KV, SECAO NOMINAL 50 MM2                                                                                                                                                                                                                                                                                                                                                </t>
  </si>
  <si>
    <t>55,82</t>
  </si>
  <si>
    <t xml:space="preserve">CABO DE COBRE, FLEXIVEL, CLASSE 4 OU 5, ISOLACAO EM PVC/A, ANTICHAMA BWF-B, COBERTURA PVC-ST1, ANTICHAMA BWF-B, 1 CONDUTOR, 0,6/1 KV, SECAO NOMINAL 500 MM2                                                                                                                                                                                                                                                                                                                                               </t>
  </si>
  <si>
    <t>547,15</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</si>
  <si>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</si>
  <si>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</si>
  <si>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78,09</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</si>
  <si>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</si>
  <si>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</si>
  <si>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</si>
  <si>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</si>
  <si>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</si>
  <si>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</si>
  <si>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</si>
  <si>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120,70</t>
  </si>
  <si>
    <t xml:space="preserve">CABO DE COBRE, FLEXIVEL, CLASSE 4 OU 5, ISOLACAO EM PVC/A, ANTICHAMA BWF-B, 1 CONDUTOR, 450/750 V, SECAO NOMINAL 150 MM2                                                                                                                                                                                                                                                                                                                                                                                  </t>
  </si>
  <si>
    <t>152,23</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</si>
  <si>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</si>
  <si>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</si>
  <si>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183,91</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</si>
  <si>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</si>
  <si>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</si>
  <si>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241,90</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</si>
  <si>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</si>
  <si>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</si>
  <si>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</si>
  <si>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</si>
  <si>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51,50</t>
  </si>
  <si>
    <t xml:space="preserve">CABO DE COBRE, FLEXIVEL, CLASSE 4 OU 5, ISOLACAO EM PVC/A, ANTICHAMA BWF-B, 1 CONDUTOR, 450/750 V, SECAO NOMINAL 6 MM2                                                                                                                                                                                                                                                                                                                                                                                    </t>
  </si>
  <si>
    <t>5,94</t>
  </si>
  <si>
    <t xml:space="preserve">CABO DE COBRE, FLEXIVEL, CLASSE 4 OU 5, ISOLACAO EM PVC/A, ANTICHAMA BWF-B, 1 CONDUTOR, 450/750 V, SECAO NOMINAL 70 MM2                                                                                                                                                                                                                                                                                                                                                                                   </t>
  </si>
  <si>
    <t>75,97</t>
  </si>
  <si>
    <t xml:space="preserve">CABO DE COBRE, FLEXIVEL, CLASSE 4 OU 5, ISOLACAO EM PVC/A, ANTICHAMA BWF-B, 1 CONDUTOR, 450/750 V, SECAO NOMINAL 95 MM2                                                                                                                                                                                                                                                                                                                                                                                   </t>
  </si>
  <si>
    <t>100,67</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</si>
  <si>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</si>
  <si>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</si>
  <si>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</si>
  <si>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222,41</t>
  </si>
  <si>
    <t xml:space="preserve">CABO DE COBRE, RIGIDO, CLASSE 2, ISOLACAO EM PVC/A, ANTICHAMA BWF-B, 1 CONDUTOR, 450/750 V, SECAO NOMINAL 240 MM2                                                                                                                                                                                                                                                                                                                                                                                         </t>
  </si>
  <si>
    <t>291,31</t>
  </si>
  <si>
    <t xml:space="preserve">CABO DE COBRE, RIGIDO, CLASSE 2, ISOLACAO EM PVC/A, ANTICHAMA BWF-B, 1 CONDUTOR, 450/750 V, SECAO NOMINAL 25 MM2                                                                                                                                                                                                                                                                                                                                                                                          </t>
  </si>
  <si>
    <t xml:space="preserve">CABO DE COBRE, RIGIDO, CLASSE 2, ISOLACAO EM PVC/A, ANTICHAMA BWF-B, 1 CONDUTOR, 450/750 V, SECAO NOMINAL 35 MM2                                                                                                                                                                                                                                                                                                                                                                                          </t>
  </si>
  <si>
    <t>38,04</t>
  </si>
  <si>
    <t xml:space="preserve">CABO DE COBRE, RIGIDO, CLASSE 2, ISOLACAO EM PVC/A, ANTICHAMA BWF-B, 1 CONDUTOR, 450/750 V, SECAO NOMINAL 50 MM2                                                                                                                                                                                                                                                                                                                                                                                          </t>
  </si>
  <si>
    <t>52,65</t>
  </si>
  <si>
    <t xml:space="preserve">CABO DE COBRE, RIGIDO, CLASSE 2, ISOLACAO EM PVC/A, ANTICHAMA BWF-B, 1 CONDUTOR, 450/750 V, SECAO NOMINAL 6 MM2                                                                                                                                                                                                                                                                                                                                                                                           </t>
  </si>
  <si>
    <t xml:space="preserve">CABO DE COBRE, RIGIDO, CLASSE 2, ISOLACAO EM PVC/A, ANTICHAMA BWF-B, 1 CONDUTOR, 450/750 V, SECAO NOMINAL 70 MM2                                                                                                                                                                                                                                                                                                                                                                                          </t>
  </si>
  <si>
    <t>72,60</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</si>
  <si>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</si>
  <si>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</si>
  <si>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</si>
  <si>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</si>
  <si>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</si>
  <si>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4,41</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</si>
  <si>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</si>
  <si>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</si>
  <si>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</si>
  <si>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</si>
  <si>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</si>
  <si>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</si>
  <si>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</si>
  <si>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</si>
  <si>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15,53</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</si>
  <si>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</si>
  <si>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</si>
  <si>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</si>
  <si>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</si>
  <si>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30,82</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</si>
  <si>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</si>
  <si>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</si>
  <si>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</si>
  <si>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561,35</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</si>
  <si>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</si>
  <si>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</si>
  <si>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</si>
  <si>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98,89</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</si>
  <si>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</si>
  <si>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</si>
  <si>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</si>
  <si>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</si>
  <si>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</si>
  <si>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280,65</t>
  </si>
  <si>
    <t xml:space="preserve">CABO MULTIPOLAR DE COBRE, FLEXIVEL, CLASSE 4 OU 5, ISOLACAO EM HEPR, COBERTURA EM PVC-ST2, ANTICHAMA BWF-B, 0,6/1 KV, 3 CONDUTORES DE 95 MM2                                                                                                                                                                                                                                                                                                                                                              </t>
  </si>
  <si>
    <t>350,89</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</si>
  <si>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</si>
  <si>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</si>
  <si>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</si>
  <si>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</si>
  <si>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</si>
  <si>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</si>
  <si>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</si>
  <si>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</si>
  <si>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</si>
  <si>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79,62</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</si>
  <si>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</si>
  <si>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</si>
  <si>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</si>
  <si>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</si>
  <si>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</si>
  <si>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</si>
  <si>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</si>
  <si>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</si>
  <si>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72.933,56</t>
  </si>
  <si>
    <t xml:space="preserve">CACAMBA METALICA BASCULANTE COM CAPACIDADE DE 12 M3 (INCLUI MONTAGEM, NAO INCLUI CAMINHAO)                                                                                                                                                                                                                                                                                                                                                                                                                </t>
  </si>
  <si>
    <t>82.820,51</t>
  </si>
  <si>
    <t xml:space="preserve">CACAMBA METALICA BASCULANTE COM CAPACIDADE DE 6 M3 (INCLUI MONTAGEM, NAO INCLUI CAMINHAO)                                                                                                                                                                                                                                                                                                                                                                                                                 </t>
  </si>
  <si>
    <t>54.685,31</t>
  </si>
  <si>
    <t xml:space="preserve">CACAMBA METALICA BASCULANTE COM CAPACIDADE DE 8 M3 (INCLUI MONTAGEM, NAO INCLUI CAMINHAO)                                                                                                                                                                                                                                                                                                                                                                                                                 </t>
  </si>
  <si>
    <t>65.895,80</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</si>
  <si>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</si>
  <si>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</si>
  <si>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29,62</t>
  </si>
  <si>
    <t xml:space="preserve">CADEADO SIMPLES, CORPO EM LATAO MACICO, COM LARGURA DE 50 MM E ALTURA DE APROX 40 MM, HASTE CEMENTADA EM ACO TEMPERADO COM DIAMETRO DE APROX 8,0 MM, INCLUINDO 2 CHAVES                                                                                                                                                                                                                                                                                                                                   </t>
  </si>
  <si>
    <t>42,32</t>
  </si>
  <si>
    <t xml:space="preserve">CADEIRA SUSPENSA MANUAL / BALANCIM INDIVIDUAL (NBR 14751)                                                                                                                                                                                                                                                                                                                                                                                                                                                 </t>
  </si>
  <si>
    <t>1.041,77</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</si>
  <si>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</si>
  <si>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</si>
  <si>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</si>
  <si>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</si>
  <si>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</si>
  <si>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</si>
  <si>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</si>
  <si>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</si>
  <si>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504,00</t>
  </si>
  <si>
    <t xml:space="preserve">CAIXA D'AGUA EM POLIETILENO 1000 LITROS, COM TAMPA                                                                                                                                                                                                                                                                                                                                                                                                                                                        </t>
  </si>
  <si>
    <t>447,00</t>
  </si>
  <si>
    <t xml:space="preserve">CAIXA D'AGUA EM POLIETILENO 1500 LITROS, COM TAMPA                                                                                                                                                                                                                                                                                                                                                                                                                                                        </t>
  </si>
  <si>
    <t>907,85</t>
  </si>
  <si>
    <t xml:space="preserve">CAIXA D'AGUA EM POLIETILENO 2000 LITROS, COM TAMPA                                                                                                                                                                                                                                                                                                                                                                                                                                                        </t>
  </si>
  <si>
    <t>1.019,75</t>
  </si>
  <si>
    <t xml:space="preserve">CAIXA D'AGUA EM POLIETILENO 500 LITROS, COM TAMPA                                                                                                                                                                                                                                                                                                                                                                                                                                                         </t>
  </si>
  <si>
    <t>256,64</t>
  </si>
  <si>
    <t xml:space="preserve">CAIXA D'AGUA EM POLIETILENO 750 LITROS, COM TAMPA                                                                                                                                                                                                                                                                                                                                                                                                                                                         </t>
  </si>
  <si>
    <t>440,11</t>
  </si>
  <si>
    <t xml:space="preserve">CAIXA D'AGUA FIBRA DE VIDRO PARA 1000 LITROS, COM TAMPA                                                                                                                                                                                                                                                                                                                                                                                                                                                   </t>
  </si>
  <si>
    <t>692,68</t>
  </si>
  <si>
    <t xml:space="preserve">CAIXA D'AGUA FIBRA DE VIDRO PARA 10000 LITROS, COM TAMPA                                                                                                                                                                                                                                                                                                                                                                                                                                                  </t>
  </si>
  <si>
    <t>6.690,49</t>
  </si>
  <si>
    <t xml:space="preserve">CAIXA D'AGUA FIBRA DE VIDRO PARA 1500 LITROS, COM TAMPA                                                                                                                                                                                                                                                                                                                                                                                                                                                   </t>
  </si>
  <si>
    <t>1.123,86</t>
  </si>
  <si>
    <t xml:space="preserve">CAIXA D'AGUA FIBRA DE VIDRO PARA 2000 LITROS, COM TAMPA                                                                                                                                                                                                                                                                                                                                                                                                                                                   </t>
  </si>
  <si>
    <t xml:space="preserve">CAIXA D'AGUA FIBRA DE VIDRO PARA 5000 LITROS, COM TAMPA                                                                                                                                                                                                                                                                                                                                                                                                                                                   </t>
  </si>
  <si>
    <t>3.226,54</t>
  </si>
  <si>
    <t xml:space="preserve">CAIXA DE ATERRAMENTO EM CONCRETO PRÃ-MOLDADO, DIAMETRO DE 0,30 M E ALTURA DE 0,35 M, SEM FUNDO E COM TAMPA                                                                                                                                                                                                                                                                                                                                                                                               </t>
  </si>
  <si>
    <t>74,61</t>
  </si>
  <si>
    <t xml:space="preserve">CAIXA DE CONCRETO ARMADO PRE-MOLDADO, COM FUNDO E SEM TAMPA, DIMENSOES DE 0,30 X 0,30 X 0,30 M                                                                                                                                                                                                                                                                                                                                                                                                            </t>
  </si>
  <si>
    <t>80,67</t>
  </si>
  <si>
    <t xml:space="preserve">CAIXA DE CONCRETO ARMADO PRE-MOLDADO, COM FUNDO E SEM TAMPA, DIMENSOES DE 0,40 X 0,40 X 0,40 M                                                                                                                                                                                                                                                                                                                                                                                                            </t>
  </si>
  <si>
    <t>147,89</t>
  </si>
  <si>
    <t xml:space="preserve">CAIXA DE CONCRETO ARMADO PRE-MOLDADO, COM FUNDO E SEM TAMPA, DIMENSOES DE 0,60 X 0,60 X 0,50 M                                                                                                                                                                                                                                                                                                                                                                                                            </t>
  </si>
  <si>
    <t>258,82</t>
  </si>
  <si>
    <t xml:space="preserve">CAIXA DE CONCRETO ARMADO PRE-MOLDADO, COM FUNDO E SEM TAMPA, DIMENSOES DE 0,80 X 0,80 X 0,50 M                                                                                                                                                                                                                                                                                                                                                                                                            </t>
  </si>
  <si>
    <t>469,24</t>
  </si>
  <si>
    <t xml:space="preserve">CAIXA DE CONCRETO ARMADO PRE-MOLDADO, COM FUNDO E SEM TAMPA, DIMENSOES DE 1,00 X 1,00 X 0,50 M                                                                                                                                                                                                                                                                                                                                                                                                            </t>
  </si>
  <si>
    <t>840,33</t>
  </si>
  <si>
    <t xml:space="preserve">CAIXA DE CONCRETO ARMADO PRE-MOLDADO, COM FUNDO E TAMPA, DIMENSOES DE 0,30 X 0,30 X 0,30 M                                                                                                                                                                                                                                                                                                                                                                                                                </t>
  </si>
  <si>
    <t>124,36</t>
  </si>
  <si>
    <t xml:space="preserve">CAIXA DE CONCRETO ARMADO PRE-MOLDADO, COM FUNDO E TAMPA, DIMENSOES DE 0,40 X 0,40 X 0,40 M                                                                                                                                                                                                                                                                                                                                                                                                                </t>
  </si>
  <si>
    <t>228,57</t>
  </si>
  <si>
    <t xml:space="preserve">CAIXA DE CONCRETO ARMADO PRE-MOLDADO, COM FUNDO E TAMPA, DIMENSOES DE 0,60 X 0,60 X 0,50 M                                                                                                                                                                                                                                                                                                                                                                                                                </t>
  </si>
  <si>
    <t>290,42</t>
  </si>
  <si>
    <t xml:space="preserve">CAIXA DE CONCRETO ARMADO PRE-MOLDADO, SEM FUNDO, QUADRADA, DIMENSOES DE 0,30 X 0,30 X 0,30 M                                                                                                                                                                                                                                                                                                                                                                                                              </t>
  </si>
  <si>
    <t>64,34</t>
  </si>
  <si>
    <t xml:space="preserve">CAIXA DE CONCRETO ARMADO PRE-MOLDADO, SEM FUNDO, QUADRADA, DIMENSOES DE 0,40 X 0,40 X 0,40 M                                                                                                                                                                                                                                                                                                                                                                                                              </t>
  </si>
  <si>
    <t xml:space="preserve">CAIXA DE CONCRETO ARMADO PRE-MOLDADO, SEM FUNDO, QUADRADA, DIMENSOES DE 0,60 X 0,60 X 0,50 M                                                                                                                                                                                                                                                                                                                                                                                                              </t>
  </si>
  <si>
    <t>207,05</t>
  </si>
  <si>
    <t xml:space="preserve">CAIXA DE CONCRETO ARMADO PRE-MOLDADO, SEM FUNDO, QUADRADA, DIMENSOES DE 0,80 X 0,80 X 0,50 M                                                                                                                                                                                                                                                                                                                                                                                                              </t>
  </si>
  <si>
    <t>430,25</t>
  </si>
  <si>
    <t xml:space="preserve">CAIXA DE CONCRETO ARMADO PRE-MOLDADO, SEM FUNDO, QUADRADA, DIMENSOES DE 1,00 X 1,00 X 0,50 M                                                                                                                                                                                                                                                                                                                                                                                                              </t>
  </si>
  <si>
    <t>678,31</t>
  </si>
  <si>
    <t xml:space="preserve">CAIXA DE DERIVACAO PARA MEDIDOR DE ENERGIA, COM BARRAMENTO MONOFASICO, EM POLICARBONATO / TERMOPLASTICO - MODULO (PADRAO CONCESSIONARIA LOCAL)                                                                                                                                                                                                                                                                                                                                                            </t>
  </si>
  <si>
    <t>222,93</t>
  </si>
  <si>
    <t xml:space="preserve">CAIXA DE DERIVACAO PARA MEDIDOR DE ENERGIA, COM BARRAMENTO POLIFASICO, EM POLICARBONATO / TERMOPLASTICO - MODULO (PADRAO CONCESSIONARIA LOCAL)                                                                                                                                                                                                                                                                                                                                                            </t>
  </si>
  <si>
    <t>236,91</t>
  </si>
  <si>
    <t xml:space="preserve">CAIXA DE DESCARGA DE PLASTICO EXTERNA, DE *9* L, PUXADOR FIO DE NYLON, NAO INCLUSO CANO, BOLSA, ENGATE                                                                                                                                                                                                                                                                                                                                                                                                    </t>
  </si>
  <si>
    <t xml:space="preserve">CAIXA DE DESCARGA PLASTICA DE EMBUTIR COMPLETA, COM ESPELHO PLASTICO, CAPACIDADE 6 A 10 L, ACESSORIOS INCLUSOS                                                                                                                                                                                                                                                                                                                                                                                            </t>
  </si>
  <si>
    <t>994,73</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</si>
  <si>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</si>
  <si>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</si>
  <si>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329,25</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</si>
  <si>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</si>
  <si>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</si>
  <si>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</si>
  <si>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</si>
  <si>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</si>
  <si>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</si>
  <si>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</si>
  <si>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70,23</t>
  </si>
  <si>
    <t xml:space="preserve">CAIXA DE INSPECAO PARA ATERRAMENTO OU OUTRO USO, EM PVC, DN = 300 X 250 MM                                                                                                                                                                                                                                                                                                                                                                                                                                </t>
  </si>
  <si>
    <t>59,92</t>
  </si>
  <si>
    <t xml:space="preserve">CAIXA DE INSPECAO PARA ATERRAMENTO OU OUTRO USO, EM PVC, DN = 300 X 600 MM                                                                                                                                                                                                                                                                                                                                                                                                                                </t>
  </si>
  <si>
    <t>131,21</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</si>
  <si>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</si>
  <si>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</si>
  <si>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</si>
  <si>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</si>
  <si>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</si>
  <si>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</si>
  <si>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36,80</t>
  </si>
  <si>
    <t xml:space="preserve">CAIXA DE PASSAGEM ELETRICA DE PAREDE, DE EMBUTIR, EM PVC, COM TAMPA APARAFUSADA, DIMENSOES 200 X 200 X *90* MM                                                                                                                                                                                                                                                                                                                                                                                            </t>
  </si>
  <si>
    <t>60,51</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</si>
  <si>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</si>
  <si>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</si>
  <si>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121,96</t>
  </si>
  <si>
    <t xml:space="preserve">CAIXA DE PASSAGEM ELETRICA DE PAREDE, DE SOBREPOR, EM PVC, COM TAMPA APARAFUSADA, DIMENSOES, 400 X 400 X *120* MM                                                                                                                                                                                                                                                                                                                                                                                         </t>
  </si>
  <si>
    <t>179,58</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</si>
  <si>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</si>
  <si>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</si>
  <si>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40,25</t>
  </si>
  <si>
    <t xml:space="preserve">CAIXA DE PASSAGEM ELETRICA, PARA PISO, EM PVC, DIMENSOES DE 3/4" A 4"                                                                                                                                                                                                                                                                                                                                                                                                                                     </t>
  </si>
  <si>
    <t>476,13</t>
  </si>
  <si>
    <t xml:space="preserve">CAIXA DE PASSAGEM METALICA DE SOBREPOR COM TAMPA PARAFUSADA, DIMENSOES 20 X 20 X 10 CM                                                                                                                                                                                                                                                                                                                                                                                                                    </t>
  </si>
  <si>
    <t>48,75</t>
  </si>
  <si>
    <t xml:space="preserve">CAIXA DE PASSAGEM METALICA DE SOBREPOR COM TAMPA PARAFUSADA, DIMENSOES 30 X 30 X 10 CM                                                                                                                                                                                                                                                                                                                                                                                                                    </t>
  </si>
  <si>
    <t>95,82</t>
  </si>
  <si>
    <t xml:space="preserve">CAIXA DE PASSAGEM METALICA DE SOBREPOR COM TAMPA PARAFUSADA, DIMENSOES 40 X 40 X 15 CM                                                                                                                                                                                                                                                                                                                                                                                                                    </t>
  </si>
  <si>
    <t>154,01</t>
  </si>
  <si>
    <t xml:space="preserve">CAIXA DE PASSAGEM METALICA DE SOBREPOR COM TAMPA PARAFUSADA, DIMENSOES 50 X 50 X 15 CM                                                                                                                                                                                                                                                                                                                                                                                                                    </t>
  </si>
  <si>
    <t>230,36</t>
  </si>
  <si>
    <t xml:space="preserve">CAIXA DE PASSAGEM METALICA DE SOBREPOR COM TAMPA PARAFUSADA, DIMENSOES 60 X 60 X 20 CM                                                                                                                                                                                                                                                                                                                                                                                                                    </t>
  </si>
  <si>
    <t>307,44</t>
  </si>
  <si>
    <t xml:space="preserve">CAIXA DE PASSAGEM METALICA DE SOBREPOR COM TAMPA PARAFUSADA, DIMENSOES 70 X 70 X 20 CM                                                                                                                                                                                                                                                                                                                                                                                                                    </t>
  </si>
  <si>
    <t>371,55</t>
  </si>
  <si>
    <t xml:space="preserve">CAIXA DE PASSAGEM METALICA DE SOBREPOR COM TAMPA PARAFUSADA, DIMENSOES 80 X 80 X 20 CM                                                                                                                                                                                                                                                                                                                                                                                                                    </t>
  </si>
  <si>
    <t>470,93</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</si>
  <si>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</si>
  <si>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</si>
  <si>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</si>
  <si>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2.158,25</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</si>
  <si>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</si>
  <si>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</si>
  <si>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4.215,81</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</si>
  <si>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</si>
  <si>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</si>
  <si>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341,05</t>
  </si>
  <si>
    <t xml:space="preserve">CAIXA DE PASSAGEM/ LUZ / TELEFONIA, DE EMBUTIR,  EM CHAPA DE ACO GALVANIZADO, DIMENSOES 80 X 80 X *12* CM (PADRAO CONCESSIONARIA LOCAL)                                                                                                                                                                                                                                                                                                                                                                   </t>
  </si>
  <si>
    <t>509,87</t>
  </si>
  <si>
    <t xml:space="preserve">CAIXA DE PASSAGEM/ LUZ / TELEFONIA, DE EMBUTIR, EM CHAPA DE ACO GALVANIZADO, DIMENSOES 120 X 120 X *12* CM (PADRAO CONCESSIONARIA LOCAL)                                                                                                                                                                                                                                                                                                                                                                  </t>
  </si>
  <si>
    <t>1.025,68</t>
  </si>
  <si>
    <t xml:space="preserve">CAIXA DE PASSAGEM/ LUZ / TELEFONIA, DE SOBREPOR,  EM CHAPA DE ACO GALVANIZADO, DIMENSOES 80 X 80 X *12* CM (PADRAO CONCESSIONARIA LOCAL)                                                                                                                                                                                                                                                                                                                                                                  </t>
  </si>
  <si>
    <t>638,66</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</si>
  <si>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</si>
  <si>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</si>
  <si>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</si>
  <si>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4.011,10</t>
  </si>
  <si>
    <t xml:space="preserve">CAIXA DE PROTECAO PARA TRANSFORMADOR CORRENTE, EM CHAPA DE ACO 18 USG (PADRAO DA CONCESSIONARIA LOCAL)                                                                                                                                                                                                                                                                                                                                                                                                    </t>
  </si>
  <si>
    <t>1.283,46</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</si>
  <si>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</si>
  <si>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</si>
  <si>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658,61</t>
  </si>
  <si>
    <t xml:space="preserve">CAIXA MODULAR PARA MEDIDOR DE ENERGIA AGRUPADA, EM POLICARBONATO /  TERMOPLASTICO, COM SUPORTE PARA DISJUNTOR (PADRAO DA CONCESSIONARIA LOCAL)                                                                                                                                                                                                                                                                                                                                                            </t>
  </si>
  <si>
    <t>132,17</t>
  </si>
  <si>
    <t xml:space="preserve">CAIXA OCTOGONAL DE FUNDO MOVEL, EM PVC, DE 3" X 3", PARA ELETRODUTO FLEXIVEL CORRUGADO                                                                                                                                                                                                                                                                                                                                                                                                                    </t>
  </si>
  <si>
    <t>3,61</t>
  </si>
  <si>
    <t xml:space="preserve">CAIXA OCTOGONAL DE FUNDO MOVEL, EM PVC, DE 4" X 4", PARA ELETRODUTO FLEXIVEL CORRUGADO                                                                                                                                                                                                                                                                                                                                                                                                                    </t>
  </si>
  <si>
    <t xml:space="preserve">CAIXA PARA HIDROMETRO CONCRETO PRE MOLDADO, *0,24 M X 0,45 M X 0,30* M (L X C X A)                                                                                                                                                                                                                                                                                                                                                                                                                        </t>
  </si>
  <si>
    <t>82,01</t>
  </si>
  <si>
    <t xml:space="preserve">CAIXA PARA MEDICAO COLETIVA TIPO L, PADRAO BIFASICO OU TRIFASICO, PARA ATE 4 MEDIDORES, SEM BARRAMENTO E COM PORTAS INFERIOR E SUPERIOR                                                                                                                                                                                                                                                                                                                                                                   </t>
  </si>
  <si>
    <t>2.682,94</t>
  </si>
  <si>
    <t xml:space="preserve">CAIXA PARA MEDICAO COLETIVA TIPO M, PADRAO BIFASICO OU TRIFASICO, PARA ATE 8 MEDIDORES, SEM BARRAMENTO E COM PORTAS INFERIOR E SUPERIOR                                                                                                                                                                                                                                                                                                                                                                   </t>
  </si>
  <si>
    <t>4.501,09</t>
  </si>
  <si>
    <t xml:space="preserve">CAIXA PARA MEDICAO COLETIVA TIPO N, PADRAO BIFASICO OU TRIFASICO, PARA ATE 12 MEDIDORES, SEM BARRAMENTO E COM PORTAS INFERIOR E SUPERIOR                                                                                                                                                                                                                                                                                                                                                                  </t>
  </si>
  <si>
    <t>5.661,11</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</si>
  <si>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</si>
  <si>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</si>
  <si>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163,66</t>
  </si>
  <si>
    <t xml:space="preserve">CAIXA PRE-MOLDADA PARA BOCA DE LOBO, EM CONCRETO ARMADO, COM FCK DE 25 MPA, COM DIMENSOES 1,10 X 0,65 X 1,00 M (COMPRIMENTO X LARGURA X ALTURA)                                                                                                                                                                                                                                                                                                                                                           </t>
  </si>
  <si>
    <t>376,47</t>
  </si>
  <si>
    <t xml:space="preserve">CAIXA SIFONADA PVC, 100 X 100 X 50 MM, COM GRELHA REDONDA, BRANCA                                                                                                                                                                                                                                                                                                                                                                                                                                         </t>
  </si>
  <si>
    <t xml:space="preserve">CAIXA SIFONADA PVC, 250 X 230 X 75 MM, COM TAMPA CEGA QUADRADA, BRANCA                                                                                                                                                                                                                                                                                                                                                                                                                                    </t>
  </si>
  <si>
    <t>87,67</t>
  </si>
  <si>
    <t xml:space="preserve">CAIXA SIFONADA, PVC, 150 X *185* X 75 MM, COM GRELHA QUADRADA, BRANCA                                                                                                                                                                                                                                                                                                                                                                                                                                     </t>
  </si>
  <si>
    <t>59,72</t>
  </si>
  <si>
    <t xml:space="preserve">CAIXA SIFONADA, PVC, 150 X 150 X 50 MM, COM GRELHA QUADRADA, BRANCA (NBR 5688)                                                                                                                                                                                                                                                                                                                                                                                                                            </t>
  </si>
  <si>
    <t xml:space="preserve">CAIXA SIFONADA, PVC, 150 X 150 X 50 MM, COM GRELHA REDONDA, BRANCA                                                                                                                                                                                                                                                                                                                                                                                                                                        </t>
  </si>
  <si>
    <t>47,01</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</si>
  <si>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</si>
  <si>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</si>
  <si>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</si>
  <si>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</si>
  <si>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</si>
  <si>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</si>
  <si>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 PERFIL PLUVIAL DE PVC, DIAMETRO ENTRE *119 E 170* MM, COMPRIMENTO DE 3 M, PARA DRENAGEM PLUVIAL PREDIAL                                                                                                                                                                                                                                                                                                                                                                                           </t>
  </si>
  <si>
    <t>183,07</t>
  </si>
  <si>
    <t xml:space="preserve">CALHA MOLDURA AMERICANA DE CHAPA DE ACO GALVANIZADA NUM 26, CORTE 33 CM                                                                                                                                                                                                                                                                                                                                                                                                                                   </t>
  </si>
  <si>
    <t>43,75</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</si>
  <si>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</si>
  <si>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</si>
  <si>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</si>
  <si>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</si>
  <si>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143,75</t>
  </si>
  <si>
    <t xml:space="preserve">CALHA QUADRADA DE CHAPA DE ACO GALVANIZADA NUM 24, CORTE 33 CM                                                                                                                                                                                                                                                                                                                                                                                                                                            </t>
  </si>
  <si>
    <t>56,41</t>
  </si>
  <si>
    <t xml:space="preserve">CALHA QUADRADA DE CHAPA DE ACO GALVANIZADA NUM 24, CORTE 50 CM                                                                                                                                                                                                                                                                                                                                                                                                                                            </t>
  </si>
  <si>
    <t>73,48</t>
  </si>
  <si>
    <t xml:space="preserve">CALHA QUADRADA DE CHAPA DE ACO GALVANIZADA NUM 26, CORTE 33 CM                                                                                                                                                                                                                                                                                                                                                                                                                                            </t>
  </si>
  <si>
    <t xml:space="preserve">CALHA QUADRADA DE CHAPA DE ACO GALVANIZADA NUM 28, CORTE 25 CM                                                                                                                                                                                                                                                                                                                                                                                                                                            </t>
  </si>
  <si>
    <t>28,20</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</si>
  <si>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</si>
  <si>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</si>
  <si>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</si>
  <si>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</si>
  <si>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</si>
  <si>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</si>
  <si>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</si>
  <si>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</si>
  <si>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</si>
  <si>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</si>
  <si>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</si>
  <si>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</si>
  <si>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</si>
  <si>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</si>
  <si>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</si>
  <si>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</si>
  <si>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</si>
  <si>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</si>
  <si>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</si>
  <si>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</si>
  <si>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263.519,33</t>
  </si>
  <si>
    <t xml:space="preserve">CAMPAINHA ALTA POTENCIA 110V / 220V, DIAMETRO 150 MM                                                                                                                                                                                                                                                                                                                                                                                                                                                      </t>
  </si>
  <si>
    <t xml:space="preserve">CAMPAINHA CIGARRA 127 V / 220 V (APENAS MODULO)                                                                                                                                                                                                                                                                                                                                                                                                                                                           </t>
  </si>
  <si>
    <t xml:space="preserve">CAMPAINHA CIGARRA 127 V / 220 V, CONJUNTO MONTADO PARA EMBUTIR 4" X 2" (PLACA + SUPORTE + MODULO)                                                                                                                                                                                                                                                                                                                                                                                                         </t>
  </si>
  <si>
    <t>23,43</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</si>
  <si>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</si>
  <si>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</si>
  <si>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</si>
  <si>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</si>
  <si>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</si>
  <si>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</si>
  <si>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</si>
  <si>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</si>
  <si>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</si>
  <si>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2,47</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</si>
  <si>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</si>
  <si>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</si>
  <si>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</si>
  <si>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</si>
  <si>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</si>
  <si>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92,66</t>
  </si>
  <si>
    <t xml:space="preserve">CANTONEIRA "U" ALUMINIO ABAS IGUAIS 1 ", E = 3/32 "                                                                                                                                                                                                                                                                                                                                                                                                                                                       </t>
  </si>
  <si>
    <t xml:space="preserve">CANTONEIRA ACO ABAS IGUAIS (QUALQUER BITOLA), ESPESSURA ENTRE 1/8" E 1/4"                                                                                                                                                                                                                                                                                                                                                                                                                                 </t>
  </si>
  <si>
    <t xml:space="preserve">CANTONEIRA ALUMINIO ABAS DESIGUAIS 1" X 3/4 ", E = 1/8 "                                                                                                                                                                                                                                                                                                                                                                                                                                                  </t>
  </si>
  <si>
    <t>35,24</t>
  </si>
  <si>
    <t xml:space="preserve">CANTONEIRA ALUMINIO ABAS DESIGUAIS 2 1/2" X 1/2 ", E = 3/16 "                                                                                                                                                                                                                                                                                                                                                                                                                                             </t>
  </si>
  <si>
    <t>34,06</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</si>
  <si>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</si>
  <si>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</si>
  <si>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</si>
  <si>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</si>
  <si>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</si>
  <si>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55,39</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</si>
  <si>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</si>
  <si>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</si>
  <si>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</si>
  <si>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</si>
  <si>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</si>
  <si>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</si>
  <si>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</si>
  <si>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</si>
  <si>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</si>
  <si>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</si>
  <si>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</si>
  <si>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</si>
  <si>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</si>
  <si>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</si>
  <si>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3,60</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</si>
  <si>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</si>
  <si>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</si>
  <si>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</si>
  <si>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</si>
  <si>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</si>
  <si>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69,05</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</si>
  <si>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</si>
  <si>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</si>
  <si>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</si>
  <si>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</si>
  <si>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</si>
  <si>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</si>
  <si>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</si>
  <si>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</si>
  <si>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</si>
  <si>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</si>
  <si>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</si>
  <si>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</si>
  <si>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</si>
  <si>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</si>
  <si>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</si>
  <si>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71,55</t>
  </si>
  <si>
    <t xml:space="preserve">CAP, PVC, JE, OCRE, DN 200 MM (CONEXAO PARA TUBO COLETOR DE ESGOTO)                                                                                                                                                                                                                                                                                                                                                                                                                                       </t>
  </si>
  <si>
    <t xml:space="preserve">CAPA PARA CHUVA EM PVC COM FORRO DE POLIESTER, COM CAPUZ (AMARELA OU AZUL)                                                                                                                                                                                                                                                                                                                                                                                                                                </t>
  </si>
  <si>
    <t>18,75</t>
  </si>
  <si>
    <t xml:space="preserve">CAPACETE DE SEGURANCA ABA FRONTAL COM SUSPENSAO DE POLIETILENO, SEM JUGULAR (CLASSE B)                                                                                                                                                                                                                                                                                                                                                                                                                    </t>
  </si>
  <si>
    <t>14,43</t>
  </si>
  <si>
    <t xml:space="preserve">CAPACITOR TRIFASICO, POTENCIA 2,5 KVAR, TENSAO 220 V, FORNECIDO COM CAPA PROTETORA, RESISTOR INTERNO A UNIDADE CAPACITIVA                                                                                                                                                                                                                                                                                                                                                                                 </t>
  </si>
  <si>
    <t>165,45</t>
  </si>
  <si>
    <t xml:space="preserve">CAPACITOR TRIFASICO, POTENCIA 5 KVAR, TENSAO 220 V, FORNECIDO COM CAPA PROTETORA, RESISTOR INTERNO A UNIDADE CAPACITIVA                                                                                                                                                                                                                                                                                                                                                                                   </t>
  </si>
  <si>
    <t>281,12</t>
  </si>
  <si>
    <t xml:space="preserve">CAPIM BRAQUIARIA DECUMBENS/ BRAQUIARINHA, VC *70*% MINIMO                                                                                                                                                                                                                                                                                                                                                                                                                                                 </t>
  </si>
  <si>
    <t>62,42</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</si>
  <si>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</si>
  <si>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</si>
  <si>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</si>
  <si>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133,12</t>
  </si>
  <si>
    <t xml:space="preserve">CAPTOR FRANKLIN (4 PONTAS), EM LATAO CROMADO, H=350 MM, UMA DESCIDA                                                                                                                                                                                                                                                                                                                                                                                                                                       </t>
  </si>
  <si>
    <t>119,79</t>
  </si>
  <si>
    <t xml:space="preserve">CARENAGEM /TAMPA, EM PLASTICO, COR BRANCA, UTILIZADO EM KIT CHASSI METALICO PARA INSTALACAO HIDRAULICA DE CUBA SIMPLES SEM MAQUINA DE LAVAR ROUPA, LARGURA *355* MM X ALTURA *670* MM (COM FUROS E DEMAIS ENCAIXES)                                                                                                                                                                                                                                                                                       </t>
  </si>
  <si>
    <t>23,95</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</si>
  <si>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</si>
  <si>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</si>
  <si>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135,00</t>
  </si>
  <si>
    <t xml:space="preserve">CARPETE DE NYLON EM MANTA PARA TRAFEGO COMERCIAL PESADO, E = 9 A 10 MM (INSTALADO)                                                                                                                                                                                                                                                                                                                                                                                                                        </t>
  </si>
  <si>
    <t>165,85</t>
  </si>
  <si>
    <t xml:space="preserve">CARPETE DE NYLON EM PLACAS 50 X 50 CM PARA TRAFEGO COMERCIAL PESADO, E = 6,5 MM (INSTALADO)                                                                                                                                                                                                                                                                                                                                                                                                               </t>
  </si>
  <si>
    <t>169,36</t>
  </si>
  <si>
    <t xml:space="preserve">CARPETE DE POLIESTER EM MANTA PARA TRAFEGO COMERCIAL PESADO, E = 4 A 5 MM (INSTALADO)                                                                                                                                                                                                                                                                                                                                                                                                                     </t>
  </si>
  <si>
    <t>52,26</t>
  </si>
  <si>
    <t xml:space="preserve">CARPETE DE POLIPROPILENO EM MANTA PARA TRAFEGO COMERCIAL MEDIO, E = 5 A 6 MM (INSTALADO)                                                                                                                                                                                                                                                                                                                                                                                                                  </t>
  </si>
  <si>
    <t>88,97</t>
  </si>
  <si>
    <t xml:space="preserve">CARPINTEIRO AUXILIAR (HORISTA)                                                                                                                                                                                                                                                                                                                                                                                                                                                                            </t>
  </si>
  <si>
    <t xml:space="preserve">CARPINTEIRO AUXILIAR (MENSALISTA)                                                                                                                                                                                                                                                                                                                                                                                                                                                                         </t>
  </si>
  <si>
    <t xml:space="preserve">CARPINTEIRO DE ESQUADRIAS (HORISTA)                                                                                                                                                                                                                                                                                                                                                                                                                                                                       </t>
  </si>
  <si>
    <t xml:space="preserve">CARPINTEIRO DE ESQUADRIAS (MENSALISTA)                                                                                                                                                                                                                                                                                                                                                                                                                                                                    </t>
  </si>
  <si>
    <t>2.893,00</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</si>
  <si>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</si>
  <si>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</si>
  <si>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</si>
  <si>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</si>
  <si>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3.878,35</t>
  </si>
  <si>
    <t xml:space="preserve">CARRINHO DE MAO DE ACO CAPACIDADE 50 A 60 L, PNEU COM CAMARA                                                                                                                                                                                                                                                                                                                                                                                                                                              </t>
  </si>
  <si>
    <t>202,50</t>
  </si>
  <si>
    <t xml:space="preserve">CARROCERIA FIXA ABERTA DE MADEIRA PARA TRANSPORTE GERAL DE CARGA SECA DIMENSOES APROXIMADAS 2,25 X 4,10 X 0,50 M (INCLUI MONTAGEM, NAO INCLUI CAMINHAO)                                                                                                                                                                                                                                                                                                                                                   </t>
  </si>
  <si>
    <t>17.000,00</t>
  </si>
  <si>
    <t xml:space="preserve">CARROCERIA FIXA ABERTA DE MADEIRA PARA TRANSPORTE GERAL DE CARGA SECA DIMENSOES APROXIMADAS 2,5 X 5,5 X 0,50 M (INCLUI MONTAGEM, NAO INCLUI CAMINHAO)                                                                                                                                                                                                                                                                                                                                                     </t>
  </si>
  <si>
    <t>23.062,93</t>
  </si>
  <si>
    <t xml:space="preserve">CARROCERIA FIXA ABERTA DE MADEIRA PARA TRANSPORTE GERAL DE CARGA SECA DIMENSOES APROXIMADAS 2,5 X 6,00 X 0,50 M (INCLUI MONTAGEM, NAO INCLUI CAMINHAO)                                                                                                                                                                                                                                                                                                                                                    </t>
  </si>
  <si>
    <t>24.965,03</t>
  </si>
  <si>
    <t xml:space="preserve">CARROCERIA FIXA ABERTA DE MADEIRA PARA TRANSPORTE GERAL DE CARGA SECA DIMENSOES APROXIMADAS 2,5 X 6,5 X 0,50 M (INCLUI MONTAGEM, NAO INCLUI CAMINHAO)                                                                                                                                                                                                                                                                                                                                                     </t>
  </si>
  <si>
    <t>26.867,13</t>
  </si>
  <si>
    <t xml:space="preserve">CARROCERIA FIXA ABERTA DE MADEIRA PARA TRANSPORTE GERAL DE CARGA SECA DIMENSOES APROXIMADAS 2,5 X 7,00 X 0,50 M (INCLUI MONTAGEM, NAO INCLUI CAMINHAO)                                                                                                                                                                                                                                                                                                                                                    </t>
  </si>
  <si>
    <t>28.769,23</t>
  </si>
  <si>
    <t xml:space="preserve">CARROCERIA FIXA ABERTA DE MADEIRA PARA TRANSPORTE GERAL DE CARGA SECA DIMENSOES APROXIMADAS 2,5 X 7,5 X 0,50 M (INCLUI MONTAGEM, NAO INCLUI CAMINHAO)                                                                                                                                                                                                                                                                                                                                                     </t>
  </si>
  <si>
    <t>32.811,18</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</si>
  <si>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</si>
  <si>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</si>
  <si>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2.370,77</t>
  </si>
  <si>
    <t xml:space="preserve">CASCALHO DE CAVA                                                                                                                                                                                                                                                                                                                                                                                                                                                                                          </t>
  </si>
  <si>
    <t>40,60</t>
  </si>
  <si>
    <t xml:space="preserve">CASCALHO DE RIO                                                                                                                                                                                                                                                                                                                                                                                                                                                                                           </t>
  </si>
  <si>
    <t>64,96</t>
  </si>
  <si>
    <t xml:space="preserve">CASCALHO LAVADO                                                                                                                                                                                                                                                                                                                                                                                                                                                                                           </t>
  </si>
  <si>
    <t>77,91</t>
  </si>
  <si>
    <t xml:space="preserve">CAVALETE PARA TALHA COM ESTRUTURA EM TUBO METALICO ALTURA MINIMA 3,2 M EQUIPADO COM RODAS DE BORRACHA PARA MOVIMENTACAO DE TUBOS DE CONCRETO NA CENTRAL DE PREMOLDADOS COM CAPACIDADE DE CARGA DE 3 TONELADAS                                                                                                                                                                                                                                                                                             </t>
  </si>
  <si>
    <t>9.847,06</t>
  </si>
  <si>
    <t xml:space="preserve">CAVALO MECANICO TRACAO 4X2, PESO BRUTO TOTAL COMBINADO 49000 KG, CAPACIDADE MAXIMA DE TRACAO *66000* KG, POTENCIA *360* CV (INCLUI CABINE E CHASSI, NAO INCLUI SEMIRREBOQUE)                                                                                                                                                                                                                                                                                                                              </t>
  </si>
  <si>
    <t>668.824,66</t>
  </si>
  <si>
    <t xml:space="preserve">CAVALO MECANICO TRACAO 4X2, PESO BRUTO TOTAL 16000 KG, CAPACIDADE MAXIMA DE TRACAO *36000* KG, DISTANCIA ENTRE EIXOS *3,56* M, POTENCIA *286* CV (INCLUI CABINE E CHASSI, NAO INCLUI SEMIRREBOQUE)                                                                                                                                                                                                                                                                                                        </t>
  </si>
  <si>
    <t>573.610,15</t>
  </si>
  <si>
    <t xml:space="preserve">CAVALO MECANICO TRACAO 4X2, PESO BRUTO TOTAL 16000 KG, CAPACIDADE MAXIMA DE TRACAO *45000* KG, DISTANCIA ENTRE EIXOS *3,56* M, POTENCIA *330* CV (INCLUI CABINE E CHASSI, NAO INCLUI SEMIRREBOQUE)                                                                                                                                                                                                                                                                                                        </t>
  </si>
  <si>
    <t>580.576,98</t>
  </si>
  <si>
    <t xml:space="preserve">CAVALO MECANICO TRACAO 4X2, PESO BRUTO TOTAL 16000 KG, CAPACIDADE MAXIMA DE TRACAO *80000* KG, POTENCIA *380* CV (INCLUI CABINE E CHASSI, NAO INCLUI SEMIRREBOQUE)                                                                                                                                                                                                                                                                                                                                        </t>
  </si>
  <si>
    <t>660.000,00</t>
  </si>
  <si>
    <t xml:space="preserve">CAVALO MECANICO TRACAO 6X2, PESO BRUTO TOTAL COMBINADO 56000 KG, CAPACIDADE MAXIMA DE TRACAO *66000* KG, POTENCIA *360* CV (INCLUI CABINE E CHASSI, NAO INCLUI SEMIRREBOQUE)                                                                                                                                                                                                                                                                                                                              </t>
  </si>
  <si>
    <t>809.324,34</t>
  </si>
  <si>
    <t xml:space="preserve">CAVOUQUEIRO OU OPERADOR DE PERFURATRIZ / ROMPEDOR                                                                                                                                                                                                                                                                                                                                                                                                                                                         </t>
  </si>
  <si>
    <t xml:space="preserve">CAVOUQUEIRO OU OPERADOR DE PERFURATRIZ / ROMPEDOR (MENSALISTA)                                                                                                                                                                                                                                                                                                                                                                                                                                            </t>
  </si>
  <si>
    <t>2.163,18</t>
  </si>
  <si>
    <t xml:space="preserve">CENTRO DE MEDICAO AGRUPADA, EM POLICARBONATO / PVC, COM 12 MEDIDORES E PROTECAO GERAL (INCLUI BARRAMENTO, DISJUNTORES E ACESSORIOS DE FIXACAO) (PADRAO CONCESSIONARIA LOCAL)                                                                                                                                                                                                                                                                                                                              </t>
  </si>
  <si>
    <t>5.520,37</t>
  </si>
  <si>
    <t xml:space="preserve">CENTRO DE MEDICAO AGRUPADA, EM POLICARBONATO / PVC, COM 16 MEDIDORES E PROTECAO GERAL (INCLUI BARRAMENTO, DISJUNTORES E ACESSORIOS DE FIXACAO) (PADRAO CONCESSIONARIA LOCAL)                                                                                                                                                                                                                                                                                                                              </t>
  </si>
  <si>
    <t>7.360,49</t>
  </si>
  <si>
    <t xml:space="preserve">CENTRO DE MEDICAO AGRUPADA, EM POLICARBONATO / PVC, COM 4 MEDIDORES E PROTECAO GERAL (INCLUI BARRAMENTO, DISJUNTORES E ACESSORIOS DE FIXACAO) (PADRAO CONCESSIONARIA LOCAL)                                                                                                                                                                                                                                                                                                                               </t>
  </si>
  <si>
    <t>1.282,77</t>
  </si>
  <si>
    <t xml:space="preserve">CENTRO DE MEDICAO AGRUPADA, EM POLICARBONATO / PVC, COM 8 MEDIDORES E PROTECAO GERAL (INCLUI BARRAMENTO, DISJUNTORES E ACESSORIOS DE FIXACAO) (PADRAO CONCESSIONARIA LOCAL)                                                                                                                                                                                                                                                                                                                               </t>
  </si>
  <si>
    <t>2.830,95</t>
  </si>
  <si>
    <t xml:space="preserve">CERA LIQUIDA INCOLOR MULTIPISO                                                                                                                                                                                                                                                                                                                                                                                                                                                                            </t>
  </si>
  <si>
    <t xml:space="preserve">CHAPA ACO INOX AISI 304 NUMERO 4 (E = 6 MM), ACABAMENTO NUMERO 1 (LAMINADO A QUENTE, FOSCO)                                                                                                                                                                                                                                                                                                                                                                                                               </t>
  </si>
  <si>
    <t>1.217,95</t>
  </si>
  <si>
    <t xml:space="preserve">CHAPA ACO INOX AISI 304 NUMERO 9 (E = 4 MM), ACABAMENTO NUMERO 1 (LAMINADO A QUENTE, FOSCO)                                                                                                                                                                                                                                                                                                                                                                                                               </t>
  </si>
  <si>
    <t>811,95</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</si>
  <si>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</si>
  <si>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</si>
  <si>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</si>
  <si>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</si>
  <si>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</si>
  <si>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</si>
  <si>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</si>
  <si>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</si>
  <si>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</si>
  <si>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</si>
  <si>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</si>
  <si>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</si>
  <si>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</si>
  <si>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</si>
  <si>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</si>
  <si>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</si>
  <si>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</si>
  <si>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18,83</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</si>
  <si>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</si>
  <si>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</si>
  <si>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</si>
  <si>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</si>
  <si>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</si>
  <si>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</si>
  <si>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</si>
  <si>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</si>
  <si>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</si>
  <si>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16,61</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</si>
  <si>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</si>
  <si>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</si>
  <si>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</si>
  <si>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</si>
  <si>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63,50</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</si>
  <si>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</si>
  <si>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</si>
  <si>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</si>
  <si>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</si>
  <si>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60,85</t>
  </si>
  <si>
    <t xml:space="preserve">CHAPA DE MDF BRANCO LISO 1 FACE, E = 25 MM, DE *2,75 X 1,85* M                                                                                                                                                                                                                                                                                                                                                                                                                                            </t>
  </si>
  <si>
    <t>87,40</t>
  </si>
  <si>
    <t xml:space="preserve">CHAPA DE MDF BRANCO LISO 1 FACE, E = 6 MM, DE *2,75 X 1,85* M                                                                                                                                                                                                                                                                                                                                                                                                                                             </t>
  </si>
  <si>
    <t xml:space="preserve">CHAPA DE MDF BRANCO LISO 1 FACE, E = 9 MM, DE *2,75 X 1,85* M                                                                                                                                                                                                                                                                                                                                                                                                                                             </t>
  </si>
  <si>
    <t>41,36</t>
  </si>
  <si>
    <t xml:space="preserve">CHAPA DE MDF BRANCO LISO 2 FACES, E = 12 MM, DE *2,75 X 1,85* M                                                                                                                                                                                                                                                                                                                                                                                                                                           </t>
  </si>
  <si>
    <t>45,51</t>
  </si>
  <si>
    <t xml:space="preserve">CHAPA DE MDF BRANCO LISO 2 FACES, E = 15 MM, DE *2,75 X 1,85* M                                                                                                                                                                                                                                                                                                                                                                                                                                           </t>
  </si>
  <si>
    <t xml:space="preserve">CHAPA DE MDF BRANCO LISO 2 FACES, E = 18 MM, DE *2,75 X 1,85* M                                                                                                                                                                                                                                                                                                                                                                                                                                           </t>
  </si>
  <si>
    <t xml:space="preserve">CHAPA DE MDF BRANCO LISO 2 FACES, E = 25 MM, DE *2,75 X 1,85* M                                                                                                                                                                                                                                                                                                                                                                                                                                           </t>
  </si>
  <si>
    <t>93,12</t>
  </si>
  <si>
    <t xml:space="preserve">CHAPA DE MDF BRANCO LISO 2 FACES, E = 6 MM, DE *2,75 X 1,85* M                                                                                                                                                                                                                                                                                                                                                                                                                                            </t>
  </si>
  <si>
    <t>34,14</t>
  </si>
  <si>
    <t xml:space="preserve">CHAPA DE MDF BRANCO LISO 2 FACES, E = 9 MM, DE *2,75 X 1,85* M                                                                                                                                                                                                                                                                                                                                                                                                                                            </t>
  </si>
  <si>
    <t xml:space="preserve">CHAPA DE MDF CRU, E = 12 MM, DE *2,75 X 1,85* M                                                                                                                                                                                                                                                                                                                                                                                                                                                           </t>
  </si>
  <si>
    <t>34,85</t>
  </si>
  <si>
    <t xml:space="preserve">CHAPA DE MDF CRU, E = 15 MM, DE *2,75 X 1,85* M                                                                                                                                                                                                                                                                                                                                                                                                                                                           </t>
  </si>
  <si>
    <t xml:space="preserve">CHAPA DE MDF CRU, E = 18 MM, DE *2,75 X 1,85* M                                                                                                                                                                                                                                                                                                                                                                                                                                                           </t>
  </si>
  <si>
    <t>44,85</t>
  </si>
  <si>
    <t xml:space="preserve">CHAPA DE MDF CRU, E = 20 MM, DE *2,75 X 1,85* M                                                                                                                                                                                                                                                                                                                                                                                                                                                           </t>
  </si>
  <si>
    <t>59,63</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</si>
  <si>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</si>
  <si>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</si>
  <si>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</si>
  <si>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</si>
  <si>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123,74</t>
  </si>
  <si>
    <t xml:space="preserve">CHAPA EM ACO GALVANIZADO PARA STEEL DECK, COM NERVURAS TRAPEZOIDAIS, LARGURA UTIL DE 915 MM E ESPESSURA DE 0,95 MM                                                                                                                                                                                                                                                                                                                                                                                        </t>
  </si>
  <si>
    <t>144,49</t>
  </si>
  <si>
    <t xml:space="preserve">CHAPA EM ACO GALVANIZADO PARA STEEL DECK, COM NERVURAS TRAPEZOIDAIS, LARGURA UTIL DE 915 MM E ESPESSURA DE 1,25 MM                                                                                                                                                                                                                                                                                                                                                                                        </t>
  </si>
  <si>
    <t>187,38</t>
  </si>
  <si>
    <t xml:space="preserve">CHAPA PARA EMENDA DE VIGA, EM ACO GROSSO, QUALIDADE ESTRUTURAL, BITOLA 3/16 ", E= 4,75 MM, 4 FUROS, LARGURA 45 MM, COMPRIMENTO 500 MM                                                                                                                                                                                                                                                                                                                                                                     </t>
  </si>
  <si>
    <t xml:space="preserve">CHAPA/BOBINA LISA EM ALUMINIO, LIGA 1.200 - H14, QUALQUER ESPESSURA, QUALQUER LARGURA                                                                                                                                                                                                                                                                                                                                                                                                                     </t>
  </si>
  <si>
    <t>49,51</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</si>
  <si>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</si>
  <si>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</si>
  <si>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</si>
  <si>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81,97</t>
  </si>
  <si>
    <t xml:space="preserve">CHAPA/PAINEL DE MADEIRA COMPENSADA PLASTIFICADA (MADEIRITE PLASTIFICADO) PARA FORMA DE CONCRETO, DE 2200 X 1100 MM, E = 14 MM                                                                                                                                                                                                                                                                                                                                                                             </t>
  </si>
  <si>
    <t>95,08</t>
  </si>
  <si>
    <t xml:space="preserve">CHAPA/PAINEL DE MADEIRA COMPENSADA PLASTIFICADA (MADEIRITE PLASTIFICADO) PARA FORMA DE CONCRETO, DE 2200 X 1100 MM, E = 20 MM                                                                                                                                                                                                                                                                                                                                                                             </t>
  </si>
  <si>
    <t>136,97</t>
  </si>
  <si>
    <t xml:space="preserve">CHAPA/PAINEL DE MADEIRA COMPENSADA PLASTIFICADA (MADEIRITE PLASTIFICADO) PARA FORMA DE CONCRETO, DE 2200 X 1100 MM, E = 6 MM                                                                                                                                                                                                                                                                                                                                                                              </t>
  </si>
  <si>
    <t>48,07</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</si>
  <si>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</si>
  <si>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</si>
  <si>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</si>
  <si>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42,31</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</si>
  <si>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</si>
  <si>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</si>
  <si>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</si>
  <si>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</si>
  <si>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25,34</t>
  </si>
  <si>
    <t xml:space="preserve">CHUMBADOR DE ACO, DIAMETRO 1/2", COMPRIMENTO 75 MM                                                                                                                                                                                                                                                                                                                                                                                                                                                        </t>
  </si>
  <si>
    <t xml:space="preserve">CHUMBADOR DE ACO, DIAMETRO 5/8", COMPRIMENTO 6", COM PORCA                                                                                                                                                                                                                                                                                                                                                                                                                                                </t>
  </si>
  <si>
    <t>28,78</t>
  </si>
  <si>
    <t xml:space="preserve">CHUMBADOR DE ACO, 1" X 600 MM, PARA POSTES DE ACO COM BASE, INCLUSO PORCA E ARRUELA                                                                                                                                                                                                                                                                                                                                                                                                                       </t>
  </si>
  <si>
    <t>320,24</t>
  </si>
  <si>
    <t xml:space="preserve">CHUMBADOR, DIAMETRO 1/4" COM PARAFUSO 1/4" X 40 MM                                                                                                                                                                                                                                                                                                                                                                                                                                                        </t>
  </si>
  <si>
    <t xml:space="preserve">CHUVEIRO COMUM EM PLASTICO BRANCO, COM CANO, 3 TEMPERATURAS, 5500 W (110/220 V)                                                                                                                                                                                                                                                                                                                                                                                                                           </t>
  </si>
  <si>
    <t>73,80</t>
  </si>
  <si>
    <t xml:space="preserve">CHUVEIRO COMUM EM PLASTICO CROMADO, COM CANO, 4 TEMPERATURAS (110/220 V)                                                                                                                                                                                                                                                                                                                                                                                                                                  </t>
  </si>
  <si>
    <t>238,72</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</si>
  <si>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</si>
  <si>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</si>
  <si>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</si>
  <si>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</si>
  <si>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</si>
  <si>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</si>
  <si>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</si>
  <si>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</si>
  <si>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45,90</t>
  </si>
  <si>
    <t xml:space="preserve">CINTURAO DE SEGURANCA TIPO PARAQUEDISTA, FIVELA EM ACO, AJUSTE NO SUSPENSARIO, CINTURA E PERNAS                                                                                                                                                                                                                                                                                                                                                                                                           </t>
  </si>
  <si>
    <t xml:space="preserve">COBRE ELETROLITICO EM BARRA OU CHAPA                                                                                                                                                                                                                                                                                                                                                                                                                                                                      </t>
  </si>
  <si>
    <t>141,88</t>
  </si>
  <si>
    <t xml:space="preserve">COLA A BASE DE RESINA SINTETICA PARA CHAPA DE LAMINADO MELAMINICO                                                                                                                                                                                                                                                                                                                                                                                                                                         </t>
  </si>
  <si>
    <t>55,07</t>
  </si>
  <si>
    <t xml:space="preserve">COLA BRANCA BASE PVA                                                                                                                                                                                                                                                                                                                                                                                                                                                                                      </t>
  </si>
  <si>
    <t xml:space="preserve">COLA PARA TUBOS E MANTAS ELASTOMERICAS, A BASE DE SOLVENTE                                                                                                                                                                                                                                                                                                                                                                                                                                                </t>
  </si>
  <si>
    <t>87,80</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</si>
  <si>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</si>
  <si>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</si>
  <si>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</si>
  <si>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</si>
  <si>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</si>
  <si>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</si>
  <si>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</si>
  <si>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</si>
  <si>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</si>
  <si>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</si>
  <si>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</si>
  <si>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</si>
  <si>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</si>
  <si>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</si>
  <si>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</si>
  <si>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</si>
  <si>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</si>
  <si>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</si>
  <si>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94,24</t>
  </si>
  <si>
    <t xml:space="preserve">COMPENSADO NAVAL - CHAPA/PAINEL EM MADEIRA COMPENSADA PRENSADA, DE 2200 X 1600 MM, E = 12 MM                                                                                                                                                                                                                                                                                                                                                                                                              </t>
  </si>
  <si>
    <t>101,75</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</si>
  <si>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</si>
  <si>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</si>
  <si>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</si>
  <si>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159,65</t>
  </si>
  <si>
    <t xml:space="preserve">COMPENSADO NAVAL - CHAPA/PAINEL EM MADEIRA COMPENSADA PRENSADA, DE 2200 X 1600 MM, E = 25 MM                                                                                                                                                                                                                                                                                                                                                                                                              </t>
  </si>
  <si>
    <t>189,86</t>
  </si>
  <si>
    <t xml:space="preserve">COMPENSADO NAVAL - CHAPA/PAINEL EM MADEIRA COMPENSADA PRENSADA, DE 2200 X 1600 MM, E = 4 MM                                                                                                                                                                                                                                                                                                                                                                                                               </t>
  </si>
  <si>
    <t>51,78</t>
  </si>
  <si>
    <t xml:space="preserve">COMPENSADO NAVAL - CHAPA/PAINEL EM MADEIRA COMPENSADA PRENSADA, DE 2200 X 1600 MM, E = 6 MM                                                                                                                                                                                                                                                                                                                                                                                                               </t>
  </si>
  <si>
    <t>60,41</t>
  </si>
  <si>
    <t xml:space="preserve">COMPRESSOR DE AR ESTACIONARIO, VAZAO 620 PCM, PRESSAO EFETIVA DE TRABALHO 109 PSI, MOTOR ELETRICO, POTENCIA 127 CV                                                                                                                                                                                                                                                                                                                                                                                        </t>
  </si>
  <si>
    <t>181.752,59</t>
  </si>
  <si>
    <t xml:space="preserve">COMPRESSOR DE AR REBOCAVEL VAZAO 400 PCM, PRESSAO EFETIVA DE TRABALHO 102 PSI, MOTOR DIESEL, POTENCIA 110 CV                                                                                                                                                                                                                                                                                                                                                                                              </t>
  </si>
  <si>
    <t>146.463,64</t>
  </si>
  <si>
    <t xml:space="preserve">COMPRESSOR DE AR REBOCAVEL VAZAO 748 PCM, PRESSAO EFETIVA DE TRABALHO 102 PSI, MOTOR DIESEL, POTENCIA 210 CV                                                                                                                                                                                                                                                                                                                                                                                              </t>
  </si>
  <si>
    <t>313.558,89</t>
  </si>
  <si>
    <t xml:space="preserve">COMPRESSOR DE AR REBOCAVEL VAZAO 860 PCM, PRESSAO EFETIVA DE TRABALHO 102 PSI, MOTOR DIESEL, POTENCIA 250 CV                                                                                                                                                                                                                                                                                                                                                                                              </t>
  </si>
  <si>
    <t>340.589,54</t>
  </si>
  <si>
    <t xml:space="preserve">COMPRESSOR DE AR REBOCAVEL, VAZAO *89* PCM, PRESSAO EFETIVA DE TRABALHO *102* PSI, MOTOR DIESEL, POTENCIA *20* CV                                                                                                                                                                                                                                                                                                                                                                                         </t>
  </si>
  <si>
    <t>123.154,21</t>
  </si>
  <si>
    <t xml:space="preserve">COMPRESSOR DE AR REBOCAVEL, VAZAO 152 PCM, PRESSAO EFETIVA DE TRABALHO 102 PSI, MOTOR DIESEL, POTENCIA 31,5 KW                                                                                                                                                                                                                                                                                                                                                                                            </t>
  </si>
  <si>
    <t>79.297,98</t>
  </si>
  <si>
    <t xml:space="preserve">COMPRESSOR DE AR REBOCAVEL, VAZAO 189 PCM, PRESSAO EFETIVA DE TRABALHO 102 PSI, MOTOR DIESEL, POTENCIA 63 CV                                                                                                                                                                                                                                                                                                                                                                                              </t>
  </si>
  <si>
    <t>92.222,61</t>
  </si>
  <si>
    <t xml:space="preserve">COMPRESSOR DE AR REBOCAVEL, VAZAO 250 PCM, PRESSAO EFETIVA DE TRABALHO 102 PSI, MOTOR DIESEL, POTENCIA 81 CV                                                                                                                                                                                                                                                                                                                                                                                              </t>
  </si>
  <si>
    <t>123.507,61</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</si>
  <si>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</si>
  <si>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</si>
  <si>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</si>
  <si>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518,17</t>
  </si>
  <si>
    <t xml:space="preserve">CONCRETO AUTOADENSAVEL (CAA) CLASSE DE RESISTENCIA C20, ESPALHAMENTO SF2, INCLUI SERVICO DE BOMBEAMENTO (NBR 15823)                                                                                                                                                                                                                                                                                                                                                                                       </t>
  </si>
  <si>
    <t>538,45</t>
  </si>
  <si>
    <t xml:space="preserve">CONCRETO AUTOADENSAVEL (CAA) CLASSE DE RESISTENCIA C25, ESPALHAMENTO SF2, INCLUI SERVICO DE BOMBEAMENTO (NBR 15823)                                                                                                                                                                                                                                                                                                                                                                                       </t>
  </si>
  <si>
    <t>544,50</t>
  </si>
  <si>
    <t xml:space="preserve">CONCRETO AUTOADENSAVEL (CAA) CLASSE DE RESISTENCIA C30, ESPALHAMENTO SF2, INCLUI SERVICO DE BOMBEAMENTO (NBR 15823)                                                                                                                                                                                                                                                                                                                                                                                       </t>
  </si>
  <si>
    <t>560,28</t>
  </si>
  <si>
    <t xml:space="preserve">CONCRETO BETUMINOSO USINADO A QUENTE (CBUQ) PARA PAVIMENTACAO ASFALTICA, PADRAO DNIT, FAIXA C, COM CAP 30/45 - AQUISICAO POSTO USINA                                                                                                                                                                                                                                                                                                                                                                      </t>
  </si>
  <si>
    <t>513,98</t>
  </si>
  <si>
    <t xml:space="preserve">CONCRETO BETUMINOSO USINADO A QUENTE (CBUQ) PARA PAVIMENTACAO ASFALTICA, PADRAO DNIT, FAIXA C, COM CAP 50/70 - AQUISICAO POSTO USINA                                                                                                                                                                                                                                                                                                                                                                      </t>
  </si>
  <si>
    <t>524,00</t>
  </si>
  <si>
    <t xml:space="preserve">CONCRETO BETUMINOSO USINADO A QUENTE (CBUQ) PARA PAVIMENTACAO ASFALTICA, PADRAO DNIT, PARA BINDER, COM CAP 50/70 - AQUISICAO POSTO USINA                                                                                                                                                                                                                                                                                                                                                                  </t>
  </si>
  <si>
    <t>459,46</t>
  </si>
  <si>
    <t xml:space="preserve">CONCRETO USINADO BOMBEAVEL, CLASSE DE RESISTENCIA C20, COM BRITA 0 E 1, SLUMP = 100 +/- 20 MM, EXCLUI SERVICO DE BOMBEAMENTO (NBR 8953)                                                                                                                                                                                                                                                                                                                                                                   </t>
  </si>
  <si>
    <t>460,50</t>
  </si>
  <si>
    <t xml:space="preserve">CONCRETO USINADO BOMBEAVEL, CLASSE DE RESISTENCIA C20, COM BRITA 0 E 1, SLUMP = 100 +/- 20 MM, INCLUI SERVICO DE BOMBEAMENTO (NBR 8953)                                                                                                                                                                                                                                                                                                                                                                   </t>
  </si>
  <si>
    <t>497,15</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</si>
  <si>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</si>
  <si>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</si>
  <si>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546,63</t>
  </si>
  <si>
    <t xml:space="preserve">CONCRETO USINADO BOMBEAVEL, CLASSE DE RESISTENCIA C20, COM BRITA 0, SLUMP = 220 +/- 20 MM, INCLUI SERVICO DE BOMBEAMENTO (NBR 8953)                                                                                                                                                                                                                                                                                                                                                                       </t>
  </si>
  <si>
    <t>554,56</t>
  </si>
  <si>
    <t xml:space="preserve">CONCRETO USINADO BOMBEAVEL, CLASSE DE RESISTENCIA C25, COM BRITA 0 E 1, SLUMP = 100 +/- 20 MM, EXCLUI SERVICO DE BOMBEAMENTO (NBR 8953)                                                                                                                                                                                                                                                                                                                                                                   </t>
  </si>
  <si>
    <t>473,48</t>
  </si>
  <si>
    <t xml:space="preserve">CONCRETO USINADO BOMBEAVEL, CLASSE DE RESISTENCIA C25, COM BRITA 0 E 1, SLUMP = 100 +/- 20 MM, INCLUI SERVICO DE BOMBEAMENTO (NBR 8953)                                                                                                                                                                                                                                                                                                                                                                   </t>
  </si>
  <si>
    <t>512,93</t>
  </si>
  <si>
    <t xml:space="preserve">CONCRETO USINADO BOMBEAVEL, CLASSE DE RESISTENCIA C25, COM BRITA 0 E 1, SLUMP = 130 +/- 20 MM, EXCLUI SERVICO DE BOMBEAMENTO (NBR 8953)                                                                                                                                                                                                                                                                                                                                                                   </t>
  </si>
  <si>
    <t>491,70</t>
  </si>
  <si>
    <t xml:space="preserve">CONCRETO USINADO BOMBEAVEL, CLASSE DE RESISTENCIA C25, COM BRITA 0 E 1, SLUMP = 190 +/- 20 MM, EXCLUI SERVICO DE BOMBEAMENTO (NBR 8953)                                                                                                                                                                                                                                                                                                                                                                   </t>
  </si>
  <si>
    <t>544,26</t>
  </si>
  <si>
    <t xml:space="preserve">CONCRETO USINADO BOMBEAVEL, CLASSE DE RESISTENCIA C30, COM BRITA 0 E 1, SLUMP = 100 +/- 20 MM, EXCLUI SERVICO DE BOMBEAMENTO (NBR 8953)                                                                                                                                                                                                                                                                                                                                                                   </t>
  </si>
  <si>
    <t>489,26</t>
  </si>
  <si>
    <t xml:space="preserve">CONCRETO USINADO BOMBEAVEL, CLASSE DE RESISTENCIA C30, COM BRITA 0 E 1, SLUMP = 100 +/- 20 MM, INCLUI SERVICO DE BOMBEAMENTO (NBR 8953)                                                                                                                                                                                                                                                                                                                                                                   </t>
  </si>
  <si>
    <t>528,71</t>
  </si>
  <si>
    <t xml:space="preserve">CONCRETO USINADO BOMBEAVEL, CLASSE DE RESISTENCIA C30, COM BRITA 0 E 1, SLUMP = 130 +/- 20 MM, EXCLUI SERVICO DE BOMBEAMENTO (NBR 8953)                                                                                                                                                                                                                                                                                                                                                                   </t>
  </si>
  <si>
    <t>519,20</t>
  </si>
  <si>
    <t xml:space="preserve">CONCRETO USINADO BOMBEAVEL, CLASSE DE RESISTENCIA C30, COM BRITA 0 E 1, SLUMP = 190 +/- 20 MM, EXCLUI SERVICO DE BOMBEAMENTO (NBR 8953)                                                                                                                                                                                                                                                                                                                                                                   </t>
  </si>
  <si>
    <t>547,97</t>
  </si>
  <si>
    <t xml:space="preserve">CONCRETO USINADO BOMBEAVEL, CLASSE DE RESISTENCIA C30, COM BRITA 0 E 1, SLUMP = 220 +/- 30 MM, EXCLUI SERVICO DE BOMBEAMENTO (NBR 8953)                                                                                                                                                                                                                                                                                                                                                                   </t>
  </si>
  <si>
    <t>571,38</t>
  </si>
  <si>
    <t xml:space="preserve">CONCRETO USINADO BOMBEAVEL, CLASSE DE RESISTENCIA C35, COM BRITA 0 E 1, SLUMP = 100 +/- 20 MM, EXCLUI SERVICO DE BOMBEAMENTO (NBR 8953)                                                                                                                                                                                                                                                                                                                                                                   </t>
  </si>
  <si>
    <t>505,04</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</si>
  <si>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</si>
  <si>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</si>
  <si>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526,85</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</si>
  <si>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</si>
  <si>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</si>
  <si>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585,43</t>
  </si>
  <si>
    <t xml:space="preserve">CONCRETO USINADO BOMBEAVEL, CLASSE DE RESISTENCIA C50, COM BRITA 0 E 1, SLUMP = 100 +/- 20 MM, INCLUI SERVICO DE BOMBEAMENTO (NBR 8953)                                                                                                                                                                                                                                                                                                                                                                   </t>
  </si>
  <si>
    <t>625,49</t>
  </si>
  <si>
    <t xml:space="preserve">CONCRETO USINADO BOMBEAVEL, CLASSE DE RESISTENCIA C60, COM BRITA 0 E 1, SLUMP = 100 +/- 20 MM, INCLUI SERVICO DE BOMBEAMENTO (NBR 8953)                                                                                                                                                                                                                                                                                                                                                                   </t>
  </si>
  <si>
    <t>668,89</t>
  </si>
  <si>
    <t xml:space="preserve">CONCRETO USINADO CONVENCIONAL (NAO BOMBEAVEL) CLASSE DE RESISTENCIA C10, COM BRITA 1 E 2, SLUMP = 80 MM +/- 10 MM (NBR 8953)                                                                                                                                                                                                                                                                                                                                                                              </t>
  </si>
  <si>
    <t>434,81</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</si>
  <si>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</si>
  <si>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</si>
  <si>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</si>
  <si>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15,08</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</si>
  <si>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</si>
  <si>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</si>
  <si>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</si>
  <si>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</si>
  <si>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</si>
  <si>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</si>
  <si>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</si>
  <si>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</si>
  <si>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</si>
  <si>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</si>
  <si>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40,59</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</si>
  <si>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</si>
  <si>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</si>
  <si>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</si>
  <si>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187,78</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</si>
  <si>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</si>
  <si>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</si>
  <si>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</si>
  <si>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</si>
  <si>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</si>
  <si>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</si>
  <si>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</si>
  <si>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144,15</t>
  </si>
  <si>
    <t xml:space="preserve">CONDULETE DE ALUMINIO TIPO LR, PARA ELETRODUTO ROSCAVEL DE 4", COM TAMPA CEGA                                                                                                                                                                                                                                                                                                                                                                                                                             </t>
  </si>
  <si>
    <t>224,90</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</si>
  <si>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</si>
  <si>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</si>
  <si>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</si>
  <si>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</si>
  <si>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</si>
  <si>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51,95</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</si>
  <si>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</si>
  <si>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</si>
  <si>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</si>
  <si>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222,57</t>
  </si>
  <si>
    <t xml:space="preserve">CONDULETE DE ALUMINIO TIPO TB, PARA ELETRODUTO ROSCAVEL DE 3", COM TAMPA CEGA                                                                                                                                                                                                                                                                                                                                                                                                                             </t>
  </si>
  <si>
    <t>119,41</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</si>
  <si>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</si>
  <si>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</si>
  <si>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</si>
  <si>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</si>
  <si>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18,57</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</si>
  <si>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</si>
  <si>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</si>
  <si>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</si>
  <si>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133,56</t>
  </si>
  <si>
    <t xml:space="preserve">CONDULETE DE ALUMINIO TIPO X, PARA ELETRODUTO ROSCAVEL DE 4", COM TAMPA CEGA                                                                                                                                                                                                                                                                                                                                                                                                                              </t>
  </si>
  <si>
    <t>222,34</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</si>
  <si>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</si>
  <si>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</si>
  <si>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</si>
  <si>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</si>
  <si>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</si>
  <si>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</si>
  <si>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</si>
  <si>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</si>
  <si>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</si>
  <si>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</si>
  <si>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</si>
  <si>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</si>
  <si>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</si>
  <si>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</si>
  <si>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</si>
  <si>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</si>
  <si>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</si>
  <si>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</si>
  <si>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</si>
  <si>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</si>
  <si>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</si>
  <si>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</si>
  <si>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</si>
  <si>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</si>
  <si>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</si>
  <si>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</si>
  <si>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</si>
  <si>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27,38</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</si>
  <si>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</si>
  <si>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</si>
  <si>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</si>
  <si>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</si>
  <si>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</si>
  <si>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</si>
  <si>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</si>
  <si>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</si>
  <si>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</si>
  <si>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</si>
  <si>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</si>
  <si>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</si>
  <si>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</si>
  <si>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</si>
  <si>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</si>
  <si>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105,44</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</si>
  <si>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</si>
  <si>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</si>
  <si>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</si>
  <si>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127,14</t>
  </si>
  <si>
    <t xml:space="preserve">CONECTOR CURVO 90 GRAUS DE ALUMINIO, BITOLA 4", PARA ADAPTAR ENTRADA DE ELETRODUTO METALICO FLEXIVEL EM QUADROS                                                                                                                                                                                                                                                                                                                                                                                           </t>
  </si>
  <si>
    <t>234,01</t>
  </si>
  <si>
    <t xml:space="preserve">CONECTOR DE ALUMINIO TIPO PRENSA CABO, BITOLA 1 1/2", PARA CABOS DE DIAMETRO DE 37 A 40 MM                                                                                                                                                                                                                                                                                                                                                                                                                </t>
  </si>
  <si>
    <t xml:space="preserve">CONECTOR DE ALUMINIO TIPO PRENSA CABO, BITOLA 1 1/4", PARA CABOS DE DIAMETRO DE 31 A 34 MM                                                                                                                                                                                                                                                                                                                                                                                                                </t>
  </si>
  <si>
    <t>49,69</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</si>
  <si>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</si>
  <si>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</si>
  <si>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</si>
  <si>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</si>
  <si>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</si>
  <si>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</si>
  <si>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</si>
  <si>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</si>
  <si>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</si>
  <si>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</si>
  <si>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</si>
  <si>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</si>
  <si>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39,15</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</si>
  <si>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</si>
  <si>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</si>
  <si>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</si>
  <si>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66,12</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</si>
  <si>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</si>
  <si>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</si>
  <si>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</si>
  <si>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</si>
  <si>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</si>
  <si>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</si>
  <si>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36,49</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</si>
  <si>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</si>
  <si>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</si>
  <si>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</si>
  <si>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</si>
  <si>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</si>
  <si>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19,95</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</si>
  <si>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</si>
  <si>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</si>
  <si>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</si>
  <si>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28,98</t>
  </si>
  <si>
    <t xml:space="preserve">CONECTOR RETO DE ALUMINIO PARA ELETRODUTO DE 4", PARA ADAPTAR ENTRADA DE ELETRODUTO METALICO FLEXIVEL EM QUADROS                                                                                                                                                                                                                                                                                                                                                                                          </t>
  </si>
  <si>
    <t>45,42</t>
  </si>
  <si>
    <t xml:space="preserve">CONECTOR, CPVC, SOLDAVEL, 114 MM X 4"â, PARA AGUA QUENTE                                                                                                                                                                                                                                                                                                                                                                                                                                                </t>
  </si>
  <si>
    <t>1.369,73</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</si>
  <si>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</si>
  <si>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</si>
  <si>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</si>
  <si>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</si>
  <si>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24,97</t>
  </si>
  <si>
    <t xml:space="preserve">CONECTOR, CPVC, SOLDAVEL, 35 MM X 1 1/4", PARA AGUA QUENTE                                                                                                                                                                                                                                                                                                                                                                                                                                                </t>
  </si>
  <si>
    <t>39,96</t>
  </si>
  <si>
    <t xml:space="preserve">CONECTOR, CPVC, SOLDAVEL, 42 MM X 1 1/2", PARA AGUA QUENTE                                                                                                                                                                                                                                                                                                                                                                                                                                                </t>
  </si>
  <si>
    <t>48,91</t>
  </si>
  <si>
    <t xml:space="preserve">CONECTOR, CPVC, SOLDAVEL, 54 MM X 2"â, PARA AGUA QUENTE                                                                                                                                                                                                                                                                                                                                                                                                                                                 </t>
  </si>
  <si>
    <t>79,73</t>
  </si>
  <si>
    <t xml:space="preserve">CONECTOR, CPVC, SOLDAVEL, 73 MM X 2 1/2"â, PARA AGUA QUENTE                                                                                                                                                                                                                                                                                                                                                                                                                                             </t>
  </si>
  <si>
    <t xml:space="preserve">CONECTOR, CPVC, SOLDAVEL, 89 MM X 3"â, PARA AGUA QUENTE                                                                                                                                                                                                                                                                                                                                                                                                                                                 </t>
  </si>
  <si>
    <t>446,74</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</si>
  <si>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</si>
  <si>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</si>
  <si>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</si>
  <si>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</si>
  <si>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</si>
  <si>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</si>
  <si>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</si>
  <si>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</si>
  <si>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</si>
  <si>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</si>
  <si>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</si>
  <si>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</si>
  <si>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</si>
  <si>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</si>
  <si>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</si>
  <si>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</si>
  <si>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</si>
  <si>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</si>
  <si>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</si>
  <si>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</si>
  <si>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</si>
  <si>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</si>
  <si>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</si>
  <si>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</si>
  <si>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</si>
  <si>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</si>
  <si>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</si>
  <si>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</si>
  <si>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</si>
  <si>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145,20</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</si>
  <si>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</si>
  <si>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</si>
  <si>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78,65</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</si>
  <si>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</si>
  <si>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</si>
  <si>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</si>
  <si>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</si>
  <si>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4.606,48</t>
  </si>
  <si>
    <t xml:space="preserve">CONJUNTO PARA QUADRA DE  VOLEI COM POSTES EM TUBO DE ACO GALVANIZADO 3", H = *255* CM, PINTURA EM TINTA ESMALTE SINTETICO, REDE DE NYLON COM 2 MM, MALHA 10 X 10 CM E ANTENAS OFICIAIS EM FIBRA DE VIDRO                                                                                                                                                                                                                                                                                                  </t>
  </si>
  <si>
    <t>2.796,53</t>
  </si>
  <si>
    <t xml:space="preserve">CONJUNTO PRE-MOLDADO COMPOSTO POR GRELHA (0,99 X 0,45 M), QUADRO (1,10 X 0,52 M) E CANTONEIRA (1,10 X 0,35 M), EM CONCRETO ARMADO, COM FCK DE 21 MPA                                                                                                                                                                                                                                                                                                                                                      </t>
  </si>
  <si>
    <t>324,70</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</si>
  <si>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</si>
  <si>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</si>
  <si>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1.660,61</t>
  </si>
  <si>
    <t xml:space="preserve">CONTATOR TRIPOLAR, CORRENTE DE *185* A, TENSAO NOMINAL DE *500* V, CATEGORIA AC-2 E AC-3                                                                                                                                                                                                                                                                                                                                                                                                                  </t>
  </si>
  <si>
    <t>2.483,65</t>
  </si>
  <si>
    <t xml:space="preserve">CONTATOR TRIPOLAR, CORRENTE DE *22* A, TENSAO NOMINAL DE *500* V, CATEGORIA AC-2 E AC-3                                                                                                                                                                                                                                                                                                                                                                                                                   </t>
  </si>
  <si>
    <t xml:space="preserve">CONTATOR TRIPOLAR, CORRENTE DE *265* A, TENSAO NOMINAL DE *500* V, CATEGORIA AC-2 E AC-3                                                                                                                                                                                                                                                                                                                                                                                                                  </t>
  </si>
  <si>
    <t>5.604,58</t>
  </si>
  <si>
    <t xml:space="preserve">CONTATOR TRIPOLAR, CORRENTE DE *38* A, TENSAO NOMINAL DE *500* V, CATEGORIA AC-2 E AC-3                                                                                                                                                                                                                                                                                                                                                                                                                   </t>
  </si>
  <si>
    <t>365,43</t>
  </si>
  <si>
    <t xml:space="preserve">CONTATOR TRIPOLAR, CORRENTE DE *500* A, TENSAO NOMINAL DE *500* V, CATEGORIA AC-2 E AC-3                                                                                                                                                                                                                                                                                                                                                                                                                  </t>
  </si>
  <si>
    <t>13.640,21</t>
  </si>
  <si>
    <t xml:space="preserve">CONTATOR TRIPOLAR, CORRENTE DE *65* A, TENSAO NOMINAL DE *500* V, CATEGORIA AC-2 E AC-3                                                                                                                                                                                                                                                                                                                                                                                                                   </t>
  </si>
  <si>
    <t>698,50</t>
  </si>
  <si>
    <t xml:space="preserve">CONTATOR TRIPOLAR, CORRENTE DE 12 A, TENSAO NOMINAL DE *500* V, CATEGORIA AC-2 E AC-3                                                                                                                                                                                                                                                                                                                                                                                                                     </t>
  </si>
  <si>
    <t>141,47</t>
  </si>
  <si>
    <t xml:space="preserve">CONTATOR TRIPOLAR, CORRENTE DE 25 A, TENSAO NOMINAL DE *500* V, CATEGORIA AC-2 E AC-3                                                                                                                                                                                                                                                                                                                                                                                                                     </t>
  </si>
  <si>
    <t>194,61</t>
  </si>
  <si>
    <t xml:space="preserve">CONTATOR TRIPOLAR, CORRENTE DE 250 A, TENSAO NOMINAL DE *500* V, PARA ACIONAMENTO DE CAPACITORES                                                                                                                                                                                                                                                                                                                                                                                                          </t>
  </si>
  <si>
    <t>4.284,81</t>
  </si>
  <si>
    <t xml:space="preserve">CONTATOR TRIPOLAR, CORRENTE DE 300 A, TENSAO NOMINAL DE *500* V, CATEGORIA AC-2 E AC-3                                                                                                                                                                                                                                                                                                                                                                                                                    </t>
  </si>
  <si>
    <t>6.590,12</t>
  </si>
  <si>
    <t xml:space="preserve">CONTATOR TRIPOLAR, CORRENTE DE 32 A, TENSAO NOMINAL DE *500* V, CATEGORIA AC-2 E AC-3                                                                                                                                                                                                                                                                                                                                                                                                                     </t>
  </si>
  <si>
    <t>301,19</t>
  </si>
  <si>
    <t xml:space="preserve">CONTATOR TRIPOLAR, CORRENTE DE 400 A, TENSAO NOMINAL DE *500* V, CATEGORIA AC-2 E AC-3                                                                                                                                                                                                                                                                                                                                                                                                                    </t>
  </si>
  <si>
    <t>7.867,18</t>
  </si>
  <si>
    <t xml:space="preserve">CONTATOR TRIPOLAR, CORRENTE DE 45 A, TENSAO NOMINAL DE *500* V, CATEGORIA AC-2 E AC-3                                                                                                                                                                                                                                                                                                                                                                                                                     </t>
  </si>
  <si>
    <t>538,67</t>
  </si>
  <si>
    <t xml:space="preserve">CONTATOR TRIPOLAR, CORRENTE DE 630 A, TENSAO NOMINAL DE *500* V, CATEGORIA AC-2 E AC-3                                                                                                                                                                                                                                                                                                                                                                                                                    </t>
  </si>
  <si>
    <t>19.337,91</t>
  </si>
  <si>
    <t xml:space="preserve">CONTATOR TRIPOLAR, CORRENTE DE 75 A, TENSAO NOMINAL DE *500* V, CATEGORIA AC-2 E AC-3                                                                                                                                                                                                                                                                                                                                                                                                                     </t>
  </si>
  <si>
    <t>1.011,54</t>
  </si>
  <si>
    <t xml:space="preserve">CONTATOR TRIPOLAR, CORRENTE DE 9 A, TENSAO NOMINAL DE *500* V, CATEGORIA AC-2 E AC-3                                                                                                                                                                                                                                                                                                                                                                                                                      </t>
  </si>
  <si>
    <t>133,23</t>
  </si>
  <si>
    <t xml:space="preserve">CONTATOR TRIPOLAR, CORRENTE DE 95 A, TENSAO NOMINAL DE *500* V, CATEGORIA AC-2 E AC-3                                                                                                                                                                                                                                                                                                                                                                                                                     </t>
  </si>
  <si>
    <t>1.390,01</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</si>
  <si>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</si>
  <si>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</si>
  <si>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</si>
  <si>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151,46</t>
  </si>
  <si>
    <t xml:space="preserve">COORDENADOR / GERENTE DE OBRA (MENSALISTA)                                                                                                                                                                                                                                                                                                                                                                                                                                                                </t>
  </si>
  <si>
    <t>26.428,01</t>
  </si>
  <si>
    <t xml:space="preserve">CORDA DE POLIAMIDA 12 MM TIPO BOMBEIRO, PARA TRABALHO EM ALTURA                                                                                                                                                                                                                                                                                                                                                                                                                                           </t>
  </si>
  <si>
    <t>615,91</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</si>
  <si>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</si>
  <si>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</si>
  <si>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</si>
  <si>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</si>
  <si>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</si>
  <si>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</si>
  <si>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</si>
  <si>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</si>
  <si>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</si>
  <si>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</si>
  <si>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11.535,30</t>
  </si>
  <si>
    <t xml:space="preserve">CORTADEIRA HIDRAULICA DE VERGALHAO, PARA ACO DE DIAMETRO ATE 50 MM, MOTOR ELETRICO TRIFASICO, POTENCIA DE 5,5 HP A 7,5 HP                                                                                                                                                                                                                                                                                                                                                                                 </t>
  </si>
  <si>
    <t>95.093,08</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</si>
  <si>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</si>
  <si>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</si>
  <si>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</si>
  <si>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22,68</t>
  </si>
  <si>
    <t xml:space="preserve">COTOVELO DE COBRE 90 GRAUS (REF 607) SEM ANEL DE SOLDA, BOLSA X BOLSA, 104 MM                                                                                                                                                                                                                                                                                                                                                                                                                             </t>
  </si>
  <si>
    <t>758,99</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</si>
  <si>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</si>
  <si>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</si>
  <si>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</si>
  <si>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</si>
  <si>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</si>
  <si>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</si>
  <si>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</si>
  <si>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320,31</t>
  </si>
  <si>
    <t xml:space="preserve">COTOVELO DE COBRE 90 GRAUS (REF 607) SEM ANEL DE SOLDA, BOLSA X BOLSA, 79 MM                                                                                                                                                                                                                                                                                                                                                                                                                              </t>
  </si>
  <si>
    <t>307,16</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</si>
  <si>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</si>
  <si>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</si>
  <si>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</si>
  <si>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</si>
  <si>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</si>
  <si>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</si>
  <si>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</si>
  <si>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</si>
  <si>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</si>
  <si>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</si>
  <si>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</si>
  <si>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</si>
  <si>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</si>
  <si>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</si>
  <si>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</si>
  <si>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</si>
  <si>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</si>
  <si>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</si>
  <si>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243,84</t>
  </si>
  <si>
    <t xml:space="preserve">COTOVELO 45 GRAUS, PEAD PE 100, DE 200 MM, PARA ELETROFUSAO                                                                                                                                                                                                                                                                                                                                                                                                                                               </t>
  </si>
  <si>
    <t>1.594,24</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</si>
  <si>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</si>
  <si>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</si>
  <si>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</si>
  <si>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</si>
  <si>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</si>
  <si>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</si>
  <si>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</si>
  <si>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</si>
  <si>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</si>
  <si>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</si>
  <si>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</si>
  <si>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</si>
  <si>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</si>
  <si>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</si>
  <si>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</si>
  <si>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</si>
  <si>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</si>
  <si>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</si>
  <si>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</si>
  <si>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</si>
  <si>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</si>
  <si>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</si>
  <si>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</si>
  <si>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</si>
  <si>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</si>
  <si>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2.273,60</t>
  </si>
  <si>
    <t xml:space="preserve">COTOVELO 90 GRAUS, PEAD PE 100, DE 32 MM, PARA ELETROFUSAO                                                                                                                                                                                                                                                                                                                                                                                                                                                </t>
  </si>
  <si>
    <t>41,45</t>
  </si>
  <si>
    <t xml:space="preserve">COTOVELO 90 GRAUS, PEAD PE 100, DE 63 MM, PARA ELETROFUSAO                                                                                                                                                                                                                                                                                                                                                                                                                                                </t>
  </si>
  <si>
    <t>76,46</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</si>
  <si>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</si>
  <si>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</si>
  <si>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</si>
  <si>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</si>
  <si>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</si>
  <si>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</si>
  <si>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151,37</t>
  </si>
  <si>
    <t xml:space="preserve">CREMONA RETANGULAR INJETADA LISA, COM CASTANHA / ALCA, EM LATAO, COM ACABAMENTO CROMADO, DE SOBREPOR / EMBUTIR                                                                                                                                                                                                                                                                                                                                                                                            </t>
  </si>
  <si>
    <t xml:space="preserve">CRUZETA DE CONCRETO LEVE, COMP. 2000 MM SECAO, 90 X 90 MM                                                                                                                                                                                                                                                                                                                                                                                                                                                 </t>
  </si>
  <si>
    <t>120,46</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</si>
  <si>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</si>
  <si>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</si>
  <si>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</si>
  <si>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</si>
  <si>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</si>
  <si>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</si>
  <si>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</si>
  <si>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</si>
  <si>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</si>
  <si>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127,84</t>
  </si>
  <si>
    <t xml:space="preserve">CUBA ACO INOX (AISI 304) DE EMBUTIR COM VALVULA DE 3 1/2 ", DE *56 X 33 X 12* CM                                                                                                                                                                                                                                                                                                                                                                                                                          </t>
  </si>
  <si>
    <t>167,07</t>
  </si>
  <si>
    <t xml:space="preserve">CUBA ACO INOX (AISI 304) DE EMBUTIR COM VALVULA 3 1/2 ", DE *40 X 34 X 12* CM                                                                                                                                                                                                                                                                                                                                                                                                                             </t>
  </si>
  <si>
    <t>115,72</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</si>
  <si>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</si>
  <si>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</si>
  <si>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</si>
  <si>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104,09</t>
  </si>
  <si>
    <t xml:space="preserve">CUMEEIRA NORMAL PARA TELHA ONDULADA DE FIBROCIMENTO, E = 6 MM, ABA 300 MM, COMPRIMENTO 1100 MM (SEM AMIANTO)                                                                                                                                                                                                                                                                                                                                                                                              </t>
  </si>
  <si>
    <t>83,68</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</si>
  <si>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</si>
  <si>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</si>
  <si>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</si>
  <si>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101,64</t>
  </si>
  <si>
    <t xml:space="preserve">CUMEEIRA UNIVERSAL PARA TELHA ONDULADA DE FIBROCIMENTO, E = 6 MM, ABA 210 MM, COMPRIMENTO 1100 MM (SEM AMIANTO)                                                                                                                                                                                                                                                                                                                                                                                           </t>
  </si>
  <si>
    <t>90,16</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</si>
  <si>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</si>
  <si>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</si>
  <si>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</si>
  <si>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</si>
  <si>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</si>
  <si>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</si>
  <si>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</si>
  <si>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</si>
  <si>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</si>
  <si>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</si>
  <si>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37,04</t>
  </si>
  <si>
    <t xml:space="preserve">CURVA DE PVC 45 GRAUS, SOLDAVEL, 85 MM, COR MARROM, PARA AGUA FRIA PREDIAL                                                                                                                                                                                                                                                                                                                                                                                                                                </t>
  </si>
  <si>
    <t xml:space="preserve">CURVA DE PVC 90 GRAUS, SOLDAVEL, 110 MM, COR MARROM, PARA AGUA FRIA PREDIAL                                                                                                                                                                                                                                                                                                                                                                                                                               </t>
  </si>
  <si>
    <t>219,70</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</si>
  <si>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</si>
  <si>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</si>
  <si>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</si>
  <si>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</si>
  <si>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</si>
  <si>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15,61</t>
  </si>
  <si>
    <t xml:space="preserve">CURVA DE PVC 90 GRAUS, SOLDAVEL, 60 MM, COR MARROM, PARA AGUA FRIA PREDIAL                                                                                                                                                                                                                                                                                                                                                                                                                                </t>
  </si>
  <si>
    <t xml:space="preserve">CURVA DE PVC 90 GRAUS, SOLDAVEL, 75 MM, COR MARROM, PARA AGUA FRIA PREDIAL                                                                                                                                                                                                                                                                                                                                                                                                                                </t>
  </si>
  <si>
    <t>62,65</t>
  </si>
  <si>
    <t xml:space="preserve">CURVA DE PVC 90 GRAUS, SOLDAVEL, 85 MM, COR MARROM, PARA AGUA FRIA PREDIAL                                                                                                                                                                                                                                                                                                                                                                                                                                </t>
  </si>
  <si>
    <t xml:space="preserve">CURVA DE PVC, 90 GRAUS, SERIE R, DN 100 MM, PARA ESGOTO PREDIAL                                                                                                                                                                                                                                                                                                                                                                                                                                           </t>
  </si>
  <si>
    <t>38,88</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</si>
  <si>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</si>
  <si>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</si>
  <si>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</si>
  <si>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</si>
  <si>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</si>
  <si>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</si>
  <si>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</si>
  <si>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</si>
  <si>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19,74</t>
  </si>
  <si>
    <t xml:space="preserve">CURVA LONGA PVC, PB, JE, 45 GRAUS, DN 100 MM, PARA REDE COLETORA ESGOTO                                                                                                                                                                                                                                                                                                                                                                                                                                   </t>
  </si>
  <si>
    <t>60,25</t>
  </si>
  <si>
    <t xml:space="preserve">CURVA LONGA PVC, PB, JE, 45 GRAUS, DN 150 MM, PARA REDE COLETORA ESGOTO                                                                                                                                                                                                                                                                                                                                                                                                                                   </t>
  </si>
  <si>
    <t xml:space="preserve">CURVA LONGA PVC, PB, JE, 90 GRAUS, DN 100 MM, PARA REDE COLETORA ESGOTO                                                                                                                                                                                                                                                                                                                                                                                                                                   </t>
  </si>
  <si>
    <t>64,11</t>
  </si>
  <si>
    <t xml:space="preserve">CURVA LONGA PVC, PB, JE, 90 GRAUS, DN 150 MM, PARA REDE COLETORA ESGOTO                                                                                                                                                                                                                                                                                                                                                                                                                                   </t>
  </si>
  <si>
    <t>167,04</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</si>
  <si>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</si>
  <si>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</si>
  <si>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</si>
  <si>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</si>
  <si>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</si>
  <si>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</si>
  <si>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</si>
  <si>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</si>
  <si>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</si>
  <si>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</si>
  <si>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</si>
  <si>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143,22</t>
  </si>
  <si>
    <t xml:space="preserve">CURVA PVC PBA, JE, PB, 45 GRAUS, DN 50 / DE 60 MM, PARA REDE AGUA (NBR 10351)                                                                                                                                                                                                                                                                                                                                                                                                                             </t>
  </si>
  <si>
    <t xml:space="preserve">CURVA PVC PBA, JE, PB, 45 GRAUS, DN 75 / DE 85 MM, PARA REDE AGUA (NBR 10351)                                                                                                                                                                                                                                                                                                                                                                                                                             </t>
  </si>
  <si>
    <t>77,16</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</si>
  <si>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</si>
  <si>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</si>
  <si>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</si>
  <si>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</si>
  <si>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</si>
  <si>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</si>
  <si>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</si>
  <si>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</si>
  <si>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469,25</t>
  </si>
  <si>
    <t xml:space="preserve">CURVA PVC, BB, JE, 90 GRAUS, DN 200 MM, PARA TUBO CORRUGADO E/OU LISO, REDE COLETORA ESGOTO                                                                                                                                                                                                                                                                                                                                                                                                               </t>
  </si>
  <si>
    <t>327,84</t>
  </si>
  <si>
    <t xml:space="preserve">CURVA PVC, BB, JE, 90 GRAUS, DN 250 MM, PARA TUBO CORRUGADO E/OU LISO, REDE COLETORA ESGOTO                                                                                                                                                                                                                                                                                                                                                                                                               </t>
  </si>
  <si>
    <t>627,96</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</si>
  <si>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</si>
  <si>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</si>
  <si>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</si>
  <si>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</si>
  <si>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</si>
  <si>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</si>
  <si>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277,18</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</si>
  <si>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</si>
  <si>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</si>
  <si>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</si>
  <si>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</si>
  <si>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</si>
  <si>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</si>
  <si>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</si>
  <si>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</si>
  <si>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141,21</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</si>
  <si>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</si>
  <si>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</si>
  <si>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</si>
  <si>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</si>
  <si>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</si>
  <si>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</si>
  <si>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</si>
  <si>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</si>
  <si>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</si>
  <si>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</si>
  <si>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46,11</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</si>
  <si>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</si>
  <si>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</si>
  <si>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</si>
  <si>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259,91</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</si>
  <si>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</si>
  <si>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</si>
  <si>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</si>
  <si>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</si>
  <si>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</si>
  <si>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</si>
  <si>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</si>
  <si>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</si>
  <si>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</si>
  <si>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</si>
  <si>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</si>
  <si>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</si>
  <si>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</si>
  <si>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</si>
  <si>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</si>
  <si>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</si>
  <si>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</si>
  <si>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</si>
  <si>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110,54</t>
  </si>
  <si>
    <t xml:space="preserve">CURVA 45 GRAUS EM ACO CARBONO, SOLDAVEL, PRESSAO 3.000 LBS, DN 1 1/4"                                                                                                                                                                                                                                                                                                                                                                                                                                     </t>
  </si>
  <si>
    <t>75,68</t>
  </si>
  <si>
    <t xml:space="preserve">CURVA 45 GRAUS EM ACO CARBONO, SOLDAVEL, PRESSAO 3.000 LBS, DN 1/2"                                                                                                                                                                                                                                                                                                                                                                                                                                       </t>
  </si>
  <si>
    <t xml:space="preserve">CURVA 45 GRAUS EM ACO CARBONO, SOLDAVEL, PRESSAO 3.000 LBS, DN 1"                                                                                                                                                                                                                                                                                                                                                                                                                                         </t>
  </si>
  <si>
    <t xml:space="preserve">CURVA 45 GRAUS EM ACO CARBONO, SOLDAVEL, PRESSAO 3.000 LBS, DN 2 1/2"                                                                                                                                                                                                                                                                                                                                                                                                                                     </t>
  </si>
  <si>
    <t>313,97</t>
  </si>
  <si>
    <t xml:space="preserve">CURVA 45 GRAUS EM ACO CARBONO, SOLDAVEL, PRESSAO 3.000 LBS, DN 2"                                                                                                                                                                                                                                                                                                                                                                                                                                         </t>
  </si>
  <si>
    <t>157,15</t>
  </si>
  <si>
    <t xml:space="preserve">CURVA 45 GRAUS EM ACO CARBONO, SOLDAVEL, PRESSAO 3.000 LBS, DN 3/4"                                                                                                                                                                                                                                                                                                                                                                                                                                       </t>
  </si>
  <si>
    <t xml:space="preserve">CURVA 45 GRAUS EM ACO CARBONO, SOLDAVEL, PRESSAO 3.000 LBS, DN 3"                                                                                                                                                                                                                                                                                                                                                                                                                                         </t>
  </si>
  <si>
    <t>814,91</t>
  </si>
  <si>
    <t xml:space="preserve">CURVA 45 GRAUS RANHURADA EM FERRO FUNDIDO, DN 50 MM (2")                                                                                                                                                                                                                                                                                                                                                                                                                                                  </t>
  </si>
  <si>
    <t>23,39</t>
  </si>
  <si>
    <t xml:space="preserve">CURVA 45 GRAUS RANHURADA EM FERRO FUNDIDO, DN 65 MM (2 1/2")                                                                                                                                                                                                                                                                                                                                                                                                                                              </t>
  </si>
  <si>
    <t xml:space="preserve">CURVA 45 GRAUS RANHURADA EM FERRO FUNDIDO, DN 80 MM (3")                                                                                                                                                                                                                                                                                                                                                                                                                                                  </t>
  </si>
  <si>
    <t>38,57</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</si>
  <si>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</si>
  <si>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</si>
  <si>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</si>
  <si>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</si>
  <si>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</si>
  <si>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</si>
  <si>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</si>
  <si>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</si>
  <si>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</si>
  <si>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</si>
  <si>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</si>
  <si>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</si>
  <si>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</si>
  <si>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</si>
  <si>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</si>
  <si>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</si>
  <si>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</si>
  <si>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</si>
  <si>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</si>
  <si>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</si>
  <si>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</si>
  <si>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</si>
  <si>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</si>
  <si>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</si>
  <si>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</si>
  <si>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</si>
  <si>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</si>
  <si>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</si>
  <si>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</si>
  <si>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</si>
  <si>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</si>
  <si>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</si>
  <si>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</si>
  <si>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</si>
  <si>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</si>
  <si>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</si>
  <si>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</si>
  <si>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337,28</t>
  </si>
  <si>
    <t xml:space="preserve">CURVA 90 GRAUS EM ACO CARBONO, RAIO CURTO, SOLDAVEL, PRESSAO 3.000 LBS, DN 2"                                                                                                                                                                                                                                                                                                                                                                                                                             </t>
  </si>
  <si>
    <t>171,73</t>
  </si>
  <si>
    <t xml:space="preserve">CURVA 90 GRAUS EM ACO CARBONO, RAIO CURTO, SOLDAVEL, PRESSAO 3.000 LBS, DN 3/4"                                                                                                                                                                                                                                                                                                                                                                                                                           </t>
  </si>
  <si>
    <t xml:space="preserve">CURVA 90 GRAUS EM ACO CARBONO, RAIO CURTO, SOLDAVEL, PRESSAO 3.000 LBS, DN 3"                                                                                                                                                                                                                                                                                                                                                                                                                             </t>
  </si>
  <si>
    <t>710,34</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</si>
  <si>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</si>
  <si>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</si>
  <si>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</si>
  <si>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</si>
  <si>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</si>
  <si>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</si>
  <si>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</si>
  <si>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</si>
  <si>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</si>
  <si>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2,31</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</si>
  <si>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</si>
  <si>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</si>
  <si>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</si>
  <si>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</si>
  <si>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</si>
  <si>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</si>
  <si>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</si>
  <si>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</si>
  <si>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</si>
  <si>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</si>
  <si>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</si>
  <si>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</si>
  <si>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</si>
  <si>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</si>
  <si>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87,95</t>
  </si>
  <si>
    <t xml:space="preserve">CURVA 90 GRAUS, PARA ELETRODUTO, EM ACO GALVANIZADO ELETROLITICO, DIAMETRO DE 80 MM (3")                                                                                                                                                                                                                                                                                                                                                                                                                  </t>
  </si>
  <si>
    <t>115,47</t>
  </si>
  <si>
    <t xml:space="preserve">DENTE PARA  FRESADORA                                                                                                                                                                                                                                                                                                                                                                                                                                                                                     </t>
  </si>
  <si>
    <t>59,41</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</si>
  <si>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</si>
  <si>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</si>
  <si>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</si>
  <si>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</si>
  <si>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</si>
  <si>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3.269,42</t>
  </si>
  <si>
    <t xml:space="preserve">DESENHISTA DETALHISTA (HORISTA)                                                                                                                                                                                                                                                                                                                                                                                                                                                                           </t>
  </si>
  <si>
    <t xml:space="preserve">DESENHISTA DETALHISTA (MENSALISTA)                                                                                                                                                                                                                                                                                                                                                                                                                                                                        </t>
  </si>
  <si>
    <t>5.773,14</t>
  </si>
  <si>
    <t xml:space="preserve">DESENHISTA PROJETISTA (HORISTA)                                                                                                                                                                                                                                                                                                                                                                                                                                                                           </t>
  </si>
  <si>
    <t xml:space="preserve">DESENHISTA PROJETISTA (MENSALISTA)                                                                                                                                                                                                                                                                                                                                                                                                                                                                        </t>
  </si>
  <si>
    <t>5.108,91</t>
  </si>
  <si>
    <t xml:space="preserve">DESENHISTA TECNICO AUXILIAR (HORISTA)                                                                                                                                                                                                                                                                                                                                                                                                                                                                     </t>
  </si>
  <si>
    <t xml:space="preserve">DESENHISTA TECNICO AUXILIAR (MENSALISTA)                                                                                                                                                                                                                                                                                                                                                                                                                                                                  </t>
  </si>
  <si>
    <t>4.091,91</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</si>
  <si>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</si>
  <si>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</si>
  <si>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</si>
  <si>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</si>
  <si>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</si>
  <si>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</si>
  <si>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</si>
  <si>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</si>
  <si>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30,49</t>
  </si>
  <si>
    <t xml:space="preserve">DISCO DE CORTE DIAMANTADO SEGMENTADO DIAMETRO DE 180 MM PARA ESMERILHADEIRA  7 "                                                                                                                                                                                                                                                                                                                                                                                                                          </t>
  </si>
  <si>
    <t>96,90</t>
  </si>
  <si>
    <t xml:space="preserve">DISCO DE CORTE DIAMANTADO SEGMENTADO PARA CONCRETO, DIAMETRO DE 110 MM, FURO DE 20 MM                                                                                                                                                                                                                                                                                                                                                                                                                     </t>
  </si>
  <si>
    <t xml:space="preserve">DISCO DE CORTE DIAMANTADO SEGMENTADO PARA CONCRETO, DIAMETRO DE 350 MM, FURO DE 1 " (14 X 1 ")                                                                                                                                                                                                                                                                                                                                                                                                            </t>
  </si>
  <si>
    <t>556,38</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</si>
  <si>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</si>
  <si>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</si>
  <si>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</si>
  <si>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</si>
  <si>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1.723,98</t>
  </si>
  <si>
    <t xml:space="preserve">DISJUNTOR TERMICO E MAGNETICO AJUSTAVEIS, TRIPOLAR DE 100 ATE 250A, CAPACIDADE DE INTERRUPCAO DE 35KA                                                                                                                                                                                                                                                                                                                                                                                                     </t>
  </si>
  <si>
    <t>1.356,18</t>
  </si>
  <si>
    <t xml:space="preserve">DISJUNTOR TERMICO E MAGNETICO AJUSTAVEIS, TRIPOLAR DE 300 ATE 400A, CAPACIDADE DE INTERRUPCAO DE 35KA                                                                                                                                                                                                                                                                                                                                                                                                     </t>
  </si>
  <si>
    <t>2.099,80</t>
  </si>
  <si>
    <t xml:space="preserve">DISJUNTOR TERMICO E MAGNETICO AJUSTAVEIS, TRIPOLAR DE 450 ATE 600A, CAPACIDADE DE INTERRUPCAO DE 35KA                                                                                                                                                                                                                                                                                                                                                                                                     </t>
  </si>
  <si>
    <t>4.905,79</t>
  </si>
  <si>
    <t xml:space="preserve">DISJUNTOR TERMOMAGNETICO TRIPOLAR 125A                                                                                                                                                                                                                                                                                                                                                                                                                                                                    </t>
  </si>
  <si>
    <t>399,00</t>
  </si>
  <si>
    <t xml:space="preserve">DISJUNTOR TERMOMAGNETICO TRIPOLAR 150 A / 600 V, TIPO FXD / ICC - 35 KA                                                                                                                                                                                                                                                                                                                                                                                                                                   </t>
  </si>
  <si>
    <t>452,66</t>
  </si>
  <si>
    <t xml:space="preserve">DISJUNTOR TERMOMAGNETICO TRIPOLAR 200 A / 600 V, TIPO FXD / ICC - 35 KA                                                                                                                                                                                                                                                                                                                                                                                                                                   </t>
  </si>
  <si>
    <t>635,26</t>
  </si>
  <si>
    <t xml:space="preserve">DISJUNTOR TERMOMAGNETICO TRIPOLAR 250 A / 600 V, TIPO FXD                                                                                                                                                                                                                                                                                                                                                                                                                                                 </t>
  </si>
  <si>
    <t>1.063,82</t>
  </si>
  <si>
    <t xml:space="preserve">DISJUNTOR TERMOMAGNETICO TRIPOLAR 3  X 250 A/ICC - 25 KA                                                                                                                                                                                                                                                                                                                                                                                                                                                  </t>
  </si>
  <si>
    <t>930,46</t>
  </si>
  <si>
    <t xml:space="preserve">DISJUNTOR TERMOMAGNETICO TRIPOLAR 3 X 350 A/ICC - 25 KA                                                                                                                                                                                                                                                                                                                                                                                                                                                   </t>
  </si>
  <si>
    <t>1.724,16</t>
  </si>
  <si>
    <t xml:space="preserve">DISJUNTOR TERMOMAGNETICO TRIPOLAR 300 A / 600 V, TIPO JXD / ICC - 40 KA                                                                                                                                                                                                                                                                                                                                                                                                                                   </t>
  </si>
  <si>
    <t>1.461,30</t>
  </si>
  <si>
    <t xml:space="preserve">DISJUNTOR TERMOMAGNETICO TRIPOLAR 400 A / 600 V, TIPO JXD / ICC - 40 KA                                                                                                                                                                                                                                                                                                                                                                                                                                   </t>
  </si>
  <si>
    <t xml:space="preserve">DISJUNTOR TERMOMAGNETICO TRIPOLAR 600 A / 600 V, TIPO LXD / ICC - 40 KA                                                                                                                                                                                                                                                                                                                                                                                                                                   </t>
  </si>
  <si>
    <t>2.406,75</t>
  </si>
  <si>
    <t xml:space="preserve">DISJUNTOR TERMOMAGNETICO TRIPOLAR 800 A / 600 V, TIPO LMXD                                                                                                                                                                                                                                                                                                                                                                                                                                                </t>
  </si>
  <si>
    <t>5.145,19</t>
  </si>
  <si>
    <t xml:space="preserve">DISJUNTOR TIPO DIN / IEC, MONOPOLAR DE 40  ATE 50A                                                                                                                                                                                                                                                                                                                                                                                                                                                        </t>
  </si>
  <si>
    <t xml:space="preserve">DISJUNTOR TIPO DIN/IEC, BIPOLAR DE 6 ATE 32A                                                                                                                                                                                                                                                                                                                                                                                                                                                              </t>
  </si>
  <si>
    <t>59,70</t>
  </si>
  <si>
    <t xml:space="preserve">DISJUNTOR TIPO DIN/IEC, BIPOLAR 40 ATE 50A                                                                                                                                                                                                                                                                                                                                                                                                                                                                </t>
  </si>
  <si>
    <t>58,79</t>
  </si>
  <si>
    <t xml:space="preserve">DISJUNTOR TIPO DIN/IEC, BIPOLAR 63 A                                                                                                                                                                                                                                                                                                                                                                                                                                                                      </t>
  </si>
  <si>
    <t xml:space="preserve">DISJUNTOR TIPO DIN/IEC, MONOPOLAR DE 6  ATE  32A                                                                                                                                                                                                                                                                                                                                                                                                                                                          </t>
  </si>
  <si>
    <t xml:space="preserve">DISJUNTOR TIPO DIN/IEC, MONOPOLAR DE 63 A                                                                                                                                                                                                                                                                                                                                                                                                                                                                 </t>
  </si>
  <si>
    <t xml:space="preserve">DISJUNTOR TIPO DIN/IEC, TRIPOLAR DE 10 ATE 50A                                                                                                                                                                                                                                                                                                                                                                                                                                                            </t>
  </si>
  <si>
    <t>73,15</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</si>
  <si>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</si>
  <si>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</si>
  <si>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</si>
  <si>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</si>
  <si>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</si>
  <si>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</si>
  <si>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</si>
  <si>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</si>
  <si>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</si>
  <si>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</si>
  <si>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87,68</t>
  </si>
  <si>
    <t xml:space="preserve">DISPOSITIVO DPS CLASSE II, 1 POLO, TENSAO MAXIMA DE 175 V, CORRENTE MAXIMA DE *45* KA (TIPO AC)                                                                                                                                                                                                                                                                                                                                                                                                           </t>
  </si>
  <si>
    <t>112,16</t>
  </si>
  <si>
    <t xml:space="preserve">DISPOSITIVO DPS CLASSE II, 1 POLO, TENSAO MAXIMA DE 175 V, CORRENTE MAXIMA DE *90* KA (TIPO AC)                                                                                                                                                                                                                                                                                                                                                                                                           </t>
  </si>
  <si>
    <t>199,35</t>
  </si>
  <si>
    <t xml:space="preserve">DISPOSITIVO DPS CLASSE II, 1 POLO, TENSAO MAXIMA DE 275 V, CORRENTE MAXIMA DE *20* KA (TIPO AC)                                                                                                                                                                                                                                                                                                                                                                                                           </t>
  </si>
  <si>
    <t xml:space="preserve">DISPOSITIVO DPS CLASSE II, 1 POLO, TENSAO MAXIMA DE 275 V, CORRENTE MAXIMA DE *30* KA (TIPO AC)                                                                                                                                                                                                                                                                                                                                                                                                           </t>
  </si>
  <si>
    <t>99,78</t>
  </si>
  <si>
    <t xml:space="preserve">DISPOSITIVO DPS CLASSE II, 1 POLO, TENSAO MAXIMA DE 275 V, CORRENTE MAXIMA DE *45* KA (TIPO AC)                                                                                                                                                                                                                                                                                                                                                                                                           </t>
  </si>
  <si>
    <t>119,91</t>
  </si>
  <si>
    <t xml:space="preserve">DISPOSITIVO DPS CLASSE II, 1 POLO, TENSAO MAXIMA DE 275 V, CORRENTE MAXIMA DE *90* KA (TIPO AC)                                                                                                                                                                                                                                                                                                                                                                                                           </t>
  </si>
  <si>
    <t>208,34</t>
  </si>
  <si>
    <t xml:space="preserve">DISPOSITIVO DPS CLASSE II, 1 POLO, TENSAO MAXIMA DE 385 V, CORRENTE MAXIMA DE *20* KA (TIPO AC)                                                                                                                                                                                                                                                                                                                                                                                                           </t>
  </si>
  <si>
    <t>134,59</t>
  </si>
  <si>
    <t xml:space="preserve">DISPOSITIVO DPS CLASSE II, 1 POLO, TENSAO MAXIMA DE 385 V, CORRENTE MAXIMA DE *30* KA (TIPO AC)                                                                                                                                                                                                                                                                                                                                                                                                           </t>
  </si>
  <si>
    <t>143,48</t>
  </si>
  <si>
    <t xml:space="preserve">DISPOSITIVO DPS CLASSE II, 1 POLO, TENSAO MAXIMA DE 385 V, CORRENTE MAXIMA DE *45* KA (TIPO AC)                                                                                                                                                                                                                                                                                                                                                                                                           </t>
  </si>
  <si>
    <t>162,79</t>
  </si>
  <si>
    <t xml:space="preserve">DISPOSITIVO DPS CLASSE II, 1 POLO, TENSAO MAXIMA DE 385 V, CORRENTE MAXIMA DE *90* KA (TIPO AC)                                                                                                                                                                                                                                                                                                                                                                                                           </t>
  </si>
  <si>
    <t>306,44</t>
  </si>
  <si>
    <t xml:space="preserve">DISPOSITIVO DPS CLASSE II, 1 POLO, TENSAO MAXIMA DE 460 V, CORRENTE MAXIMA DE *20* KA (TIPO AC)                                                                                                                                                                                                                                                                                                                                                                                                           </t>
  </si>
  <si>
    <t>150,15</t>
  </si>
  <si>
    <t xml:space="preserve">DISPOSITIVO DPS CLASSE II, 1 POLO, TENSAO MAXIMA DE 460 V, CORRENTE MAXIMA DE *30* KA (TIPO AC)                                                                                                                                                                                                                                                                                                                                                                                                           </t>
  </si>
  <si>
    <t>154,79</t>
  </si>
  <si>
    <t xml:space="preserve">DISPOSITIVO DPS CLASSE II, 1 POLO, TENSAO MAXIMA DE 460 V, CORRENTE MAXIMA DE *45* KA (TIPO AC)                                                                                                                                                                                                                                                                                                                                                                                                           </t>
  </si>
  <si>
    <t>182,38</t>
  </si>
  <si>
    <t xml:space="preserve">DISPOSITIVO DPS CLASSE II, 1 POLO, TENSAO MAXIMA DE 460 V, CORRENTE MAXIMA DE *90* KA (TIPO AC)                                                                                                                                                                                                                                                                                                                                                                                                           </t>
  </si>
  <si>
    <t>376,34</t>
  </si>
  <si>
    <t xml:space="preserve">DISPOSITIVO DR, 2 POLOS, SENSIBILIDADE DE 30 MA, CORRENTE DE 100 A, TIPO AC                                                                                                                                                                                                                                                                                                                                                                                                                               </t>
  </si>
  <si>
    <t>319,42</t>
  </si>
  <si>
    <t xml:space="preserve">DISPOSITIVO DR, 2 POLOS, SENSIBILIDADE DE 30 MA, CORRENTE DE 25 A, TIPO AC                                                                                                                                                                                                                                                                                                                                                                                                                                </t>
  </si>
  <si>
    <t xml:space="preserve">DISPOSITIVO DR, 2 POLOS, SENSIBILIDADE DE 30 MA, CORRENTE DE 40 A, TIPO AC                                                                                                                                                                                                                                                                                                                                                                                                                                </t>
  </si>
  <si>
    <t>163,23</t>
  </si>
  <si>
    <t xml:space="preserve">DISPOSITIVO DR, 2 POLOS, SENSIBILIDADE DE 30 MA, CORRENTE DE 63 A, TIPO AC                                                                                                                                                                                                                                                                                                                                                                                                                                </t>
  </si>
  <si>
    <t>174,56</t>
  </si>
  <si>
    <t xml:space="preserve">DISPOSITIVO DR, 2 POLOS, SENSIBILIDADE DE 30 MA, CORRENTE DE 80 A, TIPO AC                                                                                                                                                                                                                                                                                                                                                                                                                                </t>
  </si>
  <si>
    <t>297,65</t>
  </si>
  <si>
    <t xml:space="preserve">DISPOSITIVO DR, 2 POLOS, SENSIBILIDADE DE 300 MA, CORRENTE DE 25 A, TIPO AC                                                                                                                                                                                                                                                                                                                                                                                                                               </t>
  </si>
  <si>
    <t>181,60</t>
  </si>
  <si>
    <t xml:space="preserve">DISPOSITIVO DR, 2 POLOS, SENSIBILIDADE DE 300 MA, CORRENTE DE 40 A, TIPO AC                                                                                                                                                                                                                                                                                                                                                                                                                               </t>
  </si>
  <si>
    <t>198,07</t>
  </si>
  <si>
    <t xml:space="preserve">DISPOSITIVO DR, 2 POLOS, SENSIBILIDADE DE 300 MA, CORRENTE DE 63 A, TIPO AC                                                                                                                                                                                                                                                                                                                                                                                                                               </t>
  </si>
  <si>
    <t>199,26</t>
  </si>
  <si>
    <t xml:space="preserve">DISPOSITIVO DR, 2 POLOS, SENSIBILIDADE DE 300 MA, CORRENTE DE 80 A, TIPO  AC                                                                                                                                                                                                                                                                                                                                                                                                                              </t>
  </si>
  <si>
    <t>333,45</t>
  </si>
  <si>
    <t xml:space="preserve">DISPOSITIVO DR, 4 POLOS, SENSIBILIDADE DE 30 MA, CORRENTE DE 100 A, TIPO AC                                                                                                                                                                                                                                                                                                                                                                                                                               </t>
  </si>
  <si>
    <t>369,28</t>
  </si>
  <si>
    <t xml:space="preserve">DISPOSITIVO DR, 4 POLOS, SENSIBILIDADE DE 30 MA, CORRENTE DE 25 A, TIPO AC                                                                                                                                                                                                                                                                                                                                                                                                                                </t>
  </si>
  <si>
    <t>182,72</t>
  </si>
  <si>
    <t xml:space="preserve">DISPOSITIVO DR, 4 POLOS, SENSIBILIDADE DE 30 MA, CORRENTE DE 40 A, TIPO AC                                                                                                                                                                                                                                                                                                                                                                                                                                </t>
  </si>
  <si>
    <t>182,86</t>
  </si>
  <si>
    <t xml:space="preserve">DISPOSITIVO DR, 4 POLOS, SENSIBILIDADE DE 30 MA, CORRENTE DE 63 A, TIPO AC                                                                                                                                                                                                                                                                                                                                                                                                                                </t>
  </si>
  <si>
    <t xml:space="preserve">DISPOSITIVO DR, 4 POLOS, SENSIBILIDADE DE 30 MA, CORRENTE DE 80 A, TIPO AC                                                                                                                                                                                                                                                                                                                                                                                                                                </t>
  </si>
  <si>
    <t>372,00</t>
  </si>
  <si>
    <t xml:space="preserve">DISPOSITIVO DR, 4 POLOS, SENSIBILIDADE DE 300 MA, CORRENTE DE 100 A, TIPO AC                                                                                                                                                                                                                                                                                                                                                                                                                              </t>
  </si>
  <si>
    <t>598,20</t>
  </si>
  <si>
    <t xml:space="preserve">DISPOSITIVO DR, 4 POLOS, SENSIBILIDADE DE 300 MA, CORRENTE DE 25 A, TIPO AC                                                                                                                                                                                                                                                                                                                                                                                                                               </t>
  </si>
  <si>
    <t>226,88</t>
  </si>
  <si>
    <t xml:space="preserve">DISPOSITIVO DR, 4 POLOS, SENSIBILIDADE DE 300 MA, CORRENTE DE 40 A, TIPO AC                                                                                                                                                                                                                                                                                                                                                                                                                               </t>
  </si>
  <si>
    <t>265,85</t>
  </si>
  <si>
    <t xml:space="preserve">DISPOSITIVO DR, 4 POLOS, SENSIBILIDADE DE 300 MA, CORRENTE DE 63 A, TIPO AC                                                                                                                                                                                                                                                                                                                                                                                                                               </t>
  </si>
  <si>
    <t>256,22</t>
  </si>
  <si>
    <t xml:space="preserve">DISPOSITIVO DR, 4 POLOS, SENSIBILIDADE DE 300 MA, CORRENTE DE 80 A, TIPO AC                                                                                                                                                                                                                                                                                                                                                                                                                               </t>
  </si>
  <si>
    <t>593,56</t>
  </si>
  <si>
    <t xml:space="preserve">DISTRIBUIDOR DE AGREGADOS AUTOPROPELIDO, CAP 3 M3, A DIESEL, 6 CC, 176 CV                                                                                                                                                                                                                                                                                                                                                                                                                                 </t>
  </si>
  <si>
    <t>382.814,83</t>
  </si>
  <si>
    <t xml:space="preserve">DISTRIBUIDOR DE AGREGADOS REBOCAVEL, CAPACIDADE 1,9 M3, LARGURA DE TRABALHO 3,66 M                                                                                                                                                                                                                                                                                                                                                                                                                        </t>
  </si>
  <si>
    <t>88.051,65</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</si>
  <si>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</si>
  <si>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</si>
  <si>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</si>
  <si>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</si>
  <si>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</si>
  <si>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124,60</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</si>
  <si>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</si>
  <si>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</si>
  <si>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</si>
  <si>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</si>
  <si>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157,32</t>
  </si>
  <si>
    <t xml:space="preserve">DISTRIBUIDOR, PLASTICO, 3 SAIDAS, DN 32 X 25 MM, PARA CONEXAO COM CRIMPAGEM EM TUBO PEX                                                                                                                                                                                                                                                                                                                                                                                                                   </t>
  </si>
  <si>
    <t>167,90</t>
  </si>
  <si>
    <t xml:space="preserve">DIVISORIA EM GRANITO, COM DUAS FACES POLIDAS, TIPO ANDORINHA/ QUARTZ/ CASTELO/ CORUMBA OU OUTROS EQUIVALENTES DA REGIAO, E=  *3,0*  CM                                                                                                                                                                                                                                                                                                                                                                    </t>
  </si>
  <si>
    <t xml:space="preserve">DIVISORIA EM MARMORE, COM DUAS FACES POLIDAS, BRANCO COMUM, E=  *3,0* CM                                                                                                                                                                                                                                                                                                                                                                                                                                  </t>
  </si>
  <si>
    <t>640,20</t>
  </si>
  <si>
    <t xml:space="preserve">DIVISORIA, PLACA  PRE-MOLDADA EM GRANILITE, MARMORITE OU GRANITINA,  E = *3 CM                                                                                                                                                                                                                                                                                                                                                                                                                            </t>
  </si>
  <si>
    <t>229,56</t>
  </si>
  <si>
    <t xml:space="preserve">DOBRADEIRA ELETROMECANICA DE VERGALHAO, PARA ACO DE DIAMETRO ATE 1 1/2 "Â, MOTOR ELETRICO TRIFASICO, POTENCIA DE 3 HP ATE 5 HP                                                                                                                                                                                                                                                                                                                                                                           </t>
  </si>
  <si>
    <t>100.783,37</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</si>
  <si>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</si>
  <si>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</si>
  <si>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</si>
  <si>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</si>
  <si>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</si>
  <si>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18,19</t>
  </si>
  <si>
    <t xml:space="preserve">DOBRADICA TIPO VAI-E-VEM EM ACO/FERRO, TAMANHO 3'', GALVANIZADO, COM PARAFUSOS                                                                                                                                                                                                                                                                                                                                                                                                                            </t>
  </si>
  <si>
    <t xml:space="preserve">DOMOS INDIVIDUAL EM ACRILICO BRANCO *95 X 95* CM, SEM INSTALACAO                                                                                                                                                                                                                                                                                                                                                                                                                                          </t>
  </si>
  <si>
    <t>840,53</t>
  </si>
  <si>
    <t xml:space="preserve">DOSADOR DE AREIA, CAPACIDADE DE *26* LITROS                                                                                                                                                                                                                                                                                                                                                                                                                                                               </t>
  </si>
  <si>
    <t>1.668,14</t>
  </si>
  <si>
    <t xml:space="preserve">DUCHA / CHUVEIRO METALICO, DE PAREDE, ARTICULAVEL, COM BRACO/CANO, SEM DESVIADOR                                                                                                                                                                                                                                                                                                                                                                                                                          </t>
  </si>
  <si>
    <t>146,09</t>
  </si>
  <si>
    <t xml:space="preserve">DUCHA / CHUVEIRO METALICO, DE PAREDE, ARTICULAVEL, COM DESVIADOR E DUCHA MANUAL                                                                                                                                                                                                                                                                                                                                                                                                                           </t>
  </si>
  <si>
    <t>307,78</t>
  </si>
  <si>
    <t xml:space="preserve">DUCHA / CHUVEIRO PLASTICO SIMPLES, 5 '', BRANCO, PARA ACOPLAR EM HASTE 1/2 ", AGUA FRIA                                                                                                                                                                                                                                                                                                                                                                                                                   </t>
  </si>
  <si>
    <t xml:space="preserve">DUCHA HIGIENICA PLASTICA COM REGISTRO METALICO 1/2 "                                                                                                                                                                                                                                                                                                                                                                                                                                                      </t>
  </si>
  <si>
    <t>100,50</t>
  </si>
  <si>
    <t xml:space="preserve">DUMPER COM CAPACIDADE DE CARGA DE 1700 KG, PARTIDA ELETRICA, MOTOR DIESEL COM POTENCIA DE 16 CV                                                                                                                                                                                                                                                                                                                                                                                                           </t>
  </si>
  <si>
    <t>137.289,69</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</si>
  <si>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</si>
  <si>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</si>
  <si>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</si>
  <si>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</si>
  <si>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</si>
  <si>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</si>
  <si>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</si>
  <si>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</si>
  <si>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</si>
  <si>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</si>
  <si>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</si>
  <si>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</si>
  <si>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</si>
  <si>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</si>
  <si>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</si>
  <si>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3.833,04</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</si>
  <si>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</si>
  <si>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</si>
  <si>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</si>
  <si>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</si>
  <si>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</si>
  <si>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38,87</t>
  </si>
  <si>
    <t xml:space="preserve">ELETRODO REVESTIDO AWS - E7018, DIAMETRO IGUAL A 4,00 MM                                                                                                                                                                                                                                                                                                                                                                                                                                                  </t>
  </si>
  <si>
    <t>42,13</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</si>
  <si>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</si>
  <si>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</si>
  <si>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</si>
  <si>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</si>
  <si>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</si>
  <si>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</si>
  <si>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</si>
  <si>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</si>
  <si>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</si>
  <si>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</si>
  <si>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</si>
  <si>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</si>
  <si>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</si>
  <si>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</si>
  <si>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</si>
  <si>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</si>
  <si>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</si>
  <si>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</si>
  <si>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</si>
  <si>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</si>
  <si>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</si>
  <si>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</si>
  <si>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</si>
  <si>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</si>
  <si>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</si>
  <si>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</si>
  <si>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</si>
  <si>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48,29</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</si>
  <si>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</si>
  <si>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</si>
  <si>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</si>
  <si>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</si>
  <si>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</si>
  <si>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</si>
  <si>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67,11</t>
  </si>
  <si>
    <t xml:space="preserve">ELETRODUTO FLEXIVEL, EM ACO, TIPO CONDUITE, DIAMETRO DE 2"                                                                                                                                                                                                                                                                                                                                                                                                                                                </t>
  </si>
  <si>
    <t xml:space="preserve">ELETRODUTO FLEXIVEL, EM ACO, TIPO CONDUITE, DIAMETRO DE 3"                                                                                                                                                                                                                                                                                                                                                                                                                                                </t>
  </si>
  <si>
    <t>75,57</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</si>
  <si>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</si>
  <si>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</si>
  <si>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</si>
  <si>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</si>
  <si>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</si>
  <si>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</si>
  <si>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</si>
  <si>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</si>
  <si>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</si>
  <si>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</si>
  <si>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</si>
  <si>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</si>
  <si>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</si>
  <si>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</si>
  <si>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</si>
  <si>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</si>
  <si>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</si>
  <si>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24,73</t>
  </si>
  <si>
    <t xml:space="preserve">ELETROTECNICO (MENSALISTA)                                                                                                                                                                                                                                                                                                                                                                                                                                                                                </t>
  </si>
  <si>
    <t>4.316,88</t>
  </si>
  <si>
    <t xml:space="preserve">ELEVADOR DE CARGA A CABO, CABINE SEMI FECHADA 2,0 X 1,5 X 2,0 M, CAPACIDADE DE CARGA 1000 KG, TORRE  2,38 X 2,21 X 15 M, GUINCHO DE EMBREAGEM, FREIO DE SEGURANCA, LIMITADOR DE VELOCIDADE E CANCELA                                                                                                                                                                                                                                                                                                      </t>
  </si>
  <si>
    <t>71.571,18</t>
  </si>
  <si>
    <t xml:space="preserve">ELEVADOR DE CREMALHEIRA CABINE FECHADA 1,5 X 2,5 X 2,35 M (UMA POR TORRE), CAPACIDADE DE CARGA 1200 KG (15 PESSOAS), TORRE  24 M (16 MODULOS), FREIO DE SEGURANCA, LIMITADOR DE CARGA                                                                                                                                                                                                                                                                                                                     </t>
  </si>
  <si>
    <t>336.955,72</t>
  </si>
  <si>
    <t xml:space="preserve">EMENDA PARA CALHA PLUVIAL, PVC, DIAMETRO ENTRE 119 E 170 MM, PARA DRENAGEM PLUVIAL PREDIAL                                                                                                                                                                                                                                                                                                                                                                                                                </t>
  </si>
  <si>
    <t>35,15</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</si>
  <si>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</si>
  <si>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</si>
  <si>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</si>
  <si>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</si>
  <si>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</si>
  <si>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</si>
  <si>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</si>
  <si>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</si>
  <si>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</si>
  <si>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</si>
  <si>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</si>
  <si>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</si>
  <si>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</si>
  <si>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</si>
  <si>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</si>
  <si>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</si>
  <si>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40,16</t>
  </si>
  <si>
    <t xml:space="preserve">ENGATE/RABICHO FLEXIVEL PLASTICO (PVC OU ABS) BRANCO 1/2 " X 30 CM                                                                                                                                                                                                                                                                                                                                                                                                                                        </t>
  </si>
  <si>
    <t xml:space="preserve">ENGATE/RABICHO FLEXIVEL PLASTICO (PVC OU ABS) BRANCO 1/2 " X 40 CM                                                                                                                                                                                                                                                                                                                                                                                                                                        </t>
  </si>
  <si>
    <t xml:space="preserve">ENGENHEIRO CIVIL DE OBRA JUNIOR                                                                                                                                                                                                                                                                                                                                                                                                                                                                           </t>
  </si>
  <si>
    <t>103,32</t>
  </si>
  <si>
    <t xml:space="preserve">ENGENHEIRO CIVIL DE OBRA JUNIOR (MENSALISTA)                                                                                                                                                                                                                                                                                                                                                                                                                                                              </t>
  </si>
  <si>
    <t>18.028,41</t>
  </si>
  <si>
    <t xml:space="preserve">ENGENHEIRO CIVIL DE OBRA PLENO                                                                                                                                                                                                                                                                                                                                                                                                                                                                            </t>
  </si>
  <si>
    <t>117,60</t>
  </si>
  <si>
    <t xml:space="preserve">ENGENHEIRO CIVIL DE OBRA PLENO (MENSALISTA)                                                                                                                                                                                                                                                                                                                                                                                                                                                               </t>
  </si>
  <si>
    <t>20.520,05</t>
  </si>
  <si>
    <t xml:space="preserve">ENGENHEIRO CIVIL DE OBRA SENIOR                                                                                                                                                                                                                                                                                                                                                                                                                                                                           </t>
  </si>
  <si>
    <t>160,74</t>
  </si>
  <si>
    <t xml:space="preserve">ENGENHEIRO CIVIL DE OBRA SENIOR (MENSALISTA)                                                                                                                                                                                                                                                                                                                                                                                                                                                              </t>
  </si>
  <si>
    <t>28.050,35</t>
  </si>
  <si>
    <t xml:space="preserve">ENGENHEIRO CIVIL JUNIOR                                                                                                                                                                                                                                                                                                                                                                                                                                                                                   </t>
  </si>
  <si>
    <t>104,82</t>
  </si>
  <si>
    <t xml:space="preserve">ENGENHEIRO CIVIL JUNIOR (MENSALISTA)                                                                                                                                                                                                                                                                                                                                                                                                                                                                      </t>
  </si>
  <si>
    <t>18.291,41</t>
  </si>
  <si>
    <t xml:space="preserve">ENGENHEIRO CIVIL PLENO                                                                                                                                                                                                                                                                                                                                                                                                                                                                                    </t>
  </si>
  <si>
    <t xml:space="preserve">ENGENHEIRO CIVIL PLENO (MENSALISTA)                                                                                                                                                                                                                                                                                                                                                                                                                                                                       </t>
  </si>
  <si>
    <t>20.636,33</t>
  </si>
  <si>
    <t xml:space="preserve">ENGENHEIRO CIVIL SENIOR                                                                                                                                                                                                                                                                                                                                                                                                                                                                                   </t>
  </si>
  <si>
    <t>162,07</t>
  </si>
  <si>
    <t xml:space="preserve">ENGENHEIRO CIVIL SENIOR (MENSALISTA)                                                                                                                                                                                                                                                                                                                                                                                                                                                                      </t>
  </si>
  <si>
    <t>28.280,13</t>
  </si>
  <si>
    <t xml:space="preserve">ENGENHEIRO ELETRICISTA                                                                                                                                                                                                                                                                                                                                                                                                                                                                                    </t>
  </si>
  <si>
    <t xml:space="preserve">ENGENHEIRO ELETRICISTA (MENSALISTA)                                                                                                                                                                                                                                                                                                                                                                                                                                                                       </t>
  </si>
  <si>
    <t>17.008,62</t>
  </si>
  <si>
    <t xml:space="preserve">ENGENHEIRO SANITARISTA                                                                                                                                                                                                                                                                                                                                                                                                                                                                                    </t>
  </si>
  <si>
    <t xml:space="preserve">ENGENHEIRO SANITARISTA (MENSALISTA)                                                                                                                                                                                                                                                                                                                                                                                                                                                                       </t>
  </si>
  <si>
    <t>17.026,82</t>
  </si>
  <si>
    <t xml:space="preserve">ENXADA ESTREITA *25 X 23* CM COM CABO                                                                                                                                                                                                                                                                                                                                                                                                                                                                     </t>
  </si>
  <si>
    <t xml:space="preserve">EPI - FAMILIA ALMOXARIFE - HORISTA (ENCARGOS COMPLEMENTARES - COLETADO CAIXA)                                                                                                                                                                                                                                                                                                                                                                                                                             </t>
  </si>
  <si>
    <t xml:space="preserve">EPI - FAMILIA ALMOXARIFE - MENSALISTA (ENCARGOS COMPLEMENTARES - COLETADO CAIXA)                                                                                                                                                                                                                                                                                                                                                                                                                          </t>
  </si>
  <si>
    <t>140,69</t>
  </si>
  <si>
    <t xml:space="preserve">EPI - FAMILIA CARPINTEIRO DE FORMAS - HORISTA (ENCARGOS COMPLEMENTARES - COLETADO CAIXA)                                                                                                                                                                                                                                                                                                                                                                                                                  </t>
  </si>
  <si>
    <t xml:space="preserve">EPI - FAMILIA CARPINTEIRO DE FORMAS - MENSALISTA (ENCARGOS COMPLEMENTARES - COLETADO CAIXA)                                                                                                                                                                                                                                                                                                                                                                                                               </t>
  </si>
  <si>
    <t>253,46</t>
  </si>
  <si>
    <t xml:space="preserve">EPI - FAMILIA ELETRICISTA - HORISTA (ENCARGOS COMPLEMENTARES - COLETADO CAIXA)                                                                                                                                                                                                                                                                                                                                                                                                                            </t>
  </si>
  <si>
    <t xml:space="preserve">EPI - FAMILIA ELETRICISTA - MENSALISTA (ENCARGOS COMPLEMENTARES - COLETADO CAIXA)                                                                                                                                                                                                                                                                                                                                                                                                                         </t>
  </si>
  <si>
    <t>214,40</t>
  </si>
  <si>
    <t xml:space="preserve">EPI - FAMILIA ENCANADOR - HORISTA (ENCARGOS COMPLEMENTARES - COLETADO CAIXA)                                                                                                                                                                                                                                                                                                                                                                                                                              </t>
  </si>
  <si>
    <t xml:space="preserve">EPI - FAMILIA ENCANADOR - MENSALISTA (ENCARGOS COMPLEMENTARES - COLETADO CAIXA)                                                                                                                                                                                                                                                                                                                                                                                                                           </t>
  </si>
  <si>
    <t>189,52</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</si>
  <si>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</si>
  <si>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</si>
  <si>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</si>
  <si>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</si>
  <si>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133,45</t>
  </si>
  <si>
    <t xml:space="preserve">EPI - FAMILIA OPERADOR ESCAVADEIRA - HORISTA (ENCARGOS COMPLEMENTARES - COLETADO CAIXA)                                                                                                                                                                                                                                                                                                                                                                                                                   </t>
  </si>
  <si>
    <t xml:space="preserve">EPI - FAMILIA OPERADOR ESCAVADEIRA - MENSALISTA (ENCARGOS COMPLEMENTARES - COLETADO CAIXA)                                                                                                                                                                                                                                                                                                                                                                                                                </t>
  </si>
  <si>
    <t>154,53</t>
  </si>
  <si>
    <t xml:space="preserve">EPI - FAMILIA PEDREIRO - HORISTA (ENCARGOS COMPLEMENTARES - COLETADO CAIXA)                                                                                                                                                                                                                                                                                                                                                                                                                               </t>
  </si>
  <si>
    <t xml:space="preserve">EPI - FAMILIA PEDREIRO - MENSALISTA (ENCARGOS COMPLEMENTARES - COLETADO CAIXA)                                                                                                                                                                                                                                                                                                                                                                                                                            </t>
  </si>
  <si>
    <t>220,75</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</si>
  <si>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</si>
  <si>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</si>
  <si>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</si>
  <si>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</si>
  <si>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235,50</t>
  </si>
  <si>
    <t xml:space="preserve">EPI - FAMILIA SOLDADOR - HORISTA (ENCARGOS COMPLEMENTARES - COLETADO CAIXA)                                                                                                                                                                                                                                                                                                                                                                                                                               </t>
  </si>
  <si>
    <t xml:space="preserve">EPI - FAMILIA SOLDADOR - MENSALISTA (ENCARGOS COMPLEMENTARES - COLETADO CAIXA)                                                                                                                                                                                                                                                                                                                                                                                                                            </t>
  </si>
  <si>
    <t>317,67</t>
  </si>
  <si>
    <t xml:space="preserve">EPI - FAMILIA TOPOGRAFO - HORISTA (ENCARGOS COMPLEMENTARES - COLETADO CAIXA)                                                                                                                                                                                                                                                                                                                                                                                                                              </t>
  </si>
  <si>
    <t xml:space="preserve">EPI - FAMILIA TOPOGRAFO - MENSALISTA (ENCARGOS COMPLEMENTARES - COLETADO CAIXA)                                                                                                                                                                                                                                                                                                                                                                                                                           </t>
  </si>
  <si>
    <t>126,70</t>
  </si>
  <si>
    <t xml:space="preserve">EQUIPAMENTO DE LIMPEZA COMBINADO (VACUO/ALTA PRESSAO) 95% VACUO, TANQUE 7000 L, BOMBA 140 KGF/CM2 66 L/MIN COM MOTOR INDEPENDENTE A DIESEL DE 60 CV (INCLUI MONTAGEM, NAO INCLUI CAMINHAO)                                                                                                                                                                                                                                                                                                                </t>
  </si>
  <si>
    <t>532.558,20</t>
  </si>
  <si>
    <t xml:space="preserve">EQUIPAMENTO PARA DEMARCACAO DE FAIXAS DE TRAFEGO A FRIO, A SER MONTADO SOBRE CAMINHAO DE PBT MINIMO DE 9 T E DISTANCIA MINIMA ENTRE EIXOS DE 4,3 M, CAPACIDADE PARA 800 L DE TINTA (INCLUI MONTAGEM, NAO INCLUI CAMINHAO)                                                                                                                                                                                                                                                                                 </t>
  </si>
  <si>
    <t>1.739.843,75</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</si>
  <si>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</si>
  <si>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2.589.843,75</t>
  </si>
  <si>
    <t xml:space="preserve">ESCADA DUPLA DE ABRIR EM ALUMINIO, MODELO PINTOR, 8 DEGRAUS                                                                                                                                                                                                                                                                                                                                                                                                                                               </t>
  </si>
  <si>
    <t>377,02</t>
  </si>
  <si>
    <t xml:space="preserve">ESCADA EXTENSIVEL EM ALUMINIO COM 6,00 M ESTENDIDA                                                                                                                                                                                                                                                                                                                                                                                                                                                        </t>
  </si>
  <si>
    <t>1.067,73</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</si>
  <si>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</si>
  <si>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</si>
  <si>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</si>
  <si>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</si>
  <si>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</si>
  <si>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</si>
  <si>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</si>
  <si>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</si>
  <si>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</si>
  <si>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</si>
  <si>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55,24</t>
  </si>
  <si>
    <t xml:space="preserve">ESCOVA CIRCULAR EM ACO LATONADO, 6 X 1 " (DIAMETRO X ESPESSURA), FURO DE 1 1/4 ", FIO ONDULADO *0,30*  MM                                                                                                                                                                                                                                                                                                                                                                                                 </t>
  </si>
  <si>
    <t>56,30</t>
  </si>
  <si>
    <t xml:space="preserve">ESCOVA DE ACO, COM CABO, *4  X 15* FILEIRAS DE CERDAS                                                                                                                                                                                                                                                                                                                                                                                                                                                     </t>
  </si>
  <si>
    <t xml:space="preserve">ESGUICHO JATO REGULAVEL, TIPO ELKHART, ENGATE RAPIDO 1 1/2", PARA COMBATE A INCENDIO                                                                                                                                                                                                                                                                                                                                                                                                                      </t>
  </si>
  <si>
    <t>375,80</t>
  </si>
  <si>
    <t xml:space="preserve">ESGUICHO JATO REGULAVEL, TIPO ELKHART, ENGATE RAPIDO 2 1/2", PARA COMBATE A INCENDIO                                                                                                                                                                                                                                                                                                                                                                                                                      </t>
  </si>
  <si>
    <t>457,14</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</si>
  <si>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</si>
  <si>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</si>
  <si>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115,77</t>
  </si>
  <si>
    <t xml:space="preserve">ESGUICHO TIPO JATO SOLIDO, EM LATAO, ENGATE RAPIDO 1 1/2" X 19 MM, PARA MANGUEIRA EM INSTALACAO PREDIAL COMBATE A INCENDIO                                                                                                                                                                                                                                                                                                                                                                                </t>
  </si>
  <si>
    <t>124,66</t>
  </si>
  <si>
    <t xml:space="preserve">ESGUICHO TIPO JATO SOLIDO, EM LATAO, ENGATE RAPIDO 2 1/2" X 13 MM, PARA MANGUEIRA EM INSTALACAO PREDIAL COMBATE A INCENDIO                                                                                                                                                                                                                                                                                                                                                                                </t>
  </si>
  <si>
    <t>188,95</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</si>
  <si>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</si>
  <si>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</si>
  <si>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207,23</t>
  </si>
  <si>
    <t xml:space="preserve">ESMERILHADEIRA ANGULAR ELETRICA, DIAMETRO DO DISCO 7 '' (180 MM), ROTACAO 8500 RPM, POTENCIA 2400 W                                                                                                                                                                                                                                                                                                                                                                                                       </t>
  </si>
  <si>
    <t>834,95</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</si>
  <si>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</si>
  <si>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</si>
  <si>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</si>
  <si>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</si>
  <si>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</si>
  <si>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</si>
  <si>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</si>
  <si>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</si>
  <si>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113.500,00</t>
  </si>
  <si>
    <t xml:space="preserve">ESPARGIDOR DE ASFALTO PRESSURIZADO, TANQUE 6 M3 COM ISOLACAO TERMICA, AQUECIDO COM 2 MACARICOS, COM BARRA ESPARGIDORA 3,60 M, A SER MONTADO SOBRE CAMINHAO                                                                                                                                                                                                                                                                                                                                                </t>
  </si>
  <si>
    <t>240.939,83</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</si>
  <si>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</si>
  <si>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</si>
  <si>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</si>
  <si>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</si>
  <si>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</si>
  <si>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</si>
  <si>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</si>
  <si>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</si>
  <si>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</si>
  <si>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</si>
  <si>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</si>
  <si>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419,96</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</si>
  <si>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</si>
  <si>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</si>
  <si>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</si>
  <si>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</si>
  <si>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</si>
  <si>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</si>
  <si>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</si>
  <si>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591,50</t>
  </si>
  <si>
    <t xml:space="preserve">ESTABILIZADOR BIVOLT AUTOMATICO, 1500 VA                                                                                                                                                                                                                                                                                                                                                                                                                                                                  </t>
  </si>
  <si>
    <t>1.072,88</t>
  </si>
  <si>
    <t xml:space="preserve">ESTABILIZADOR BIVOLT AUTOMATICO, 2000 VA                                                                                                                                                                                                                                                                                                                                                                                                                                                                  </t>
  </si>
  <si>
    <t>1.469,41</t>
  </si>
  <si>
    <t xml:space="preserve">ESTABILIZADOR BIVOLT AUTOMATICO, 300 VA                                                                                                                                                                                                                                                                                                                                                                                                                                                                   </t>
  </si>
  <si>
    <t>234,96</t>
  </si>
  <si>
    <t xml:space="preserve">ESTABILIZADOR BIVOLT AUTOMATICO, 500 VA                                                                                                                                                                                                                                                                                                                                                                                                                                                                   </t>
  </si>
  <si>
    <t>342,78</t>
  </si>
  <si>
    <t xml:space="preserve">ESTACA PRE-MOLDADA MACICA DE CONCRETO VIBRADO ARMADO, PARA CARGA DE 25 T, SECAO QUADRADA DE *16 X 16*, COM ANEL METALICO INCORPORADO A PECA (SOMENTE FORNECIMENTO)                                                                                                                                                                                                                                                                                                                                        </t>
  </si>
  <si>
    <t>75,65</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</si>
  <si>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</si>
  <si>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</si>
  <si>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263,64</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</si>
  <si>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</si>
  <si>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</si>
  <si>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</si>
  <si>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</si>
  <si>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</si>
  <si>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</si>
  <si>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</si>
  <si>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</si>
  <si>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</si>
  <si>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</si>
  <si>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</si>
  <si>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</si>
  <si>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</si>
  <si>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</si>
  <si>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</si>
  <si>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</si>
  <si>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</si>
  <si>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210,65</t>
  </si>
  <si>
    <t xml:space="preserve">EXTREMIDADE PVC PBA, BF, JE, DN 75/ DE 85 MM (NBR 10351)                                                                                                                                                                                                                                                                                                                                                                                                                                                  </t>
  </si>
  <si>
    <t xml:space="preserve">EXTREMIDADE PVC PBA, PF, JE, DN 100 / DE 110 MM (NBR 10351)                                                                                                                                                                                                                                                                                                                                                                                                                                               </t>
  </si>
  <si>
    <t>173,18</t>
  </si>
  <si>
    <t xml:space="preserve">EXTREMIDADE PVC PBA, PF, JE, DN 75 / DE 85 MM (NBR 10351)                                                                                                                                                                                                                                                                                                                                                                                                                                                 </t>
  </si>
  <si>
    <t>109,44</t>
  </si>
  <si>
    <t xml:space="preserve">EXTREMIDADE/TUBETE PARA HIDROMETRO PVC, COM ROSCA, CURTA, COM BUCHA LATAO, 1/2"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</si>
  <si>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</si>
  <si>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</si>
  <si>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</si>
  <si>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75,93</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</si>
  <si>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</si>
  <si>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</si>
  <si>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</si>
  <si>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</si>
  <si>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</si>
  <si>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84,87</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</si>
  <si>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</si>
  <si>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</si>
  <si>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</si>
  <si>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93,70</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</si>
  <si>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</si>
  <si>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</si>
  <si>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124,64</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</si>
  <si>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</si>
  <si>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</si>
  <si>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</si>
  <si>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46,62</t>
  </si>
  <si>
    <t xml:space="preserve">FECHADURA ROSETA REDONDA PARA PORTA DE BANHEIRO, EM ACO INOX (MAQUINA, TESTA E CONTRA-TESTA) E EM ZAMAC (MACANETA, LINGUETA E TRINCOS) COM ACABAMENTO CROMADO, MAQUINA DE 40 MM, INCLUINDO CHAVE TIPO TRANQUETA                                                                                                                                                                                                                                                                                           </t>
  </si>
  <si>
    <t>70,54</t>
  </si>
  <si>
    <t xml:space="preserve">FECHADURA ROSETA REDONDA PARA PORTA DE BANHEIRO, EM ACO INOX (MAQUINA, TESTA E CONTRA-TESTA) E EM ZAMAC (MACANETA, LINGUETA E TRINCOS) COM ACABAMENTO CROMADO, MAQUINA DE 55 MM, INCLUINDO CHAVE TIPO TRANQUETA                                                                                                                                                                                                                                                                                           </t>
  </si>
  <si>
    <t>112,94</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</si>
  <si>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</si>
  <si>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</si>
  <si>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132,08</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</si>
  <si>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</si>
  <si>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</si>
  <si>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</si>
  <si>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</si>
  <si>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</si>
  <si>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</si>
  <si>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</si>
  <si>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135,36</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</si>
  <si>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</si>
  <si>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</si>
  <si>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48,61</t>
  </si>
  <si>
    <t xml:space="preserve">FECHO QUEBRA UNHA, EM LATAO COM ACABAMENTO CROMADO, DE EMBUTIR, COM COMANDO DESLIZANTE, ALTURA DE 40 CM, LARGURA MINIMA DE 1,90 CM E ESPESSURA MINIMA DE 1,90 MM                                                                                                                                                                                                                                                                                                                                          </t>
  </si>
  <si>
    <t>84,52</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</si>
  <si>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</si>
  <si>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</si>
  <si>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</si>
  <si>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</si>
  <si>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92,90</t>
  </si>
  <si>
    <t xml:space="preserve">FERRAMENTAS - FAMILIA ELETRICISTA - HORISTA (ENCARGOS COMPLEMENTARES - COLETADO CAIXA)                                                                                                                                                                                                                                                                                                                                                                                                                    </t>
  </si>
  <si>
    <t xml:space="preserve">FERRAMENTAS - FAMILIA ELETRICISTA - MENSALISTA (ENCARGOS COMPLEMENTARES - COLETADO CAIXA)                                                                                                                                                                                                                                                                                                                                                                                                                 </t>
  </si>
  <si>
    <t>161,79</t>
  </si>
  <si>
    <t xml:space="preserve">FERRAMENTAS - FAMILIA ENCANADOR - HORISTA (ENCARGOS COMPLEMENTARES - COLETADO CAIXA)                                                                                                                                                                                                                                                                                                                                                                                                                      </t>
  </si>
  <si>
    <t xml:space="preserve">FERRAMENTAS - FAMILIA ENCANADOR - MENSALISTA (ENCARGOS COMPLEMENTARES - COLETADO CAIXA)                                                                                                                                                                                                                                                                                                                                                                                                                   </t>
  </si>
  <si>
    <t>60,76</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</si>
  <si>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</si>
  <si>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</si>
  <si>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</si>
  <si>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</si>
  <si>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</si>
  <si>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</si>
  <si>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</si>
  <si>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</si>
  <si>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</si>
  <si>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</si>
  <si>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315,88</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</si>
  <si>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</si>
  <si>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</si>
  <si>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</si>
  <si>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</si>
  <si>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</si>
  <si>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</si>
  <si>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</si>
  <si>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</si>
  <si>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</si>
  <si>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</si>
  <si>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</si>
  <si>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</si>
  <si>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</si>
  <si>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</si>
  <si>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</si>
  <si>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</si>
  <si>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</si>
  <si>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12,21</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</si>
  <si>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</si>
  <si>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</si>
  <si>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</si>
  <si>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</si>
  <si>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</si>
  <si>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</si>
  <si>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1.201,70</t>
  </si>
  <si>
    <t xml:space="preserve">FILTRO ANAEROBIO, EM POLIETILENO DE ALTA DENSIDADE (PEAD), CAPACIDADE *2800* LITROS (NBR 13969)                                                                                                                                                                                                                                                                                                                                                                                                           </t>
  </si>
  <si>
    <t>3.076,87</t>
  </si>
  <si>
    <t xml:space="preserve">FILTRO ANAEROBIO, EM POLIETILENO DE ALTA DENSIDADE (PEAD), CAPACIDADE *5000* LITROS (NBR 13969)                                                                                                                                                                                                                                                                                                                                                                                                           </t>
  </si>
  <si>
    <t>4.205,52</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</si>
  <si>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</si>
  <si>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</si>
  <si>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</si>
  <si>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</si>
  <si>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</si>
  <si>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</si>
  <si>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</si>
  <si>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</si>
  <si>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</si>
  <si>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</si>
  <si>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</si>
  <si>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</si>
  <si>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137,68</t>
  </si>
  <si>
    <t xml:space="preserve">FITA CREPE ROLO DE 25 MM X 50 M                                                                                                                                                                                                                                                                                                                                                                                                                                                                           </t>
  </si>
  <si>
    <t xml:space="preserve">FITA DE ALUMINIO PARA PROTECAO DO CONDUTOR LARGURA 10 MM                                                                                                                                                                                                                                                                                                                                                                                                                                                  </t>
  </si>
  <si>
    <t>56,38</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</si>
  <si>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</si>
  <si>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</si>
  <si>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</si>
  <si>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</si>
  <si>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</si>
  <si>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</si>
  <si>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</si>
  <si>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</si>
  <si>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</si>
  <si>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</si>
  <si>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</si>
  <si>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</si>
  <si>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</si>
  <si>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4,73</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</si>
  <si>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</si>
  <si>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</si>
  <si>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</si>
  <si>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</si>
  <si>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</si>
  <si>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</si>
  <si>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</si>
  <si>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</si>
  <si>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</si>
  <si>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</si>
  <si>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</si>
  <si>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</si>
  <si>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</si>
  <si>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</si>
  <si>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163,79</t>
  </si>
  <si>
    <t xml:space="preserve">FORRO DE FIBRA MINERAL EM PLACAS DE 1250 X 625 MM, E = 15 MM, BORDA RETA, COM PINTURA ANTIMOFO, APOIADO EM PERFIL DE ACO GALVANIZADO COM 24 MM DE BASE - INSTALADO                                                                                                                                                                                                                                                                                                                                        </t>
  </si>
  <si>
    <t>115,16</t>
  </si>
  <si>
    <t xml:space="preserve">FORRO DE FIBRA MINERAL EM PLACAS DE 625 X 625 MM, E = 15 MM, BORDA RETA, COM PINTURA ANTIMOFO, APOIADO EM PERFIL DE ACO GALVANIZADO COM 24 MM DE BASE - INSTALADO                                                                                                                                                                                                                                                                                                                                         </t>
  </si>
  <si>
    <t>125,61</t>
  </si>
  <si>
    <t xml:space="preserve">FORRO DE FIBRA MINERAL EM PLACAS DE 625 X 625 MM, E = 15/16 MM, BORDA REBAIXADA, COM PINTURA ANTIMOFO, APOIADO EM PERFIL DE ACO GALVANIZADO COM 24 MM DE BASE - INSTALADO                                                                                                                                                                                                                                                                                                                                 </t>
  </si>
  <si>
    <t>134,72</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</si>
  <si>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</si>
  <si>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</si>
  <si>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</si>
  <si>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</si>
  <si>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</si>
  <si>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45,62</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</si>
  <si>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</si>
  <si>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</si>
  <si>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</si>
  <si>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4.895,02</t>
  </si>
  <si>
    <t xml:space="preserve">FOSSA SEPTICA, SEM FILTRO, PARA 4 A 7 CONTRIBUINTES, CILINDRICA,  COM TAMPA, EM POLIETILENO DE ALTA DENSIDADE (PEAD), CAPACIDADE APROXIMADA DE 1100 LITROS (NBR 7229)                                                                                                                                                                                                                                                                                                                                     </t>
  </si>
  <si>
    <t>1.258,72</t>
  </si>
  <si>
    <t xml:space="preserve">FOSSA SEPTICA, SEM FILTRO, PARA 8 A 14 CONTRIBUINTES, CILINDRICA, COM TAMPA, EM POLIETILENO DE ALTA DENSIDADE (PEAD), CAPACIDADE APROXIMADA DE 3000 LITROS (NBR 7229)                                                                                                                                                                                                                                                                                                                                     </t>
  </si>
  <si>
    <t>3.873,40</t>
  </si>
  <si>
    <t xml:space="preserve">FOSSA SEPTICA,SEM FILTRO, PARA 40 A 52 CONTRIBUINTES, CILINDRICA, COM TAMPA, EM POLIETILENO DE ALTA DENSIDADE (PEAD), CAPACIDADE APROXIMADA DE 10000 LITROS (NBR 7229)                                                                                                                                                                                                                                                                                                                                    </t>
  </si>
  <si>
    <t>11.188,63</t>
  </si>
  <si>
    <t xml:space="preserve">FRESADORA DE ASFALTO A FRIO SOBRE ESTEIRAS, LARG. FRESAGEM 2,00 M, POT. 410 KW/550 HP                                                                                                                                                                                                                                                                                                                                                                                                                     </t>
  </si>
  <si>
    <t>6.503.147,80</t>
  </si>
  <si>
    <t xml:space="preserve">FRESADORA DE ASFALTO A FRIO SOBRE RODAS, LARG. FRESAGEM 1,00 M, POT. 155 KW/208 HP                                                                                                                                                                                                                                                                                                                                                                                                                        </t>
  </si>
  <si>
    <t>2.783.900,58</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</si>
  <si>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</si>
  <si>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</si>
  <si>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</si>
  <si>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</si>
  <si>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</si>
  <si>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</si>
  <si>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</si>
  <si>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</si>
  <si>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24,52</t>
  </si>
  <si>
    <t xml:space="preserve">FUSIVEL NH 125 A TAMANHO 00, CAPACIDADE DE INTERRUPCAO DE 120 KA, TENSAO NOMIMNAL DE 500 V                                                                                                                                                                                                                                                                                                                                                                                                                </t>
  </si>
  <si>
    <t>26,18</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</si>
  <si>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</si>
  <si>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</si>
  <si>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</si>
  <si>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</si>
  <si>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592,31</t>
  </si>
  <si>
    <t xml:space="preserve">GABIAO MANTA (COLCHAO) MALHA HEXAGONAL 6 X 8 CM (ZN/AL REVESTIDO COM POLIMERO), DIMENSOES 4,0 X 2,0 X 0,17 M (C X L X A) FIO 2 MM                                                                                                                                                                                                                                                                                                                                                                         </t>
  </si>
  <si>
    <t>1.626,69</t>
  </si>
  <si>
    <t xml:space="preserve">GABIAO MANTA (COLCHAO) MALHA HEXAGONAL 6 X 8 CM (ZN/AL REVESTIDO COM POLIMERO), FIO 2 MM, DIMENSOES 4,0 X 2,0 X 0,23 M (C X L X A)                                                                                                                                                                                                                                                                                                                                                                        </t>
  </si>
  <si>
    <t>1.754,94</t>
  </si>
  <si>
    <t xml:space="preserve">GABIAO MANTA (COLCHAO) MALHA HEXAGONAL 6 X 8 CM (ZN/AL REVESTIDO COM POLIMERO), FIO 2 MM, DIMENSOES 4,0 X 2,0 X 0,3 M (C X L X A)                                                                                                                                                                                                                                                                                                                                                                         </t>
  </si>
  <si>
    <t>1.930,56</t>
  </si>
  <si>
    <t xml:space="preserve">GABIAO MANTA (COLCHAO) MALHA HEXAGONAL 6 X 8 CM (ZN/AL REVESTIDO COM POLIMERO), FIO 2,0 MM, DIMENSOES 5,0 X 2,0 X 0,17 M (C X L X A)                                                                                                                                                                                                                                                                                                                                                                      </t>
  </si>
  <si>
    <t>156,05</t>
  </si>
  <si>
    <t xml:space="preserve">GABIAO MANTA (COLCHAO) MALHA HEXAGONAL 6 X 8 CM (ZN/AL REVESTIDO COM POLIMERO), FIO 2,0 MM, DIMENSOES 5,0 X 2,0 X 0,23 M (C X L X A)                                                                                                                                                                                                                                                                                                                                                                      </t>
  </si>
  <si>
    <t>168,85</t>
  </si>
  <si>
    <t xml:space="preserve">GABIAO MANTA (COLCHAO) MALHA HEXAGONAL 6 X 8 CM (ZN/AL REVESTIDO COM POLIMERO), FIO 2,0 MM, DIMENSOES 5,0 X 2,0 X 0,30 M (C X L X A)                                                                                                                                                                                                                                                                                                                                                                      </t>
  </si>
  <si>
    <t xml:space="preserve">GABIAO SACO MALHA HEXAGONAL 8 X 10 CM (ZN/AL REVESTIDO COM POLIMERO),  FIO 2,4 MM, DIMENSOES 3,0 X 0,65 M                                                                                                                                                                                                                                                                                                                                                                                                 </t>
  </si>
  <si>
    <t>559,35</t>
  </si>
  <si>
    <t xml:space="preserve">GABIAO SACO MALHA HEXAGONAL 8 X 10 CM (ZN/AL REVESTIDO COM POLIMERO), FIO 2,4 MM, H = 0,65 M                                                                                                                                                                                                                                                                                                                                                                                                              </t>
  </si>
  <si>
    <t xml:space="preserve">GABIAO SACO MALHA HEXAGONAL 8 X 10 CM (ZN/AL), FIO 2,7 MM, DIMENSOES 4,0 X 0,65 M                                                                                                                                                                                                                                                                                                                                                                                                                         </t>
  </si>
  <si>
    <t>743,87</t>
  </si>
  <si>
    <t xml:space="preserve">GABIAO TIPO CAIXA MALHA HEXAGONAL 8 X 10 CM (ZN/AL REVESTIDO COM POLIMERO),  FIO 2,4 MM, DIMENSOES 2,0 X 1,0 X 1,0 M (C X L X A)                                                                                                                                                                                                                                                                                                                                                                          </t>
  </si>
  <si>
    <t>1.042,86</t>
  </si>
  <si>
    <t xml:space="preserve">GABIAO TIPO CAIXA MALHA HEXAGONAL 8 X 10 CM (ZN/AL REVESTIDO COM POLIMERO),  FIO 2,4 MM, H = 0,50 M                                                                                                                                                                                                                                                                                                                                                                                                       </t>
  </si>
  <si>
    <t>745,86</t>
  </si>
  <si>
    <t xml:space="preserve">GABIAO TIPO CAIXA MALHA HEXAGONAL 8 X 10 CM (ZN/AL), FIO 2,7 MM, DIMENSOES 2,0 X 1,0 X 1,0 M (C X L X A)                                                                                                                                                                                                                                                                                                                                                                                                  </t>
  </si>
  <si>
    <t>867,34</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</si>
  <si>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</si>
  <si>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</si>
  <si>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1.072,75</t>
  </si>
  <si>
    <t xml:space="preserve">GABIAO TIPO CAIXA PARA SOLO REFORCADO, MALHA HEXAGONAL DE DUPLA TORCAO 8 X 10 CM (ZN/AL REVESTIDO COM POLIMERO), FIO 2,7 MM, DIMENSOES 2,0 X 1,0 X 1,0 M, COM CAUDA DE 3,0 M                                                                                                                                                                                                                                                                                                                              </t>
  </si>
  <si>
    <t>1.379,50</t>
  </si>
  <si>
    <t xml:space="preserve">GABIAO TIPO CAIXA PARA SOLO REFORCADO, MALHA HEXAGONAL DE DUPLA TORCAO 8 X 10 CM (ZN/AL REVESTIDO COM POLIMERO), FIO 2,7 MM, DIMENSOES 2,0 X 1,0 X 1,0 M, COM CAUDA DE 4,0 M                                                                                                                                                                                                                                                                                                                              </t>
  </si>
  <si>
    <t>1.520,57</t>
  </si>
  <si>
    <t xml:space="preserve">GABIAO TIPO CAIXA PARA SOLO REFORCADO, MALHA HEXAGONAL 8 X 10 CM (ZN/AL REVESTIDO COM POLIMERO), FIO 2,7 MM, DIMENSOES 2,0 X 1,0 X 0,5 M, COM CAUDA DE 4,0 M                                                                                                                                                                                                                                                                                                                                              </t>
  </si>
  <si>
    <t>776,88</t>
  </si>
  <si>
    <t xml:space="preserve">GABIAO TIPO CAIXA PARA SOLO REFORCADO, MALHA HEXAGONAL 8 X 10 CM (ZN/AL REVESTIDO COM POLIMERO), FIO 2,7 MM, DIMENSOES 2,0 X 1,0 X 1,0 M, COM CAUDA DE 4,0 M                                                                                                                                                                                                                                                                                                                                              </t>
  </si>
  <si>
    <t>496,00</t>
  </si>
  <si>
    <t xml:space="preserve">GABIAO TIPO CAIXA TRAPEZOIDAL, MALHA HEXAGONAL 10 X 12 CM (ZN/AL REVESTIDO COM POLIMERO) FIO 2,7 MM, FACE COM 65 GRAUS, COM GEOSSINTETICO, DIMENSOES 2,0 X 1,5 X 1,0 M (C X L X A)                                                                                                                                                                                                                                                                                                                        </t>
  </si>
  <si>
    <t>416,97</t>
  </si>
  <si>
    <t xml:space="preserve">GABIAO TIPO CAIXA, MALHA HEXAGONAL 8 X 10 CM (ZN/AL REVESTIDO COM POLIMERO), FIO DE 2,4 MM, DIMENSOES 2,0 x 1,0 x 1,0 M (C X L X A)                                                                                                                                                                                                                                                                                                                                                                       </t>
  </si>
  <si>
    <t>521,42</t>
  </si>
  <si>
    <t xml:space="preserve">GABIAO TIPO CAIXA, MALHA HEXAGONAL 8 X 10 CM (ZN/AL REVESTIDO COM POLIMERO), FIO 2,4 MM, DIMENSOES 2,0 X 1,0 X 0,5 M (C X L X A)                                                                                                                                                                                                                                                                                                                                                                          </t>
  </si>
  <si>
    <t xml:space="preserve">GABIAO TIPO CAIXA, MALHA HEXAGONAL 8 X 10 CM (ZN/AL), FIO DE 2,7 MM, DIMENSOES 2,0 X 1,0 X 1,0 M (C X L X A)                                                                                                                                                                                                                                                                                                                                                                                              </t>
  </si>
  <si>
    <t>347,38</t>
  </si>
  <si>
    <t xml:space="preserve">GABIAO TIPO CAIXA, MALHA HEXAGONAL 8 X 10 CM (ZN/AL), FIO DE 2,7 MM, DIMENSOES 5,0 X 1,0 X 1,0 M (C X L X A)                                                                                                                                                                                                                                                                                                                                                                                              </t>
  </si>
  <si>
    <t>433,16</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</si>
  <si>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</si>
  <si>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</si>
  <si>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</si>
  <si>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</si>
  <si>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</si>
  <si>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</si>
  <si>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</si>
  <si>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</si>
  <si>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</si>
  <si>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</si>
  <si>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</si>
  <si>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27,25</t>
  </si>
  <si>
    <t xml:space="preserve">GEOTEXTIL NAO TECIDO AGULHADO DE FILAMENTOS CONTINUOS 100% POLIESTER, RESITENCIA A TRACAO = 31 KN/M                                                                                                                                                                                                                                                                                                                                                                                                       </t>
  </si>
  <si>
    <t xml:space="preserve">GERADOR PORTATIL MONOFASICO, POTENCIA 5500 VA, MOTOR A GASOLINA, POTENCIA DO MOTOR 13 CV                                                                                                                                                                                                                                                                                                                                                                                                                  </t>
  </si>
  <si>
    <t>7.956,08</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</si>
  <si>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</si>
  <si>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</si>
  <si>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</si>
  <si>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</si>
  <si>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</si>
  <si>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</si>
  <si>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</si>
  <si>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</si>
  <si>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77.933,67</t>
  </si>
  <si>
    <t xml:space="preserve">GRADE DE DISCOS MECANICA 20X24" COM 20 DISCOS 24" X 6MM  COM PNEUS PARA TRANSPORTE                                                                                                                                                                                                                                                                                                                                                                                                                        </t>
  </si>
  <si>
    <t>61.100,00</t>
  </si>
  <si>
    <t xml:space="preserve">GRAMA BATATAIS EM PLACAS, SEM PLANTIO                                                                                                                                                                                                                                                                                                                                                                                                                                                                     </t>
  </si>
  <si>
    <t xml:space="preserve">GRAMA ESMERALDA OU SAO CARLOS OU CURITIBANA, EM PLACAS, SEM PLANTIO                                                                                                                                                                                                                                                                                                                                                                                                                                       </t>
  </si>
  <si>
    <t xml:space="preserve">GRAMPO DE ACO POLIDO 1 " X 9                                                                                                                                                                                                                                                                                                                                                                                                                                                                              </t>
  </si>
  <si>
    <t>25,95</t>
  </si>
  <si>
    <t xml:space="preserve">GRAMPO DE ACO POLIDO 7/8 " X 9                                                                                                                                                                                                                                                                                                                                                                                                                                                                            </t>
  </si>
  <si>
    <t>28,67</t>
  </si>
  <si>
    <t xml:space="preserve">GRAMPO LINHA VIVA DE LATAO ESTANHADO, DIAMETRO DO CONDUTOR PRINCIPAL DE 10 A 120 MM2, DIAMETRO DA DERIVACAO DE 10 A 70 MM2                                                                                                                                                                                                                                                                                                                                                                                </t>
  </si>
  <si>
    <t>59,05</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</si>
  <si>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</si>
  <si>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</si>
  <si>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</si>
  <si>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</si>
  <si>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</si>
  <si>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</si>
  <si>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</si>
  <si>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</si>
  <si>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</si>
  <si>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159,07</t>
  </si>
  <si>
    <t xml:space="preserve">GRANALHA DE ACO, ANGULAR (GRIT), PARA JATEAMENTO, PENEIRA 1,41 A 1,19 MM (SAE G16)                                                                                                                                                                                                                                                                                                                                                                                                                        </t>
  </si>
  <si>
    <t>138,22</t>
  </si>
  <si>
    <t xml:space="preserve">GRANALHA DE ACO, ESFERICA (SHOT), PARA JATEAMENTO, PENEIRA 0,40 A 1,00 MM (SAE S-170 A S-280)                                                                                                                                                                                                                                                                                                                                                                                                             </t>
  </si>
  <si>
    <t>164,99</t>
  </si>
  <si>
    <t xml:space="preserve">GRANALHA DE ACO, ESFERICA (SHOT), PARA JATEAMENTO, PENEIRA 1,19 A 1,00 MM  (SAE S390)                                                                                                                                                                                                                                                                                                                                                                                                                     </t>
  </si>
  <si>
    <t>185,85</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</si>
  <si>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</si>
  <si>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</si>
  <si>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</si>
  <si>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</si>
  <si>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</si>
  <si>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</si>
  <si>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</si>
  <si>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279,14</t>
  </si>
  <si>
    <t xml:space="preserve">GRELHA FOFO SIMPLES COM REQUADRO, CARGA MAXIMA  12,5 T, *300 X 1000* MM, E= *15* MM, AREA ESTACIONAMENTO CARRO PASSEIO                                                                                                                                                                                                                                                                                                                                                                                    </t>
  </si>
  <si>
    <t>386,10</t>
  </si>
  <si>
    <t xml:space="preserve">GRELHA FOFO SIMPLES COM REQUADRO, CARGA MAXIMA 1,5 T, 150 X 1000 MM, E= *15* MM                                                                                                                                                                                                                                                                                                                                                                                                                           </t>
  </si>
  <si>
    <t>213,02</t>
  </si>
  <si>
    <t xml:space="preserve">GRELHA FOFO SIMPLES COM REQUADRO, CARGA MAXIMA 1,5 T, 200 X 1000 MM, E= *15* MM                                                                                                                                                                                                                                                                                                                                                                                                                           </t>
  </si>
  <si>
    <t>270,71</t>
  </si>
  <si>
    <t xml:space="preserve">GRUA ASCENCIONAL, LANCA DE 30 M, CAPACIDADE DE 1,0 T A 30 M, ALTURA ATE 39 M                                                                                                                                                                                                                                                                                                                                                                                                                              </t>
  </si>
  <si>
    <t>734.320,31</t>
  </si>
  <si>
    <t xml:space="preserve">GRUA ASCENCIONAL, LANCA DE 42 M, CAPACIDADE DE 1,5 T A 30 M, ALTURA ATE 39 M                                                                                                                                                                                                                                                                                                                                                                                                                              </t>
  </si>
  <si>
    <t>831.955,08</t>
  </si>
  <si>
    <t xml:space="preserve">GRUA ASCENCIONAL, LANCA DE 50 M, CAPACIDADE DE 2,33 T A 30 M, ALTURA ATE 48 M                                                                                                                                                                                                                                                                                                                                                                                                                             </t>
  </si>
  <si>
    <t>1.545.457,03</t>
  </si>
  <si>
    <t xml:space="preserve">GRUPO GERADOR A GASOLINA, POTENCIA NOMINAL 2,2 KW, TENSAO DE SAIDA 110/220 V, MOTOR POTENCIA 6,5 HP                                                                                                                                                                                                                                                                                                                                                                                                       </t>
  </si>
  <si>
    <t>4.296,28</t>
  </si>
  <si>
    <t xml:space="preserve">GRUPO GERADOR DE SOLDA ELETRICA, COM MAQUINA DE SOLDA, ATE 400 AMPERES E GERADOR A DIESEL 30 CV, MOTOR 4 CILINDROS, TANQUE COMBUST., CARENAGEM DE PROTECAO SOBRE RODAS                                                                                                                                                                                                                                                                                                                                    </t>
  </si>
  <si>
    <t>196.943,48</t>
  </si>
  <si>
    <t xml:space="preserve">GRUPO GERADOR DE SOLDA ELETRICA, COM MAQUINA DE SOLDA, ATE 400 AMPERES E GERADOR A DIESEL 60 CV, MOTOR 4 CILINDROS, TANQUE COMBUST., CARENAGEM DE PROTECAO SOBRE RODAS                                                                                                                                                                                                                                                                                                                                    </t>
  </si>
  <si>
    <t>220.322,10</t>
  </si>
  <si>
    <t xml:space="preserve">GRUPO GERADOR DIESEL, COM CARENAGEM, POTENCIA STANDART ENTRE 100 E 110 KVA, VELOCIDADE DE 1800 RPM, FREQUENCIA DE 60 HZ                                                                                                                                                                                                                                                                                                                                                                                   </t>
  </si>
  <si>
    <t>142.261,97</t>
  </si>
  <si>
    <t xml:space="preserve">GRUPO GERADOR DIESEL, COM CARENAGEM, POTENCIA STANDART ENTRE 140 E 150 KVA, VELOCIDADE DE 1800 RPM, FREQUENCIA DE 60 HZ                                                                                                                                                                                                                                                                                                                                                                                   </t>
  </si>
  <si>
    <t>166.863,66</t>
  </si>
  <si>
    <t xml:space="preserve">GRUPO GERADOR DIESEL, COM CARENAGEM, POTENCIA STANDART ENTRE 210 E 220 KVA, VELOCIDADE DE 1800 RPM, FREQUENCIA DE 60 HZ                                                                                                                                                                                                                                                                                                                                                                                   </t>
  </si>
  <si>
    <t>203.231,39</t>
  </si>
  <si>
    <t xml:space="preserve">GRUPO GERADOR DIESEL, COM CARENAGEM, POTENCIA STANDART ENTRE 250 E 260 KVA, VELOCIDADE DE 1800 RPM, FREQUENCIA DE 60 HZ                                                                                                                                                                                                                                                                                                                                                                                   </t>
  </si>
  <si>
    <t>235.320,55</t>
  </si>
  <si>
    <t xml:space="preserve">GRUPO GERADOR DIESEL, COM CARENAGEM, POTENCIA STANDART ENTRE 50 E 55 KVA, VELOCIDADE DE 1800 RPM, FREQUENCIA DE 60 HZ                                                                                                                                                                                                                                                                                                                                                                                     </t>
  </si>
  <si>
    <t>126.688,03</t>
  </si>
  <si>
    <t xml:space="preserve">GRUPO GERADOR DIESEL, SEM CARENAGEM, POTENCIA STANDART ENTRE 100 E 110 KVA, VELOCIDADE DE 1800 RPM, FREQUENCIA DE 60 HZ                                                                                                                                                                                                                                                                                                                                                                                   </t>
  </si>
  <si>
    <t>123.650,25</t>
  </si>
  <si>
    <t xml:space="preserve">GRUPO GERADOR DIESEL, SEM CARENAGEM, POTENCIA STANDART ENTRE 210 E 220 KVA, VELOCIDADE DE 1800 RPM, FREQUENCIA DE 60 HZ                                                                                                                                                                                                                                                                                                                                                                                   </t>
  </si>
  <si>
    <t>177.688,40</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</si>
  <si>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</si>
  <si>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</si>
  <si>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115.521,00</t>
  </si>
  <si>
    <t xml:space="preserve">GRUPO GERADOR ESTACIONARIO SILENCIADO, POTENCIA 50 KVA, MOTOR  DIESEL                                                                                                                                                                                                                                                                                                                                                                                                                                     </t>
  </si>
  <si>
    <t>96.469,25</t>
  </si>
  <si>
    <t xml:space="preserve">GRUPO GERADOR ESTACIONARIO, MOTOR DIESEL POTENCIA 170 KVA                                                                                                                                                                                                                                                                                                                                                                                                                                                 </t>
  </si>
  <si>
    <t>165.359,08</t>
  </si>
  <si>
    <t xml:space="preserve">GRUPO GERADOR ESTACIONARIO, POTENCIA 150 KVA, MOTOR DIESEL                                                                                                                                                                                                                                                                                                                                                                                                                                                </t>
  </si>
  <si>
    <t>147.226,57</t>
  </si>
  <si>
    <t xml:space="preserve">GRUPO GERADOR ESTACIONARIO, SILENCIADO, POTENCIA 180 KVA, MOTOR  DIESEL                                                                                                                                                                                                                                                                                                                                                                                                                                   </t>
  </si>
  <si>
    <t>176.994,54</t>
  </si>
  <si>
    <t xml:space="preserve">GRUPO GERADOR REBOCAVEL, POTENCIA *66* KVA, MOTOR A DIESEL                                                                                                                                                                                                                                                                                                                                                                                                                                                </t>
  </si>
  <si>
    <t>104.040,99</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</si>
  <si>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</si>
  <si>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</si>
  <si>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</si>
  <si>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309,10</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</si>
  <si>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</si>
  <si>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</si>
  <si>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271,60</t>
  </si>
  <si>
    <t xml:space="preserve">GUARNICAO/ALIZAR/VISTA, E = *1,3* CM, L = *7,0* CM, EM POLIESTIRENO, BRANCO (JOGO PARA 1 FACE)                                                                                                                                                                                                                                                                                                                                                                                                            </t>
  </si>
  <si>
    <t>309,76</t>
  </si>
  <si>
    <t xml:space="preserve">GUINCHO DE ALAVANCA MANUAL, CAPACIDADE DE 1,6 T, COM 20 M DE CABO DE ACO (AQUISICAO)                                                                                                                                                                                                                                                                                                                                                                                                                      </t>
  </si>
  <si>
    <t>2.531,44</t>
  </si>
  <si>
    <t xml:space="preserve">GUINCHO DE ALAVANCA MANUAL, CAPACIDADE 3,2 T COM 20 M DE CABO DE ACO DIAMETRO 16,3 MM                                                                                                                                                                                                                                                                                                                                                                                                                     </t>
  </si>
  <si>
    <t>2.889,91</t>
  </si>
  <si>
    <t xml:space="preserve">GUINCHO ELETRICO DE COLUNA, CAPACIDADE 400 KG, COM MOTO FREIO, MOTOR TRIFASICO DE 1,25 CV                                                                                                                                                                                                                                                                                                                                                                                                                 </t>
  </si>
  <si>
    <t>5.031,78</t>
  </si>
  <si>
    <t xml:space="preserve">GUINDASTE HIDRAULICO AUTOPROPELIDO, COM LANCA TELESCOPICA 28,80 M, CAPACIDADE MAXIMA 30 T, POTENCIA 97 KW, TRACAO  4 X 4                                                                                                                                                                                                                                                                                                                                                                                  </t>
  </si>
  <si>
    <t>1.284.071,96</t>
  </si>
  <si>
    <t xml:space="preserve">GUINDASTE HIDRAULICO AUTOPROPELIDO, COM LANCA TELESCOPICA 40 M, CAPACIDADE MAXIMA 60 T, POTENCIA 260 KW, TRACAO  6 X 6                                                                                                                                                                                                                                                                                                                                                                                    </t>
  </si>
  <si>
    <t>2.469.369,14</t>
  </si>
  <si>
    <t xml:space="preserve">GUINDASTE HIDRAULICO AUTOPROPELIDO, COM LANCA TELESCOPICA 50 M, CAPACIDADE MAXIMA 100 T, POTENCIA 350 KW,  TRACAO 10 X 6                                                                                                                                                                                                                                                                                                                                                                                  </t>
  </si>
  <si>
    <t>4.197.927,53</t>
  </si>
  <si>
    <t xml:space="preserve">GUINDAUTO HIDRAULICO, CAPACIDADE MAXIMA DE CARGA 10000 KG, MOMENTO MAXIMO DE CARGA 23 TM , ALCANCE MAXIMO HORIZONTAL 11,80 M, PARA MONTAGEM SOBRE CHASSI DE CAMINHAO PBT MINIMO 15000 KG (INCLUI MONTAGEM, NAO INCLUI CAMINHAO)                                                                                                                                                                                                                                                                           </t>
  </si>
  <si>
    <t>257.279,30</t>
  </si>
  <si>
    <t xml:space="preserve">GUINDAUTO HIDRAULICO, CAPACIDADE MAXIMA DE CARGA 14340 KG, MOMENTO MAXIMO DE CARGA 42,3 TM, ALCANCE MAXIMO HORIZONTAL 16,80 M, PARA MONTAGEM SOBRE CHASSI DE CAMINHAO PBT MINIMO 23000 KG (INCLUI MONTAGEM, NAO INCLUI CAMINHAO)                                                                                                                                                                                                                                                                          </t>
  </si>
  <si>
    <t>405.234,37</t>
  </si>
  <si>
    <t xml:space="preserve">GUINDAUTO HIDRAULICO, CAPACIDADE MAXIMA DE CARGA 30000 KG, MOMENTO MAXIMO DE CARGA 92,2 TM , ALCANCE MAXIMO HORIZONTAL  22,00 M, PARA MONTAGEM SOBRE CHASSI DE CAMINHAO PBT MINIMO 30000 KG (INCLUI MONTAGEM, NAO INCLUI CAMINHAO)                                                                                                                                                                                                                                                                        </t>
  </si>
  <si>
    <t>1.500.703,12</t>
  </si>
  <si>
    <t xml:space="preserve">GUINDAUTO HIDRAULICO, CAPACIDADE MAXIMA DE CARGA 3300 KG, MOMENTO MAXIMO DE CARGA 5,8 TM , ALCANCE MAXIMO HORIZONTAL  7,60 M, PARA MONTAGEM SOBRE CHASSI DE CAMINHAO PBT MINIMO 8000 KG (INCLUI MONTAGEM, NAO INCLUI CAMINHAO)                                                                                                                                                                                                                                                                            </t>
  </si>
  <si>
    <t>101.308,59</t>
  </si>
  <si>
    <t xml:space="preserve">GUINDAUTO HIDRAULICO, CAPACIDADE MAXIMA DE CARGA 6200 KG, MOMENTO MAXIMO DE CARGA 11,7 TM , ALCANCE MAXIMO HORIZONTAL  9,70 M, PARA MONTAGEM SOBRE CHASSI DE CAMINHAO PBT MINIMO 13000 KG (INCLUI MONTAGEM, NAO INCLUI CAMINHAO)                                                                                                                                                                                                                                                                          </t>
  </si>
  <si>
    <t>142.500,00</t>
  </si>
  <si>
    <t xml:space="preserve">GUINDAUTO HIDRAULICO, CAPACIDADE MAXIMA DE CARGA 8500 KG, MOMENTO MAXIMO DE CARGA 30,4 TM , ALCANCE MAXIMO HORIZONTAL  14,30 M, PARA MONTAGEM SOBRE CHASSI DE CAMINHAO PBT MINIMO 23000 KG (INCLUI MONTAGEM, NAO INCLUI CAMINHAO)                                                                                                                                                                                                                                                                         </t>
  </si>
  <si>
    <t>333.093,75</t>
  </si>
  <si>
    <t xml:space="preserve">HASTE ANCORA EM ACO GALVANIZADO, DIMENSOES 16 MM X 2000 MM                                                                                                                                                                                                                                                                                                                                                                                                                                                </t>
  </si>
  <si>
    <t xml:space="preserve">HASTE DE ACO GALVANIZADO PARA FIXACAO DE CONCERTINA 2 "/3 M                                                                                                                                                                                                                                                                                                                                                                                                                                               </t>
  </si>
  <si>
    <t>35,77</t>
  </si>
  <si>
    <t xml:space="preserve">HASTE DE ATERRAMENTO EM ACO COM 3,00 M DE COMPRIMENTO E DN = 3/4", REVESTIDA COM BAIXA CAMADA DE COBRE, SEM CONECTOR                                                                                                                                                                                                                                                                                                                                                                                      </t>
  </si>
  <si>
    <t>85,71</t>
  </si>
  <si>
    <t xml:space="preserve">HASTE DE ATERRAMENTO EM ACO COM 3,00 M DE COMPRIMENTO E DN = 5/8", REVESTIDA COM BAIXA CAMADA DE COBRE, COM CONECTOR TIPO GRAMPO                                                                                                                                                                                                                                                                                                                                                                          </t>
  </si>
  <si>
    <t>60,00</t>
  </si>
  <si>
    <t xml:space="preserve">HASTE DE ATERRAMENTO EM ACO COM 3,00 M DE COMPRIMENTO E DN = 5/8", REVESTIDA COM BAIXA CAMADA DE COBRE, SEM CONECTOR                                                                                                                                                                                                                                                                                                                                                                                      </t>
  </si>
  <si>
    <t>57,93</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</si>
  <si>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</si>
  <si>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</si>
  <si>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</si>
  <si>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</si>
  <si>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</si>
  <si>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</si>
  <si>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</si>
  <si>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</si>
  <si>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</si>
  <si>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</si>
  <si>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</si>
  <si>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323.232,76</t>
  </si>
  <si>
    <t xml:space="preserve">HIDROJATEADORA PARA DESOBSTRUCAO DE REDES E GALERIAS, TANQUE 7000 L, BOMBA TRIPLEX 140 KGF/CM2 260 L/MIN ALIMENTADA POR MOTOR INDEPENDENTE A DIESEL POTENCIA 125 CV (INCLUI MONTAGEM, NAO INCLUI CAMINHAO)                                                                                                                                                                                                                                                                                                </t>
  </si>
  <si>
    <t>343.868,18</t>
  </si>
  <si>
    <t xml:space="preserve">HIDROMETRO MULTIJATO / MEDIDOR DE AGUA, DN 1 1/2", VAZAO MAXIMA DE 20 M3/H, PARA AGUA POTAVEL FRIA, RELOJOARIA PLANA, CLASSE B, HORIZONTAL (SEM CONEXOES)                                                                                                                                                                                                                                                                                                                                                 </t>
  </si>
  <si>
    <t>798,23</t>
  </si>
  <si>
    <t xml:space="preserve">HIDROMETRO MULTIJATO / MEDIDOR DE AGUA, DN 1", VAZAO MAXIMA DE 10 M3/H, PARA AGUA POTAVEL FRIA, RELOJOARIA PLANA, CLASSE B, HORIZONTAL (SEM CONEXOES)                                                                                                                                                                                                                                                                                                                                                     </t>
  </si>
  <si>
    <t>480,29</t>
  </si>
  <si>
    <t xml:space="preserve">HIDROMETRO MULTIJATO / MEDIDOR DE AGUA, DN 1", VAZAO MAXIMA DE 7 M3/H, PARA AGUA POTAVEL FRIA, RELOJOARIA PLANA, CLASSE B, HORIZONTAL (SEM CONEXOES)                                                                                                                                                                                                                                                                                                                                                      </t>
  </si>
  <si>
    <t>351,76</t>
  </si>
  <si>
    <t xml:space="preserve">HIDROMETRO MULTIJATO / MEDIDOR DE AGUA, DN 2", VAZAO MAXIMA DE 30 M3/H, PARA AGUA POTAVEL FRIA, RELOJOARIA PLANA, CLASSE B, HORIZONTAL (SEM CONEXOES)                                                                                                                                                                                                                                                                                                                                                     </t>
  </si>
  <si>
    <t>1.122,94</t>
  </si>
  <si>
    <t xml:space="preserve">HIDROMETRO UNIJATO / MEDIDOR DE AGUA, DN 1/2", VAZAO MAXIMA DE 1,5 M3/H, PARA AGUA POTAVEL FRIA, RELOJOARIA PLANA, CLASSE B, HORIZONTAL (SEM CONEXOES)                                                                                                                                                                                                                                                                                                                                                    </t>
  </si>
  <si>
    <t>92,00</t>
  </si>
  <si>
    <t xml:space="preserve">HIDROMETRO UNIJATO / MEDIDOR DE AGUA, DN 1/2", VAZAO MAXIMA DE 3 M3/H, PARA AGUA POTAVEL FRIA, RELOJOARIA PLANA, CLASSE B, HORIZONTAL (SEM CONEXOES)                                                                                                                                                                                                                                                                                                                                                      </t>
  </si>
  <si>
    <t>98,76</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</si>
  <si>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</si>
  <si>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</si>
  <si>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1.812,94</t>
  </si>
  <si>
    <t xml:space="preserve">HIDROMETRO WOLTMANN, DN 3", VAZAO MAXIMA DE 80 M3/H, PARA AGUA POTAVEL FRIA, RELOJOARIA PLANA, TURBINA HORIZONTAL, EQUIPADO COM TELIMETRIA (SEM CONEXOES)                                                                                                                                                                                                                                                                                                                                                 </t>
  </si>
  <si>
    <t>2.367,64</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</si>
  <si>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</si>
  <si>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</si>
  <si>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</si>
  <si>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24,81</t>
  </si>
  <si>
    <t xml:space="preserve">IMPERMEABILIZADOR (HORISTA)                                                                                                                                                                                                                                                                                                                                                                                                                                                                               </t>
  </si>
  <si>
    <t xml:space="preserve">IMPERMEABILIZADOR (MENSALISTA)                                                                                                                                                                                                                                                                                                                                                                                                                                                                            </t>
  </si>
  <si>
    <t>3.102,66</t>
  </si>
  <si>
    <t xml:space="preserve">IMPERMEABILIZANTE FLEXIVEL BRANCO DE BASE ACRILICA PARA COBERTURAS                                                                                                                                                                                                                                                                                                                                                                                                                                        </t>
  </si>
  <si>
    <t xml:space="preserve">IMPERMEABILIZANTE INCOLOR,  BASE SILICONE, PARA TRATAMENTO DE FACHADAS, TELHAS, PEDRAS E OUTRAS SUPERFICIES                                                                                                                                                                                                                                                                                                                                                                                               </t>
  </si>
  <si>
    <t>31,74</t>
  </si>
  <si>
    <t xml:space="preserve">IMUNIZANTE PARA MADEIRA, INCOLOR                                                                                                                                                                                                                                                                                                                                                                                                                                                                          </t>
  </si>
  <si>
    <t>40,06</t>
  </si>
  <si>
    <t xml:space="preserve">INSTALADOR DE TUBULACOES (TUBOS/EQUIPAMENTOS)                                                                                                                                                                                                                                                                                                                                                                                                                                                             </t>
  </si>
  <si>
    <t xml:space="preserve">INSTALADOR DE TUBULACOES (TUBOS/EQUIPAMENTOS) (MENSALISTA)                                                                                                                                                                                                                                                                                                                                                                                                                                                </t>
  </si>
  <si>
    <t>3.862,13</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</si>
  <si>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</si>
  <si>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</si>
  <si>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</si>
  <si>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</si>
  <si>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</si>
  <si>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17,75</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</si>
  <si>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</si>
  <si>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</si>
  <si>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</si>
  <si>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</si>
  <si>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</si>
  <si>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</si>
  <si>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</si>
  <si>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</si>
  <si>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</si>
  <si>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</si>
  <si>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</si>
  <si>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</si>
  <si>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</si>
  <si>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27,40</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</si>
  <si>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</si>
  <si>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</si>
  <si>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</si>
  <si>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</si>
  <si>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</si>
  <si>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1.040,00</t>
  </si>
  <si>
    <t xml:space="preserve">ISOLADOR DE PORCELANA SUSPENSO, DISCO TIPO GARFO OLHAL, DIAMETRO DE 152 MM, PARA TENSAO DE *15* KV                                                                                                                                                                                                                                                                                                                                                                                                        </t>
  </si>
  <si>
    <t xml:space="preserve">ISOLADOR DE PORCELANA, TIPO BUCHA, PARA TENSAO DE *15* KV                                                                                                                                                                                                                                                                                                                                                                                                                                                 </t>
  </si>
  <si>
    <t>223,50</t>
  </si>
  <si>
    <t xml:space="preserve">ISOLADOR DE PORCELANA, TIPO BUCHA, PARA TENSAO DE *35* KV                                                                                                                                                                                                                                                                                                                                                                                                                                                 </t>
  </si>
  <si>
    <t>380,53</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</si>
  <si>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</si>
  <si>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</si>
  <si>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</si>
  <si>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</si>
  <si>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169,88</t>
  </si>
  <si>
    <t xml:space="preserve">JANELA BASCULANTE EM MADEIRA PINUS/ EUCALIPTO/ TAUARI/ VIROLA OU EQUIVALENTE DA REGIAO, CAIXA DO BATENTE/ MARCO *10* CM, *2* FOLHAS BASCULANTES PARA VIDRO, COM FERRAGENS (SEM VIDRO, SEM GUARNICAO/ALIZAR E SEM ACABAMENTO)                                                                                                                                                                                                                                                                              </t>
  </si>
  <si>
    <t>471,91</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</si>
  <si>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</si>
  <si>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</si>
  <si>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216,08</t>
  </si>
  <si>
    <t xml:space="preserve">JANELA DE ABRIR EM MADEIRA IMBUIA/CEDRO ARANA/CEDRO ROSA OU EQUIVALENTE DA REGIAO, CAIXA DO BATENTE/MARCO *10* CM, 2 FOLHAS DE ABRIR TIPO VENEZIANA E 2 FOLHAS DE ABRIR PARA VIDRO, COM GUARNICAO/ALIZAR, COM FERRAGENS, (SEM VIDRO E SEM ACABAMENTO)                                                                                                                                                                                                                                                     </t>
  </si>
  <si>
    <t>700,00</t>
  </si>
  <si>
    <t xml:space="preserve">JANELA DE ABRIR EM MADEIRA PINUS/EUCALIPTO/ TAUARI/ VIROLA OU EQUIVALENTE DA REGIAO, CAIXA DO BATENTE/MARCO *10* CM, 2 FOLHAS DE ABRIR TIPO VENEZIANA E 2 FOLHAS GUILHOTINA PARA VIDRO, COM FERRAGENS (SEM VIDRO,SEM GUARNICAO/ALIZAR E SEM ACABAMENTO)                                                                                                                                                                                                                                                   </t>
  </si>
  <si>
    <t>399,94</t>
  </si>
  <si>
    <t xml:space="preserve">JANELA DE CORRER,  EM ALUMINIO PERFIL 25, 120 X 150 CM (A X L), 4 FLS, BANDEIRA COM BASCULA,  ACABAMENTO BRANCO OU BRILHANTE, BATENTE/REQUADRO DE 6 A 14 CM, COM VIDRO, SEM GUARNICAO/ALIZAR                                                                                                                                                                                                                                                                                                              </t>
  </si>
  <si>
    <t>709,00</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</si>
  <si>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</si>
  <si>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</si>
  <si>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751,55</t>
  </si>
  <si>
    <t xml:space="preserve">JANELA DE CORRER, EM ALUMINIO PERFIL 25, 100 X 120 CM (A X L), 2 FLS MOVEIS,  SEM BANDEIRA, ACABAMENTO BRANCO OU BRILHANTE, BATENTE DE 6 A 7 CM, COM VIDRO, SEM GUARNICAO                                                                                                                                                                                                                                                                                                                                 </t>
  </si>
  <si>
    <t>418,50</t>
  </si>
  <si>
    <t xml:space="preserve">JANELA DE CORRER, EM ALUMINIO PERFIL 25, 100 X 150 CM (A X L), 2 FLS MOVEIS,  SEM BANDEIRA, ACABAMENTO BRANCO OU BRILHANTE, BATENTE DE 6 A 7 CM, COM VIDRO, SEM GUARNICAO                                                                                                                                                                                                                                                                                                                                 </t>
  </si>
  <si>
    <t>539,38</t>
  </si>
  <si>
    <t xml:space="preserve">JANELA DE CORRER, EM ALUMINIO PERFIL 25, 100 X 150 CM (A X L), 4 FLS MOVEIS, SEM BANDEIRA, ACABAMENTO BRANCO OU BRILHANTE, BATENTE DE 6 A 7 CM, COM VIDRO, SEM GUARNICAO/ALIZAR                                                                                                                                                                                                                                                                                                                           </t>
  </si>
  <si>
    <t>653,06</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</si>
  <si>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</si>
  <si>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667,69</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</si>
  <si>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</si>
  <si>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846,21</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</si>
  <si>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</si>
  <si>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520,27</t>
  </si>
  <si>
    <t xml:space="preserve">JANELA EM MADEIRA CEDRINHO/ ANGELIM COMERCIAL/ CURUPIXA/ CUMARU OU EQUIVALENTE DA REGIAO, CAIXA DO BATENTE/MARCO *10* CM, 2 FOLHAS DE ABRIR TIPO VENEZIANA E 2 FOLHAS GUILHOTINA PARA VIDRO, COM GUARNICAO/ALIZAR, COM FERRAGENS (SEM VIDRO E SEM ACABAMENTO)                                                                                                                                                                                                                                             </t>
  </si>
  <si>
    <t>524,25</t>
  </si>
  <si>
    <t xml:space="preserve">JANELA FIXA, EM ALUMINIO PERFIL 20, 60  X 80 CM (A X L), BATENTE/REQUADRO DE 3 A 14 CM, COM VIDRO 4 MM, SEM GUARNICAO/ALIZAR, ACABAMENTO ALUM BRANCO OU BRILHANTE                                                                                                                                                                                                                                                                                                                                         </t>
  </si>
  <si>
    <t>763,25</t>
  </si>
  <si>
    <t xml:space="preserve">JANELA INTEGRADA VENEZIANA EM ALUMINIO  PERFIL 25, 120 X 120 CM (A X L), 2 FLS ( 2 VIDROS) E VENEZIANA COM ACIONAMENTO MANUAL, SEM BANDEIRA, ACABAMENTO BRILHANTE, BATENTE DE 11,50 A 12,50 CM, COM VIDRO, INCLUSO GUARNICAO                                                                                                                                                                                                                                                                              </t>
  </si>
  <si>
    <t>1.694,06</t>
  </si>
  <si>
    <t xml:space="preserve">JANELA MAXIM AR EM MADEIRA CEDRINHO/ ANGELIM COMERCIAL/ CURUPIXA/ CUMARU OU EQUIVALENTE DA REGIAO, CAIXA DO BATENTE/MARCO *10* CM, 1 FOLHA  PARA VIDRO, COM GUARNICAO/ALIZAR, COM FERRAGENS, (SEM VIDRO E SEM ACABAMENTO)                                                                                                                                                                                                                                                                                 </t>
  </si>
  <si>
    <t>739,32</t>
  </si>
  <si>
    <t xml:space="preserve">JANELA MAXIM AR, EM ALUMINIO PERFIL 25, 60 X 80 CM (A X L), ACABAMENTO BRANCO OU BRILHANTE, BATENTE DE 4 A 5 CM, COM VIDRO, SEM GUARNICAO/ALIZAR                                                                                                                                                                                                                                                                                                                                                          </t>
  </si>
  <si>
    <t>308,18</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</si>
  <si>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</si>
  <si>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</si>
  <si>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607,73</t>
  </si>
  <si>
    <t xml:space="preserve">JANELA VENEZIANA DE CORRER, EM ALUMINIO PERFIL 25, 100 X 150 CM (A X L), 6 FLS (4 VENEZIANAS E 2 VIDROS), SEM BANDEIRA, ACABAMENTO BRANCO OU BRILHANTE, BATENTE DE 8 A 9 CM, COM VIDRO, SEM GUARNICAO / ALIZAR                                                                                                                                                                                                                                                                                            </t>
  </si>
  <si>
    <t>830,35</t>
  </si>
  <si>
    <t xml:space="preserve">JARDINEIRO (HORISTA)                                                                                                                                                                                                                                                                                                                                                                                                                                                                                      </t>
  </si>
  <si>
    <t xml:space="preserve">JARDINEIRO (MENSALISTA)                                                                                                                                                                                                                                                                                                                                                                                                                                                                                   </t>
  </si>
  <si>
    <t>2.179,31</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</si>
  <si>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</si>
  <si>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</si>
  <si>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</si>
  <si>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</si>
  <si>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</si>
  <si>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</si>
  <si>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46,70</t>
  </si>
  <si>
    <t xml:space="preserve">JOELHO CPVC, SOLDAVEL, 45 GRAUS, 73 MM, PARA AGUA QUENTE                                                                                                                                                                                                                                                                                                                                                                                                                                                  </t>
  </si>
  <si>
    <t>117,99</t>
  </si>
  <si>
    <t xml:space="preserve">JOELHO CPVC, SOLDAVEL, 45 GRAUS, 89 MM, PARA AGUA QUENTE                                                                                                                                                                                                                                                                                                                                                                                                                                                  </t>
  </si>
  <si>
    <t>170,71</t>
  </si>
  <si>
    <t xml:space="preserve">JOELHO CPVC, SOLDAVEL, 90 GRAUS, 114 MM, PARA AGUA QUENTE                                                                                                                                                                                                                                                                                                                                                                                                                                                 </t>
  </si>
  <si>
    <t>197,18</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</si>
  <si>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</si>
  <si>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</si>
  <si>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</si>
  <si>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</si>
  <si>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</si>
  <si>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</si>
  <si>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57,09</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</si>
  <si>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</si>
  <si>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</si>
  <si>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</si>
  <si>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3,27</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</si>
  <si>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</si>
  <si>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</si>
  <si>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</si>
  <si>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4,02</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</si>
  <si>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</si>
  <si>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</si>
  <si>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</si>
  <si>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</si>
  <si>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</si>
  <si>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</si>
  <si>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</si>
  <si>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</si>
  <si>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38,65</t>
  </si>
  <si>
    <t xml:space="preserve">JOELHO PPR 45 GRAUS, SOLDAVEL, F/F, DN 75 MM, PARA AQUA QUENTE E FRIA PREDIAL                                                                                                                                                                                                                                                                                                                                                                                                                             </t>
  </si>
  <si>
    <t>77,24</t>
  </si>
  <si>
    <t xml:space="preserve">JOELHO PPR 45 GRAUS, SOLDAVEL, F/F, DN 90 MM, PARA AQUA QUENTE E FRIA PREDIAL                                                                                                                                                                                                                                                                                                                                                                                                                             </t>
  </si>
  <si>
    <t>139,00</t>
  </si>
  <si>
    <t xml:space="preserve">JOELHO PPR, 45 GRAUS, SOLDAVEL, F/F, DN 32 MM, PARA AGUA QUENTE PREDIAL                                                                                                                                                                                                                                                                                                                                                                                                                                   </t>
  </si>
  <si>
    <t xml:space="preserve">JOELHO PPR, 90 GRAUS, SOLDAVEL, F/F, DN 110 MM, PARA AGUA QUENTE PREDIAL                                                                                                                                                                                                                                                                                                                                                                                                                                  </t>
  </si>
  <si>
    <t>302,93</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</si>
  <si>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</si>
  <si>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</si>
  <si>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</si>
  <si>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3,87</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</si>
  <si>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</si>
  <si>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</si>
  <si>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</si>
  <si>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</si>
  <si>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</si>
  <si>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</si>
  <si>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</si>
  <si>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</si>
  <si>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</si>
  <si>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</si>
  <si>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</si>
  <si>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</si>
  <si>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</si>
  <si>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</si>
  <si>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</si>
  <si>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</si>
  <si>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</si>
  <si>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</si>
  <si>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</si>
  <si>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</si>
  <si>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</si>
  <si>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</si>
  <si>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</si>
  <si>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</si>
  <si>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</si>
  <si>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</si>
  <si>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</si>
  <si>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</si>
  <si>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</si>
  <si>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</si>
  <si>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</si>
  <si>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</si>
  <si>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</si>
  <si>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</si>
  <si>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247,50</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</si>
  <si>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</si>
  <si>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</si>
  <si>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</si>
  <si>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</si>
  <si>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</si>
  <si>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</si>
  <si>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</si>
  <si>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122,15</t>
  </si>
  <si>
    <t xml:space="preserve">JOELHO PVC, 90 GRAUS, ROSCAVEL, 1 1/4", COR BRANCA,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</si>
  <si>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</si>
  <si>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</si>
  <si>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</si>
  <si>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</si>
  <si>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</si>
  <si>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</si>
  <si>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</si>
  <si>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</si>
  <si>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</si>
  <si>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</si>
  <si>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</si>
  <si>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</si>
  <si>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</si>
  <si>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</si>
  <si>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</si>
  <si>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</si>
  <si>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</si>
  <si>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</si>
  <si>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</si>
  <si>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17,47</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</si>
  <si>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</si>
  <si>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</si>
  <si>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</si>
  <si>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34,04</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</si>
  <si>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</si>
  <si>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</si>
  <si>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</si>
  <si>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</si>
  <si>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</si>
  <si>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</si>
  <si>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</si>
  <si>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</si>
  <si>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</si>
  <si>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SERIE R, 45 GRAUS, DN 100 MM, PARA ESGOTO PREDIAL                                                                                                                                                                                                                                                                                                                                                                                                                                             </t>
  </si>
  <si>
    <t xml:space="preserve">JOELHO, PVC SERIE R, 45 GRAUS, DN 150 MM, PARA ESGOTO PREDIAL                                                                                                                                                                                                                                                                                                                                                                                                                                             </t>
  </si>
  <si>
    <t>81,06</t>
  </si>
  <si>
    <t xml:space="preserve">JOELHO, PVC SERIE R, 45 GRAUS, DN 40 MM, PARA ESGOTO PREDIAL                                                                                                                                                                                                                                                                                                                                                                                                                                              </t>
  </si>
  <si>
    <t xml:space="preserve">JOELHO, PVC SERIE R, 45 GRAUS, DN 50 MM, PARA ESGOTO PREDIAL                                                                                                                                                                                                                                                                                                                                                                                                                                              </t>
  </si>
  <si>
    <t>7,36</t>
  </si>
  <si>
    <t xml:space="preserve">JOELHO, PVC SERIE R, 45 GRAUS, DN 75 MM, PARA ESGOTO PREDIAL                                                                                                                                                                                                                                                                                                                                                                                                                                              </t>
  </si>
  <si>
    <t xml:space="preserve">JOELHO, PVC SERIE R, 90 GRAUS, DN 100 MM, PARA ESGOTO PREDIAL                                                                                                                                                                                                                                                                                                                                                                                                                                             </t>
  </si>
  <si>
    <t>21,28</t>
  </si>
  <si>
    <t xml:space="preserve">JOELHO, PVC SERIE R, 90 GRAUS, DN 150 MM, PARA ESGOTO PREDIAL                                                                                                                                                                                                                                                                                                                                                                                                                                             </t>
  </si>
  <si>
    <t>84,50</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</si>
  <si>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</si>
  <si>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</si>
  <si>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</si>
  <si>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</si>
  <si>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</si>
  <si>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</si>
  <si>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</si>
  <si>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</si>
  <si>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</si>
  <si>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</si>
  <si>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</si>
  <si>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96,32</t>
  </si>
  <si>
    <t xml:space="preserve">JOELHO, PVC SOLDAVEL, 90 GRAUS, 75 MM, COR MARROM, PARA AGUA FRIA PREDIAL                                                                                                                                                                                                                                                                                                                                                                                                                                 </t>
  </si>
  <si>
    <t>102,16</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</si>
  <si>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</si>
  <si>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</si>
  <si>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</si>
  <si>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</si>
  <si>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</si>
  <si>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</si>
  <si>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29,09</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</si>
  <si>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</si>
  <si>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</si>
  <si>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51,06</t>
  </si>
  <si>
    <t xml:space="preserve">JUNCAO DE REDUCAO INVERTIDA, PVC SOLDAVEL, 100 X 50 MM, SERIE NORMAL PARA ESGOTO PREDIAL                                                                                                                                                                                                                                                                                                                                                                                                                  </t>
  </si>
  <si>
    <t xml:space="preserve">JUNCAO DE REDUCAO INVERTIDA, PVC SOLDAVEL, 100 X 75 MM, SERIE NORMAL PARA ESGOTO PREDIAL                                                                                                                                                                                                                                                                                                                                                                                                                  </t>
  </si>
  <si>
    <t>24,33</t>
  </si>
  <si>
    <t xml:space="preserve">JUNCAO DE REDUCAO INVERTIDA, PVC SOLDAVEL, 75 X 50 MM, SERIE NORMAL PARA ESGOTO PREDIAL                                                                                                                                                                                                                                                                                                                                                                                                                   </t>
  </si>
  <si>
    <t xml:space="preserve">JUNCAO DUPLA, PVC SERIE R, DN 100 X 100 X 100 MM, PARA ESGOTO PREDIAL                                                                                                                                                                                                                                                                                                                                                                                                                                     </t>
  </si>
  <si>
    <t>128,55</t>
  </si>
  <si>
    <t xml:space="preserve">JUNCAO DUPLA, PVC SOLDAVEL, DN 100 X 100 X 100 MM , SERIE NORMAL PARA ESGOTO PREDIAL                                                                                                                                                                                                                                                                                                                                                                                                                      </t>
  </si>
  <si>
    <t>45,92</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</si>
  <si>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</si>
  <si>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</si>
  <si>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</si>
  <si>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</si>
  <si>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</si>
  <si>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</si>
  <si>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</si>
  <si>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200,38</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</si>
  <si>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</si>
  <si>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</si>
  <si>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</si>
  <si>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</si>
  <si>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</si>
  <si>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</si>
  <si>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</si>
  <si>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</si>
  <si>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</si>
  <si>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162,37</t>
  </si>
  <si>
    <t xml:space="preserve">JUNTA DE EXPANSAO BRONZE/LATAO (REF 900), PONTA X PONTA, 35 MM                                                                                                                                                                                                                                                                                                                                                                                                                                            </t>
  </si>
  <si>
    <t>623,02</t>
  </si>
  <si>
    <t xml:space="preserve">JUNTA DE EXPANSAO BRONZE/LATAO (REF 900), PONTA X PONTA, 42 MM                                                                                                                                                                                                                                                                                                                                                                                                                                            </t>
  </si>
  <si>
    <t>780,01</t>
  </si>
  <si>
    <t xml:space="preserve">JUNTA DE EXPANSAO BRONZE/LATAO (REF 900), PONTA X PONTA, 54 MM                                                                                                                                                                                                                                                                                                                                                                                                                                            </t>
  </si>
  <si>
    <t>1.081,85</t>
  </si>
  <si>
    <t xml:space="preserve">JUNTA DE EXPANSAO BRONZE/LATAO (REF 900), PONTA X PONTA, 66 MM                                                                                                                                                                                                                                                                                                                                                                                                                                            </t>
  </si>
  <si>
    <t>1.428,94</t>
  </si>
  <si>
    <t xml:space="preserve">JUNTA DE EXPANSAO DE COBRE (REF 900), PONTA X PONTA, 15 MM                                                                                                                                                                                                                                                                                                                                                                                                                                                </t>
  </si>
  <si>
    <t>427,25</t>
  </si>
  <si>
    <t xml:space="preserve">JUNTA DE EXPANSAO DE COBRE (REF 900), PONTA X PONTA, 22 MM                                                                                                                                                                                                                                                                                                                                                                                                                                                </t>
  </si>
  <si>
    <t xml:space="preserve">JUNTA DE EXPANSAO DE COBRE (REF 900), PONTA X PONTA, 28 MM                                                                                                                                                                                                                                                                                                                                                                                                                                                </t>
  </si>
  <si>
    <t>544,33</t>
  </si>
  <si>
    <t xml:space="preserve">JUNTA DILATACAO ELASTICA PARA CONCRETO (FUGENBAND) O-12, ATE 5 MCA                                                                                                                                                                                                                                                                                                                                                                                                                                        </t>
  </si>
  <si>
    <t>88,57</t>
  </si>
  <si>
    <t xml:space="preserve">JUNTA DILATACAO ELASTICA PARA CONCRETO (FUGENBAND) O-22, ATE 30 MCA                                                                                                                                                                                                                                                                                                                                                                                                                                       </t>
  </si>
  <si>
    <t xml:space="preserve">JUNTA DILATACAO ELASTICA PARA CONCRETO (FUGENBAND) O-35/10, ATE 100 MCA                                                                                                                                                                                                                                                                                                                                                                                                                                   </t>
  </si>
  <si>
    <t>495,94</t>
  </si>
  <si>
    <t xml:space="preserve">JUNTA DILATACAO ELASTICA PARA CONCRETO (FUGENBAND) O-35/6, ATE 100 MCA                                                                                                                                                                                                                                                                                                                                                                                                                                    </t>
  </si>
  <si>
    <t>410,30</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</si>
  <si>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</si>
  <si>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</si>
  <si>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</si>
  <si>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</si>
  <si>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225,50</t>
  </si>
  <si>
    <t xml:space="preserve">KIT CAVALETE, PVC, COM REGISTRO, PARA HIDROMETRO, BITOLAS 1/2" OU 3/4" - COMPLETO                                                                                                                                                                                                                                                                                                                                                                                                                         </t>
  </si>
  <si>
    <t>165,95</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</si>
  <si>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</si>
  <si>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93,59</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</si>
  <si>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</si>
  <si>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102,62</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</si>
  <si>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</si>
  <si>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175,08</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</si>
  <si>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</si>
  <si>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</si>
  <si>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206,60</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</si>
  <si>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</si>
  <si>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</si>
  <si>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</si>
  <si>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</si>
  <si>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</si>
  <si>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574,66</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</si>
  <si>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</si>
  <si>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469,01</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</si>
  <si>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</si>
  <si>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</si>
  <si>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476,68</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</si>
  <si>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</si>
  <si>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</si>
  <si>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484,77</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</si>
  <si>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</si>
  <si>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722,36</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</si>
  <si>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</si>
  <si>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518,72</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</si>
  <si>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</si>
  <si>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584,53</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</si>
  <si>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</si>
  <si>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642,98</t>
  </si>
  <si>
    <t xml:space="preserve">KIT PORTA PRONTA DE MADEIRA, FOLHA MEDIA (NBR 15930) DE 800 X 2100 MM, DE 35 MM A 40 MM DE ESPESSURA, NUCLEO SEMI-SOLIDO (SARRAFEADO), ESTRUTURA USINADA PARA FECHADURA, CAPA LISA EM HDF, ACABAMENTO MELAMINICO BRANCO (INCLUI MARCO, ALIZARES E DOBRADICAS)                                                                                                                                                                                                                                             </t>
  </si>
  <si>
    <t>744,39</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</si>
  <si>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</si>
  <si>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672,38</t>
  </si>
  <si>
    <t xml:space="preserve">KIT PORTA PRONTA DE MADEIRA, FOLHA MEDIA (NBR 15930) DE 900 X 2100 MM, DE 35 MM A 40 MM DE ESPESSURA, NUCLEO SEMI-SOLIDO (SARRAFEADO), ESTRUTURA USINADA PARA FECHADURA, CAPA LISA EM HDF, ACABAMENTO MELAMINICO BRANCO (INCLUI MARCO, ALIZARES E DOBRADICAS)                                                                                                                                                                                                                                             </t>
  </si>
  <si>
    <t>798,43</t>
  </si>
  <si>
    <t xml:space="preserve">KIT PORTA PRONTA DE MADEIRA, FOLHA PESADA (NBR 15930) DE 800 X 2100 MM, DE 40 MM  A 45 MM DE ESPESSURA, NUCLEO SOLIDO, CAPA LISA EM HDF, ACABAMENTO MELAMINICO BRANCO (INCLUI MARCO, ALIZARES, DOBRADICAS E FECHADURA EXTERNA)                                                                                                                                                                                                                                                                            </t>
  </si>
  <si>
    <t>871,16</t>
  </si>
  <si>
    <t xml:space="preserve">KIT PORTA PRONTA DE MADEIRA, FOLHA PESADA (NBR 15930) DE 800 X 2100 MM, DE 40 MM A 45 MM DE ESPESSURA , NUCLEO SOLIDO, ESTRUTURA USINADA PARA FECHADURA, CAPA LISA EM HDF, ACABAMENTO EM LAMINADO NATURAL COM VERNIZ (INCLUI MARCO, ALIZARES E DOBRADICAS)                                                                                                                                                                                                                                                </t>
  </si>
  <si>
    <t>1.074,42</t>
  </si>
  <si>
    <t xml:space="preserve">KIT PORTA PRONTA DE MADEIRA, FOLHA PESADA (NBR 15930) DE 800 X 2100 MM, DE 40 MM A 45 MM DE ESPESSURA, COM MARCO EM ACO, NUCLEO SOLIDO, CAPA LISA EM HDF, ACABAMENTO MELAMINICO BRANCO (INCLUI MARCO, ALIZARES, DOBRADICAS E FECHADURA)                                                                                                                                                                                                                                                                   </t>
  </si>
  <si>
    <t>846,88</t>
  </si>
  <si>
    <t xml:space="preserve">KIT PORTA PRONTA DE MADEIRA, FOLHA PESADA (NBR 15930) DE 900 X 2100 MM, DE 40 MM  A 45 MM DE ESPESSURA, NUCLEO SOLIDO, CAPA LISA EM HDF, ACABAMENTO MELAMINICO BRANCO (INCLUI MARCO, ALIZARES, DOBRADICAS E FECHADURA EXTERNA)                                                                                                                                                                                                                                                                            </t>
  </si>
  <si>
    <t>894,75</t>
  </si>
  <si>
    <t xml:space="preserve">KIT PORTA PRONTA DE MADEIRA, FOLHA PESADA (NBR 15930) DE 900 X 2100 MM, DE 40 MM A 45 MM DE ESPESSURA , NUCLEO SOLIDO, ESTRUTURA USINADA PARA FECHADURA, CAPA LISA EM HDF, ACABAMENTO EM LAMINADO NATURAL COM VERNIZ (INCLUI MARCO, ALIZARES E DOBRADICAS)                                                                                                                                                                                                                                                </t>
  </si>
  <si>
    <t>1.089,68</t>
  </si>
  <si>
    <t xml:space="preserve">KIT PORTA PRONTA DE MADEIRA, FOLHA PESADA (NBR 15930) DE 900 X 2100 MM, DE 40 MM A 45 MM DE ESPESSURA, COM MARCO EM ACO, NUCLEO SOLIDO, CAPA LISA EM HDF, ACABAMENTO MELAMINICO BRANCO (INCLUI MARCO, ALIZARES, DOBRADICAS E FECHADURA)                                                                                                                                                                                                                                                                   </t>
  </si>
  <si>
    <t>899,81</t>
  </si>
  <si>
    <t xml:space="preserve">LADRILHO HIDRAULICO, *20 x 20* CM, E= 2 CM, PADRAO COPACABANA, 2 CORES (PRETO E BRANCO)                                                                                                                                                                                                                                                                                                                                                                                                                   </t>
  </si>
  <si>
    <t xml:space="preserve">LADRILHO HIDRAULICO, *20 X 20* CM, E= 2 CM, DADOS, COR NATURAL                                                                                                                                                                                                                                                                                                                                                                                                                                            </t>
  </si>
  <si>
    <t xml:space="preserve">LADRILHO HIDRAULICO, *20 X 20* CM, E= 2 CM, RAMPA, NATURAL                                                                                                                                                                                                                                                                                                                                                                                                                                                </t>
  </si>
  <si>
    <t>65,88</t>
  </si>
  <si>
    <t xml:space="preserve">LADRILHO HIDRAULICO, *20 X 20* CM, E= 2 CM, TATIL ALERTA OU DIRECIONAL, AMARELO                                                                                                                                                                                                                                                                                                                                                                                                                           </t>
  </si>
  <si>
    <t xml:space="preserve">LADRILHO HIDRAULICO, *30 X 30* CM, E= 2 CM, MILANO, NATURAL                                                                                                                                                                                                                                                                                                                                                                                                                                               </t>
  </si>
  <si>
    <t>64,70</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</si>
  <si>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</si>
  <si>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</si>
  <si>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78,18</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</si>
  <si>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</si>
  <si>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</si>
  <si>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</si>
  <si>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</si>
  <si>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90,11</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</si>
  <si>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</si>
  <si>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</si>
  <si>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109,01</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</si>
  <si>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</si>
  <si>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</si>
  <si>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622,09</t>
  </si>
  <si>
    <t xml:space="preserve">LAJE PRE-MOLDADA DE TRANSICAO EXCENTRICA EM CONCRETO ARMADO, DN 1500 MM, FURO CIRCULAR DN 530 MM, ESPESSURA 15 CM                                                                                                                                                                                                                                                                                                                                                                                         </t>
  </si>
  <si>
    <t>1.060,31</t>
  </si>
  <si>
    <t xml:space="preserve">LAJE PRE-MOLDADA TRELICADA (LAJOTAS + VIGOTAS) PARA FORRO, UNIDIRECIONAL, SOBRECARGA DE 100 KG/M2, VAO ATE 6,00 M (SEM COLOCACAO)                                                                                                                                                                                                                                                                                                                                                                         </t>
  </si>
  <si>
    <t>113,08</t>
  </si>
  <si>
    <t xml:space="preserve">LAJE PRE-MOLDADA TRELICADA (LAJOTAS + VIGOTAS) PARA PISO, UNIDIRECIONAL, SOBRECARGA DE 200 KG/M2, VAO ATE 6,00 M (SEM COLOCACAO)                                                                                                                                                                                                                                                                                                                                                                          </t>
  </si>
  <si>
    <t>132,03</t>
  </si>
  <si>
    <t xml:space="preserve">LAMBRI EM ALUMINIO, DE APROXIMADAMENTE 0,6 KG/M, COM APROXIMADAMENTE 168,0 MM DE LARGURA, 6,0 MM DE ALTURA E 6,0 M DE EXTENSAO                                                                                                                                                                                                                                                                                                                                                                            </t>
  </si>
  <si>
    <t>48,94</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</si>
  <si>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</si>
  <si>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</si>
  <si>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</si>
  <si>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</si>
  <si>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</si>
  <si>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</si>
  <si>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</si>
  <si>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</si>
  <si>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</si>
  <si>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</si>
  <si>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</si>
  <si>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</si>
  <si>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</si>
  <si>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</si>
  <si>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</si>
  <si>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</si>
  <si>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</si>
  <si>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</si>
  <si>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</si>
  <si>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</si>
  <si>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</si>
  <si>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</si>
  <si>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</si>
  <si>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</si>
  <si>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</si>
  <si>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</si>
  <si>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</si>
  <si>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3.083,86</t>
  </si>
  <si>
    <t xml:space="preserve">LAVATORIO / CUBA DE EMBUTIR, OVAL, DE LOUCA BRANCA, SEM LADRAO, DIMENSOES *50 X 35* CM (L X C)                                                                                                                                                                                                                                                                                                                                                                                                            </t>
  </si>
  <si>
    <t xml:space="preserve">LAVATORIO / CUBA DE EMBUTIR, OVAL, DE LOUCA COLORIDA, SEM LADRAO, DIMENSOES *50 X 35* CM (L X C)                                                                                                                                                                                                                                                                                                                                                                                                          </t>
  </si>
  <si>
    <t>103,71</t>
  </si>
  <si>
    <t xml:space="preserve">LAVATORIO / CUBA DE SOBREPOR, OVAL PEQUENA, DE LOUCA BRANCA, SEM LADRAO, DIMENSOES *44 X 31* CM (L X C)                                                                                                                                                                                                                                                                                                                                                                                                   </t>
  </si>
  <si>
    <t>166,01</t>
  </si>
  <si>
    <t xml:space="preserve">LAVATORIO / CUBA DE SOBREPOR, RETANGULAR, DE LOUCA BRANCA, COM LADRAO, DIMENSOES *52 X 45* CM (L X C)                                                                                                                                                                                                                                                                                                                                                                                                     </t>
  </si>
  <si>
    <t>464,57</t>
  </si>
  <si>
    <t xml:space="preserve">LAVATORIO / CUBA DE SOBREPOR, RETANGULAR, DE LOUCA COLORIDA, COM LADRAO, DIMENSOES *52 X 45* CM (L X C)                                                                                                                                                                                                                                                                                                                                                                                                   </t>
  </si>
  <si>
    <t>478,65</t>
  </si>
  <si>
    <t xml:space="preserve">LAVATORIO DE CANTO DE LOUCA BRANCA, SUSPENSO (SEM COLUNA), DIMENSOES *40 X 30* CM (L X C)                                                                                                                                                                                                                                                                                                                                                                                                                 </t>
  </si>
  <si>
    <t>149,35</t>
  </si>
  <si>
    <t xml:space="preserve">LAVATORIO DE LOUCA BRANCA, COM COLUNA, DIMENSOES *44 X 35* CM (L X C)                                                                                                                                                                                                                                                                                                                                                                                                                                     </t>
  </si>
  <si>
    <t>158,99</t>
  </si>
  <si>
    <t xml:space="preserve">LAVATORIO DE LOUCA BRANCA, COM COLUNA, DIMENSOES *54 X 44* CM (L X C)                                                                                                                                                                                                                                                                                                                                                                                                                                     </t>
  </si>
  <si>
    <t>178,04</t>
  </si>
  <si>
    <t xml:space="preserve">LAVATORIO DE LOUCA BRANCA, SUSPENSO (SEM COLUNA), DIMENSOES *40 X 30* CM                                                                                                                                                                                                                                                                                                                                                                                                                                  </t>
  </si>
  <si>
    <t xml:space="preserve">LAVATORIO DE LOUCA COLORIDA, COM COLUNA, DIMENSOES *54 X 44* CM (L X C)                                                                                                                                                                                                                                                                                                                                                                                                                                   </t>
  </si>
  <si>
    <t>309,23</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</si>
  <si>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</si>
  <si>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</si>
  <si>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</si>
  <si>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2.449,20</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</si>
  <si>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</si>
  <si>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</si>
  <si>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</si>
  <si>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</si>
  <si>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278.000,00</t>
  </si>
  <si>
    <t xml:space="preserve">LIMPADORA DE SUCCAO TANQUE 7000 L, BOMBA 12 M3/MIN 95% VACUO (INCLUI MONTAGEM, NAO INCLUI CAMINHAO)                                                                                                                                                                                                                                                                                                                                                                                                       </t>
  </si>
  <si>
    <t>236.068,87</t>
  </si>
  <si>
    <t xml:space="preserve">LIMPADORA DE SUCCAO, TANQUE 11000 L, BOMBA 340 M3/MIN (INCLUI MONTAGEM, NAO INCLUI CAMINHAO)                                                                                                                                                                                                                                                                                                                                                                                                              </t>
  </si>
  <si>
    <t>395.209,02</t>
  </si>
  <si>
    <t xml:space="preserve">LIMPADORA DE SUCCAO, TANQUE 5500 L, BOMBA 60M3/MIN, VACUO 500 MBAR (INCLUI MONTAGEM, NAO INCLUI CAMINHAO)                                                                                                                                                                                                                                                                                                                                                                                                 </t>
  </si>
  <si>
    <t>670.732,76</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</si>
  <si>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</si>
  <si>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</si>
  <si>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</si>
  <si>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</si>
  <si>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</si>
  <si>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5.204,97</t>
  </si>
  <si>
    <t xml:space="preserve">LIXADEIRA ELETRICA ANGULAR, PARA DISCO DE 7 " (180 MM), POTENCIA DE 2.200 W, *5.000* RPM, 220 V                                                                                                                                                                                                                                                                                                                                                                                                           </t>
  </si>
  <si>
    <t>860,82</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</si>
  <si>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</si>
  <si>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</si>
  <si>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</si>
  <si>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</si>
  <si>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</si>
  <si>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</si>
  <si>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</si>
  <si>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</si>
  <si>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</si>
  <si>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</si>
  <si>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</si>
  <si>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</si>
  <si>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1.075,00</t>
  </si>
  <si>
    <t xml:space="preserve">LOCACAO DE CONTAINER 2,30 X 4,30 M, ALT. 2,50 M, PARA SANITARIO, COM 3 BACIAS, 4 CHUVEIROS, 1 LAVATORIO E 1 MICTORIO (NAO INCLUI MOBILIZACAO/DESMOBILIZACAO)                                                                                                                                                                                                                                                                                                                                              </t>
  </si>
  <si>
    <t>976,45</t>
  </si>
  <si>
    <t xml:space="preserve">LOCACAO DE CONTAINER 2,30 X 6,00 M, ALT. 2,50 M, COM 1 SANITARIO, PARA ESCRITORIO, COMPLETO, SEM DIVISORIAS INTERNAS (NAO INCLUI MOBILIZACAO/DESMOBILIZACAO)                                                                                                                                                                                                                                                                                                                                              </t>
  </si>
  <si>
    <t>860,00</t>
  </si>
  <si>
    <t xml:space="preserve">LOCACAO DE CONTAINER 2,30 X 6,00 M, ALT. 2,50 M, PARA ESCRITORIO, SEM DIVISORIAS INTERNAS E SEM SANITARIO (NAO INCLUI MOBILIZACAO/DESMOBILIZACAO)                                                                                                                                                                                                                                                                                                                                                         </t>
  </si>
  <si>
    <t>671,87</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</si>
  <si>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</si>
  <si>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</si>
  <si>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</si>
  <si>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</si>
  <si>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</si>
  <si>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</si>
  <si>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</si>
  <si>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26,79</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</si>
  <si>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</si>
  <si>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</si>
  <si>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</si>
  <si>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</si>
  <si>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</si>
  <si>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</si>
  <si>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</si>
  <si>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92,79</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</si>
  <si>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</si>
  <si>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</si>
  <si>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293,28</t>
  </si>
  <si>
    <t xml:space="preserve">LUMINARIA DE EMBUTIR EM CHAPA DE ACO PARA 4 LAMPADAS FLUORESCENTES DE 14 W *60 X 60 CM* ALETADA (NAO INCLUI REATOR E LAMPADAS)                                                                                                                                                                                                                                                                                                                                                                            </t>
  </si>
  <si>
    <t>311,25</t>
  </si>
  <si>
    <t xml:space="preserve">LUMINARIA DE EMERGENCIA 30 LEDS, POTENCIA 2 W, BATERIA DE LITIO, AUTONOMIA DE 6 HORAS                                                                                                                                                                                                                                                                                                                                                                                                                     </t>
  </si>
  <si>
    <t xml:space="preserve">LUMINARIA DE LED PARA ILUMINACAO PUBLICA, DE 138 W ATE 180 W, INVOLUCRO EM ALUMINIO OU ACO INOX                                                                                                                                                                                                                                                                                                                                                                                                           </t>
  </si>
  <si>
    <t>685,99</t>
  </si>
  <si>
    <t xml:space="preserve">LUMINARIA DE LED PARA ILUMINACAO PUBLICA, DE 181 W ATE 239 W, INVOLUCRO EM ALUMINIO OU ACO INOX                                                                                                                                                                                                                                                                                                                                                                                                           </t>
  </si>
  <si>
    <t>796,83</t>
  </si>
  <si>
    <t xml:space="preserve">LUMINARIA DE LED PARA ILUMINACAO PUBLICA, DE 240 W ATE 350 W, INVOLUCRO EM ALUMINIO OU ACO INOX                                                                                                                                                                                                                                                                                                                                                                                                           </t>
  </si>
  <si>
    <t>1.320,06</t>
  </si>
  <si>
    <t xml:space="preserve">LUMINARIA DE LED PARA ILUMINACAO PUBLICA, DE 33 W ATE 50 W, INVOLUCRO EM ALUMINIO OU ACO INOX                                                                                                                                                                                                                                                                                                                                                                                                             </t>
  </si>
  <si>
    <t xml:space="preserve">LUMINARIA DE LED PARA ILUMINACAO PUBLICA, DE 51 W ATE 67 W, INVOLUCRO EM ALUMINIO OU ACO INOX                                                                                                                                                                                                                                                                                                                                                                                                             </t>
  </si>
  <si>
    <t>380,42</t>
  </si>
  <si>
    <t xml:space="preserve">LUMINARIA DE LED PARA ILUMINACAO PUBLICA, DE 68 W ATE 97 W, INVOLUCRO EM ALUMINIO OU ACO INOX                                                                                                                                                                                                                                                                                                                                                                                                             </t>
  </si>
  <si>
    <t>421,10</t>
  </si>
  <si>
    <t xml:space="preserve">LUMINARIA DE LED PARA ILUMINACAO PUBLICA, DE 98 W ATE 137 W, INVOLUCRO EM ALUMINIO OU ACO INOX                                                                                                                                                                                                                                                                                                                                                                                                            </t>
  </si>
  <si>
    <t>507,77</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</si>
  <si>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</si>
  <si>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</si>
  <si>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74,31</t>
  </si>
  <si>
    <t xml:space="preserve">LUMINARIA DE SOBREPOR EM CHAPA DE ACO PARA 1 LAMPADA FLUORESCENTE DE *18* W, ALETADA, COMPLETA (LAMPADA E REATOR INCLUSOS)                                                                                                                                                                                                                                                                                                                                                                                </t>
  </si>
  <si>
    <t>77,44</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</si>
  <si>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</si>
  <si>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</si>
  <si>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114,25</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</si>
  <si>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</si>
  <si>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</si>
  <si>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107,31</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</si>
  <si>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</si>
  <si>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</si>
  <si>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151,77</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</si>
  <si>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</si>
  <si>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</si>
  <si>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</si>
  <si>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406,37</t>
  </si>
  <si>
    <t xml:space="preserve">LUMINARIA FECHADA P/ ILUMINACAO PUBLICA, TIPO ABL 50/F OU EQUIV, P/ LAMPADA A VAPOR DE MERCURIO 400W                                                                                                                                                                                                                                                                                                                                                                                                      </t>
  </si>
  <si>
    <t>433,01</t>
  </si>
  <si>
    <t xml:space="preserve">LUMINARIA HERMETICA IP-65 PARA 2 DUAS LAMPADAS DE 14/16/18/20 W (NAO INCLUI REATOR E LAMPADAS)                                                                                                                                                                                                                                                                                                                                                                                                            </t>
  </si>
  <si>
    <t>192,39</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</si>
  <si>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</si>
  <si>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</si>
  <si>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</si>
  <si>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</si>
  <si>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41,80</t>
  </si>
  <si>
    <t xml:space="preserve">LUMINARIA LED REFLETOR RETANGULAR BIVOLT, LUZ BRANCA, 50 W                                                                                                                                                                                                                                                                                                                                                                                                                                                </t>
  </si>
  <si>
    <t>46,93</t>
  </si>
  <si>
    <t xml:space="preserve">LUMINARIA PLAFON REDONDO COM VIDRO FOSCO DIAMETRO *25* CM, PARA 1 LAMPADA, BASE E27, POTENCIA MAXIMA 40/60 W (NAO INCLUI LAMPADA)                                                                                                                                                                                                                                                                                                                                                                         </t>
  </si>
  <si>
    <t>68,71</t>
  </si>
  <si>
    <t xml:space="preserve">LUMINARIA PLAFON REDONDO COM VIDRO FOSCO DIAMETRO *30* CM, PARA 2 LAMPADAS, BASE E27, POTENCIA MAXIMA 40/60 W (NAO INCLUI LAMPADAS)                                                                                                                                                                                                                                                                                                                                                                       </t>
  </si>
  <si>
    <t>79,56</t>
  </si>
  <si>
    <t xml:space="preserve">LUMINARIA PROVA DE TEMPO PETERCO Y.31/1                                                                                                                                                                                                                                                                                                                                                                                                                                                                   </t>
  </si>
  <si>
    <t>233,16</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</si>
  <si>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</si>
  <si>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57,48</t>
  </si>
  <si>
    <t xml:space="preserve">LUMINARIA SPOT DE SOBREPOR EM ALUMINIO COM ALETA PLASTICA PARA 1 LAMPADA, BASE E27, POTENCIA MAXIMA 40/60 W (NAO INCLUI LAMPADA)                                                                                                                                                                                                                                                                                                                                                                          </t>
  </si>
  <si>
    <t>119,34</t>
  </si>
  <si>
    <t xml:space="preserve">LUMINARIA SPOT DE SOBREPOR EM ALUMINIO COM ALETA PLASTICA PARA 2 LAMPADAS, BASE E27, POTENCIA MAXIMA 40/60 W (NAO INCLUI LAMPADA)                                                                                                                                                                                                                                                                                                                                                                         </t>
  </si>
  <si>
    <t>84,61</t>
  </si>
  <si>
    <t xml:space="preserve">LUMINARIA TIPO TARTARUGA A PROVA DE TEMPO, GASES, VAPOR E PO, EM ALUMINIO, COM GRADE, BASE E27, POTENCIA MAXIMA 100 W - REF Y 25/1 (NAO INCLUI LAMPADA)                                                                                                                                                                                                                                                                                                                                                   </t>
  </si>
  <si>
    <t>176,27</t>
  </si>
  <si>
    <t xml:space="preserve">LUMINARIA TIPO TARTARUGA PARA AREA EXTERNA EM ALUMINIO, COM GRADE, PARA 1 LAMPADA, BASE E27, POTENCIA MAXIMA 40/60 W (NAO INCLUI LAMPADA)                                                                                                                                                                                                                                                                                                                                                                 </t>
  </si>
  <si>
    <t>89,70</t>
  </si>
  <si>
    <t xml:space="preserve">LUVA CPVC, SOLDAVEL, 114 MM, PARA AGUA QUENTE PREDIAL                                                                                                                                                                                                                                                                                                                                                                                                                                                     </t>
  </si>
  <si>
    <t>161,37</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</si>
  <si>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</si>
  <si>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</si>
  <si>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</si>
  <si>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</si>
  <si>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</si>
  <si>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14,36</t>
  </si>
  <si>
    <t xml:space="preserve">LUVA CPVC, SOLDAVEL, 54 MM, PARA AGUA QUENTE PREDIAL                                                                                                                                                                                                                                                                                                                                                                                                                                                      </t>
  </si>
  <si>
    <t>28,47</t>
  </si>
  <si>
    <t xml:space="preserve">LUVA CPVC, SOLDAVEL, 73 MM, PARA AGUA QUENTE PREDIAL                                                                                                                                                                                                                                                                                                                                                                                                                                                      </t>
  </si>
  <si>
    <t>120,81</t>
  </si>
  <si>
    <t xml:space="preserve">LUVA CPVC, SOLDAVEL, 89 MM, PARA AGUA QUENTE PREDIAL                                                                                                                                                                                                                                                                                                                                                                                                                                                      </t>
  </si>
  <si>
    <t>138,78</t>
  </si>
  <si>
    <t xml:space="preserve">LUVA DE BORRACHA ISOLANTE PARA ALTA TENSAO, RESISTENTE A OZONIO, TENSAO DE ENSAIO 2,5 KV (PAR)                                                                                                                                                                                                                                                                                                                                                                                                            </t>
  </si>
  <si>
    <t>373,39</t>
  </si>
  <si>
    <t xml:space="preserve">LUVA DE COBRE (REF 600) SEM ANEL DE SOLDA, BOLSA X BOLSA, 104 MM                                                                                                                                                                                                                                                                                                                                                                                                                                          </t>
  </si>
  <si>
    <t>355,55</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</si>
  <si>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</si>
  <si>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</si>
  <si>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</si>
  <si>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</si>
  <si>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</si>
  <si>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</si>
  <si>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</si>
  <si>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159,26</t>
  </si>
  <si>
    <t xml:space="preserve">LUVA DE COBRE (REF 600) SEM ANEL DE SOLDA, BOLSA X BOLSA, 79 MM                                                                                                                                                                                                                                                                                                                                                                                                                                           </t>
  </si>
  <si>
    <t>243,83</t>
  </si>
  <si>
    <t xml:space="preserve">LUVA DE CORRER DEFOFO, PVC, JE, DN 100 MM                                                                                                                                                                                                                                                                                                                                                                                                                                                                 </t>
  </si>
  <si>
    <t xml:space="preserve">LUVA DE CORRER DEFOFO, PVC, JE, DN 150 MM                                                                                                                                                                                                                                                                                                                                                                                                                                                                 </t>
  </si>
  <si>
    <t>122,22</t>
  </si>
  <si>
    <t xml:space="preserve">LUVA DE CORRER DEFOFO, PVC, JE, DN 200 MM                                                                                                                                                                                                                                                                                                                                                                                                                                                                 </t>
  </si>
  <si>
    <t>218,01</t>
  </si>
  <si>
    <t xml:space="preserve">LUVA DE CORRER DEFOFO, PVC, JE, DN 250 MM                                                                                                                                                                                                                                                                                                                                                                                                                                                                 </t>
  </si>
  <si>
    <t>397,09</t>
  </si>
  <si>
    <t xml:space="preserve">LUVA DE CORRER DEFOFO, PVC, JE, DN 300 MM                                                                                                                                                                                                                                                                                                                                                                                                                                                                 </t>
  </si>
  <si>
    <t>545,01</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</si>
  <si>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</si>
  <si>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</si>
  <si>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</si>
  <si>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</si>
  <si>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</si>
  <si>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</si>
  <si>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</si>
  <si>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</si>
  <si>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</si>
  <si>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46,98</t>
  </si>
  <si>
    <t xml:space="preserve">LUVA DE CORRER PVC, JE, DN 250 MM, PARA REDE COLETORA DE ESGOTO                                                                                                                                                                                                                                                                                                                                                                                                                                           </t>
  </si>
  <si>
    <t>216,73</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</si>
  <si>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</si>
  <si>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</si>
  <si>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</si>
  <si>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</si>
  <si>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</si>
  <si>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</si>
  <si>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54,95</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</si>
  <si>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</si>
  <si>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</si>
  <si>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</si>
  <si>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</si>
  <si>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</si>
  <si>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</si>
  <si>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</si>
  <si>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</si>
  <si>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</si>
  <si>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</si>
  <si>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</si>
  <si>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</si>
  <si>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</si>
  <si>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</si>
  <si>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</si>
  <si>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</si>
  <si>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</si>
  <si>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</si>
  <si>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</si>
  <si>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</si>
  <si>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</si>
  <si>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</si>
  <si>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</si>
  <si>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</si>
  <si>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</si>
  <si>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</si>
  <si>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</si>
  <si>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</si>
  <si>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</si>
  <si>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</si>
  <si>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</si>
  <si>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</si>
  <si>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</si>
  <si>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</si>
  <si>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</si>
  <si>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</si>
  <si>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</si>
  <si>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</si>
  <si>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</si>
  <si>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</si>
  <si>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</si>
  <si>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</si>
  <si>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</si>
  <si>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</si>
  <si>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</si>
  <si>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</si>
  <si>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</si>
  <si>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</si>
  <si>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</si>
  <si>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</si>
  <si>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</si>
  <si>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</si>
  <si>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</si>
  <si>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232,95</t>
  </si>
  <si>
    <t xml:space="preserve">LUVA DE REDUCAO EM ACO CARBONO, COM ENCAIXE PARA SOLDA DN SW, PRESSAO 3.000 LBS, DN 2" X 1 1/2"                                                                                                                                                                                                                                                                                                                                                                                                           </t>
  </si>
  <si>
    <t>115,78</t>
  </si>
  <si>
    <t xml:space="preserve">LUVA DE REDUCAO EM ACO CARBONO, COM ENCAIXE PARA SOLDA DN SW, PRESSAO 3.000 LBS, DN 3" X 2 1/2"                                                                                                                                                                                                                                                                                                                                                                                                           </t>
  </si>
  <si>
    <t>315,00</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</si>
  <si>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</si>
  <si>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</si>
  <si>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</si>
  <si>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</si>
  <si>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</si>
  <si>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</si>
  <si>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</si>
  <si>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</si>
  <si>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27,28</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</si>
  <si>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</si>
  <si>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</si>
  <si>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</si>
  <si>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</si>
  <si>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</si>
  <si>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</si>
  <si>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</si>
  <si>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</si>
  <si>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</si>
  <si>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102,94</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</si>
  <si>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</si>
  <si>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</si>
  <si>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</si>
  <si>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</si>
  <si>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57,27</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</si>
  <si>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</si>
  <si>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</si>
  <si>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</si>
  <si>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</si>
  <si>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181,33</t>
  </si>
  <si>
    <t xml:space="preserve">LUVA EM ACO CARBONO, SOLDAVEL, PRESSAO 3.000 LBS, DN 2"                                                                                                                                                                                                                                                                                                                                                                                                                                                   </t>
  </si>
  <si>
    <t xml:space="preserve">LUVA EM ACO CARBONO, SOLDAVEL, PRESSAO 3.000 LBS, DN 3/4"                                                                                                                                                                                                                                                                                                                                                                                                                                                 </t>
  </si>
  <si>
    <t xml:space="preserve">LUVA EM ACO CARBONO, SOLDAVEL, PRESSAO 3.000 LBS, DN 3"                                                                                                                                                                                                                                                                                                                                                                                                                                                   </t>
  </si>
  <si>
    <t>245,48</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</si>
  <si>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</si>
  <si>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</si>
  <si>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</si>
  <si>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</si>
  <si>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</si>
  <si>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</si>
  <si>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</si>
  <si>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</si>
  <si>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13,06</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</si>
  <si>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</si>
  <si>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</si>
  <si>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</si>
  <si>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</si>
  <si>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</si>
  <si>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</si>
  <si>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</si>
  <si>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</si>
  <si>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</si>
  <si>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</si>
  <si>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</si>
  <si>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</si>
  <si>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</si>
  <si>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</si>
  <si>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</si>
  <si>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</si>
  <si>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</si>
  <si>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</si>
  <si>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</si>
  <si>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</si>
  <si>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</si>
  <si>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</si>
  <si>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</si>
  <si>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</si>
  <si>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55,78</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</si>
  <si>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</si>
  <si>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</si>
  <si>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</si>
  <si>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</si>
  <si>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</si>
  <si>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</si>
  <si>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</si>
  <si>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</si>
  <si>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</si>
  <si>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</si>
  <si>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</si>
  <si>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</si>
  <si>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</si>
  <si>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</si>
  <si>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</si>
  <si>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</si>
  <si>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</si>
  <si>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</si>
  <si>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</si>
  <si>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</si>
  <si>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</si>
  <si>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</si>
  <si>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</si>
  <si>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41,86</t>
  </si>
  <si>
    <t xml:space="preserve">LUVA SIMPLES PPR, F/F, SOLDAVEL, DN 90 MM, PARA AGUA QUENTE PREDIAL                                                                                                                                                                                                                                                                                                                                                                                                                                       </t>
  </si>
  <si>
    <t>68,52</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</si>
  <si>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</si>
  <si>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</si>
  <si>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</si>
  <si>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</si>
  <si>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</si>
  <si>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</si>
  <si>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</si>
  <si>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</si>
  <si>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</si>
  <si>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</si>
  <si>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</si>
  <si>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</si>
  <si>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</si>
  <si>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</si>
  <si>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</si>
  <si>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</si>
  <si>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</si>
  <si>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</si>
  <si>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</si>
  <si>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</si>
  <si>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</si>
  <si>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</si>
  <si>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</si>
  <si>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</si>
  <si>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2.799,26</t>
  </si>
  <si>
    <t xml:space="preserve">LUVA, PEAD PE 100,  DE 63 MM, PARA ELETROFUSAO                                                                                                                                                                                                                                                                                                                                                                                                                                                            </t>
  </si>
  <si>
    <t>26,92</t>
  </si>
  <si>
    <t xml:space="preserve">LUVA, PEAD PE 100, DE 125 MM, PARA ELETROFUSAO                                                                                                                                                                                                                                                                                                                                                                                                                                                            </t>
  </si>
  <si>
    <t>64,23</t>
  </si>
  <si>
    <t xml:space="preserve">LUVA, PEAD PE 100, DE 20 MM, PARA ELETROFUSAO                                                                                                                                                                                                                                                                                                                                                                                                                                                             </t>
  </si>
  <si>
    <t xml:space="preserve">LUVA, PEAD PE 100, DE 200 MM, PARA ELETROFUSAO                                                                                                                                                                                                                                                                                                                                                                                                                                                            </t>
  </si>
  <si>
    <t>221,36</t>
  </si>
  <si>
    <t xml:space="preserve">LUVA, PEAD PE 100, DE 32 MM, PARA ELETROFUSAO                                                                                                                                                                                                                                                                                                                                                                                                                                                             </t>
  </si>
  <si>
    <t xml:space="preserve">MACANETA ALAVANCA RETA OCA, EM ZAMAC COM ACABAMENTO CROMADO, COMPRIMENTO APROX DE 15 CM                                                                                                                                                                                                                                                                                                                                                                                                                   </t>
  </si>
  <si>
    <t>47,15</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</si>
  <si>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</si>
  <si>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</si>
  <si>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</si>
  <si>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112,93</t>
  </si>
  <si>
    <t xml:space="preserve">MACARIQUEIRO (HORISTA)                                                                                                                                                                                                                                                                                                                                                                                                                                                                                    </t>
  </si>
  <si>
    <t xml:space="preserve">MACARIQUEIRO (MENSALISTA)                                                                                                                                                                                                                                                                                                                                                                                                                                                                                 </t>
  </si>
  <si>
    <t>3.375,70</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</si>
  <si>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</si>
  <si>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</si>
  <si>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</si>
  <si>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129,43</t>
  </si>
  <si>
    <t xml:space="preserve">MADEIRA ROLICA TRATADA, D = 30 A 34 CM, H = 6,50 M, EM EUCALIPTO OU EQUIVALENTE DA REGIAO                                                                                                                                                                                                                                                                                                                                                                                                                 </t>
  </si>
  <si>
    <t>188,56</t>
  </si>
  <si>
    <t xml:space="preserve">MADEIRA SERRADA EM PINUS, MISTA OU EQUIVALENTE DA REGIAO - BRUTA                                                                                                                                                                                                                                                                                                                                                                                                                                          </t>
  </si>
  <si>
    <t>2.881,80</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</si>
  <si>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</si>
  <si>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</si>
  <si>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</si>
  <si>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</si>
  <si>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</si>
  <si>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</si>
  <si>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</si>
  <si>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</si>
  <si>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</si>
  <si>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</si>
  <si>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420,00</t>
  </si>
  <si>
    <t xml:space="preserve">MANGUEIRA DE INCENDIO, TIPO 1, DE 1 1/2", COMPRIMENTO = 20 M, TECIDO EM FIO DE POLIESTER E TUBO INTERNO EM BORRACHA SINTETICA, COM UNIOES ENGATE RAPIDO                                                                                                                                                                                                                                                                                                                                                   </t>
  </si>
  <si>
    <t>517,72</t>
  </si>
  <si>
    <t xml:space="preserve">MANGUEIRA DE INCENDIO, TIPO 1, DE 1 1/2", COMPRIMENTO = 25 M, TECIDO EM FIO DE POLIESTER E TUBO INTERNO EM BORRACHA SINTETICA, COM UNIOES ENGATE RAPIDO                                                                                                                                                                                                                                                                                                                                                   </t>
  </si>
  <si>
    <t>644,55</t>
  </si>
  <si>
    <t xml:space="preserve">MANGUEIRA DE INCENDIO, TIPO 1, DE 1 1/2", COMPRIMENTO = 30 M, TECIDO EM FIO DE POLIESTER E TUBO INTERNO EM BORRACHA SINTETICA, COM UNIOES ENGATE RAPIDO                                                                                                                                                                                                                                                                                                                                                   </t>
  </si>
  <si>
    <t>688,21</t>
  </si>
  <si>
    <t xml:space="preserve">MANGUEIRA DE INCENDIO, TIPO 2, DE 1 1/2", COMPRIMENTO = 15 M, TECIDO EM FIO DE POLIESTER E TUBO INTERNO EM BORRACHA SINTETICA, COM UNIOES ENGATE RAPIDO                                                                                                                                                                                                                                                                                                                                                   </t>
  </si>
  <si>
    <t>621,68</t>
  </si>
  <si>
    <t xml:space="preserve">MANGUEIRA DE INCENDIO, TIPO 2, DE 1 1/2", COMPRIMENTO = 20 M, TECIDO EM FIO DE POLIESTER E TUBO INTERNO EM BORRACHA SINTETICA, COM UNIOES                                                                                                                                                                                                                                                                                                                                                                 </t>
  </si>
  <si>
    <t>741,23</t>
  </si>
  <si>
    <t xml:space="preserve">MANGUEIRA DE INCENDIO, TIPO 2, DE 1 1/2", COMPRIMENTO = 25 M, TECIDO EM FIO DE POLIESTER E TUBO INTERNO EM BORRACHA SINTETICA, COM UNIOES                                                                                                                                                                                                                                                                                                                                                                 </t>
  </si>
  <si>
    <t>748,51</t>
  </si>
  <si>
    <t xml:space="preserve">MANGUEIRA DE INCENDIO, TIPO 2, DE 1 1/2", COMPRIMENTO = 30 M, TECIDO EM FIO DE POLIESTER E TUBO INTERNO EM BORRACHA SINTETICA, COM UNIOES                                                                                                                                                                                                                                                                                                                                                                 </t>
  </si>
  <si>
    <t>977,22</t>
  </si>
  <si>
    <t xml:space="preserve">MANGUEIRA DE INCENDIO, TIPO 2, DE 2 1/2", COMPRIMENTO = 15 M, TECIDO EM FIO DE POLIESTER E TUBO INTERNO EM BORRACHA SINTETICA, COM UNIOES ENGATE RAPIDO                                                                                                                                                                                                                                                                                                                                                   </t>
  </si>
  <si>
    <t>833,76</t>
  </si>
  <si>
    <t xml:space="preserve">MANGUEIRA DE INCENDIO, TIPO 2, DE 2 1/2", COMPRIMENTO = 20 M, TECIDO EM FIO DE POLIESTER E TUBO INTERNO EM BORRACHA SINTETICA, COM UNIOES                                                                                                                                                                                                                                                                                                                                                                 </t>
  </si>
  <si>
    <t>1.050,00</t>
  </si>
  <si>
    <t xml:space="preserve">MANGUEIRA DE INCENDIO, TIPO 2, DE 2 1/2", COMPRIMENTO = 25 M, TECIDO EM FIO DE POLIESTER E TUBO INTERNO EM BORRACHA SINTETICA, COM UNIOES ENGATE RAPIDO                                                                                                                                                                                                                                                                                                                                                   </t>
  </si>
  <si>
    <t>1.276,63</t>
  </si>
  <si>
    <t xml:space="preserve">MANGUEIRA DE INCENDIO, TIPO 2, DE 2 1/2", COMPRIMENTO = 30 M, TECIDO EM FIO DE POLIESTER E TUBO INTERNO EM BORRACHA SINTETICA, COM UNIOES ENGATE RAPIDO                                                                                                                                                                                                                                                                                                                                                   </t>
  </si>
  <si>
    <t>1.455,44</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</si>
  <si>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</si>
  <si>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</si>
  <si>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</si>
  <si>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469.601,78</t>
  </si>
  <si>
    <t xml:space="preserve">MANIPULADOR TELESCOPICO, POTENCIA DE 85 HP, CAPACIDADE DE CARGA DE 3.500 KG, ALTURA MAXIMA DE ELEVACAO DE 12,3 M                                                                                                                                                                                                                                                                                                                                                                                          </t>
  </si>
  <si>
    <t xml:space="preserve">MANOMETRO COM CAIXA EM ACO PINTADO, ESCALA *10* KGF/CM2 (*10* BAR), DIAMETRO NOMINAL DE *63* MM, CONEXAO DE 1/4"                                                                                                                                                                                                                                                                                                                                                                                          </t>
  </si>
  <si>
    <t>106,99</t>
  </si>
  <si>
    <t xml:space="preserve">MANOMETRO COM CAIXA EM ACO PINTADO, ESCALA *10* KGF/CM2 (*10* BAR), DIAMETRO NOMINAL DE 100 MM, CONEXAO DE 1/2"                                                                                                                                                                                                                                                                                                                                                                                           </t>
  </si>
  <si>
    <t>169,71</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</si>
  <si>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</si>
  <si>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</si>
  <si>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</si>
  <si>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</si>
  <si>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</si>
  <si>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</si>
  <si>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</si>
  <si>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137,23</t>
  </si>
  <si>
    <t xml:space="preserve">MANTA ASFALTICA ELASTOMERICA TIPO GLASS 3 MM, TIPO II, CLASSE C, ACABAMENTO PP (NBR 9952)                                                                                                                                                                                                                                                                                                                                                                                                                 </t>
  </si>
  <si>
    <t>54,20</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</si>
  <si>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</si>
  <si>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</si>
  <si>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</si>
  <si>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</si>
  <si>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23,33</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</si>
  <si>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</si>
  <si>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</si>
  <si>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</si>
  <si>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</si>
  <si>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</si>
  <si>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</si>
  <si>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</si>
  <si>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</si>
  <si>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56,82</t>
  </si>
  <si>
    <t xml:space="preserve">MANTA TERMOPLASTICA, PEAD, GEOMEMBRANA LISA, E = 2,50 MM (NBR 15352)                                                                                                                                                                                                                                                                                                                                                                                                                                      </t>
  </si>
  <si>
    <t xml:space="preserve">MANTA TERMOPLASTICA, PEAD, GEOMEMBRANA TEXTURIZADA EM AMBAS AS FACES, E = 0,50 MM ( NBR 15352)                                                                                                                                                                                                                                                                                                                                                                                                            </t>
  </si>
  <si>
    <t>15,74</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</si>
  <si>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</si>
  <si>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</si>
  <si>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</si>
  <si>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30,94</t>
  </si>
  <si>
    <t xml:space="preserve">MANTA TERMOPLASTICA, PEAD, GEOMEMBRANA TEXTURIZADA EM AMBAS AS FACES, E = 1,50 MM ( NBR 15352)                                                                                                                                                                                                                                                                                                                                                                                                            </t>
  </si>
  <si>
    <t xml:space="preserve">MANTA TERMOPLASTICA, PEAD, GEOMEMBRANA TEXTURIZADA EM AMBAS AS FACES, E = 2,00 MM ( NBR 15352)                                                                                                                                                                                                                                                                                                                                                                                                            </t>
  </si>
  <si>
    <t>61,90</t>
  </si>
  <si>
    <t xml:space="preserve">MANTA TERMOPLASTICA, PEAD, GEOMEMBRANA TEXTURIZADA EM AMBAS AS FACES, E = 2,50 MM ( NBR 15352)                                                                                                                                                                                                                                                                                                                                                                                                            </t>
  </si>
  <si>
    <t>77,20</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</si>
  <si>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</si>
  <si>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</si>
  <si>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</si>
  <si>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</si>
  <si>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</si>
  <si>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</si>
  <si>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</si>
  <si>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775.979,94</t>
  </si>
  <si>
    <t xml:space="preserve">MAQUINA EXTRUSORA DE CONCRETO PARA GUIAS E SARJETAS, COM MOTOR A DIESEL DE 14 CV                                                                                                                                                                                                                                                                                                                                                                                                                          </t>
  </si>
  <si>
    <t>68.057,95</t>
  </si>
  <si>
    <t xml:space="preserve">MAQUINA MANUAL TIPO PRENSA PARA PRODUCAO DE BLOCOS E PAVIMENTOS DE CONCRETO, COM MOTOR ELETRICO TRIFASICO PARA VIBRACAO, POTENCIA TOTAL INSTALADA DE 1,5 KW                                                                                                                                                                                                                                                                                                                                               </t>
  </si>
  <si>
    <t>28.490,86</t>
  </si>
  <si>
    <t xml:space="preserve">MAQUINA PARA CORTE COM DISCO ABRASIVO DE DIAMETRO DE 18'' (450 MM), COM MOTOR ELETRICO TRIFASICO DE 10 CV                                                                                                                                                                                                                                                                                                                                                                                                 </t>
  </si>
  <si>
    <t>14.713,03</t>
  </si>
  <si>
    <t xml:space="preserve">MAQUINA TIPO PRENSA HIDRAULICA, PARA FABRICACAO DE TUBOS DE CONCRETO PARA AGUAS PLUVIAIS, DN 200 A DN 600 MM X 1000 MM DE COMPRIMENTO, COM MOTOR PRINCIPAL DE 20 CV                                                                                                                                                                                                                                                                                                                                       </t>
  </si>
  <si>
    <t>282.774,51</t>
  </si>
  <si>
    <t xml:space="preserve">MAQUINA TIPO VASO/TANQUE/JATO DE PRESSAO PORTATIL PARA JATEAMENTO, CONTROLE AUTOMATICO E REMOTO, CAMARA DE 1 SAIDA, 280 L, DIAM. *670* MM, BICO JATO CURTO VENTURI DE 5/16", MANGUEIRA DE 1" DE 10 M, COMPLETA (VALVULAS POP UP E DOSADORA, FUNDO CONICO ETC)                                                                                                                                                                                                                                             </t>
  </si>
  <si>
    <t>36.425,88</t>
  </si>
  <si>
    <t xml:space="preserve">MAQUINA TRANSFORMADORA MONOFASICA PARA SOLDA ELETRICA, TENSAO DE 220 V, FREQUENCIA DE 60 HZ, FAIXA DE CORRENTE ENTRE 80 A (+/- 10 A) E 250 A, POTENCIA ENTRE 14,00 KVA E 15,0 KVA, CICLO DE TRABALHO ENTRE 10% E 20% A 250 A                                                                                                                                                                                                                                                                              </t>
  </si>
  <si>
    <t>504,75</t>
  </si>
  <si>
    <t xml:space="preserve">MARCENEIRO (HORISTA)                                                                                                                                                                                                                                                                                                                                                                                                                                                                                      </t>
  </si>
  <si>
    <t>16,88</t>
  </si>
  <si>
    <t xml:space="preserve">MARCENEIRO (MENSALISTA)                                                                                                                                                                                                                                                                                                                                                                                                                                                                                   </t>
  </si>
  <si>
    <t>2.948,81</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</si>
  <si>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</si>
  <si>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</si>
  <si>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</si>
  <si>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</si>
  <si>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9.119,73</t>
  </si>
  <si>
    <t xml:space="preserve">MARTELO DEMOLIDOR PNEUMATICO MANUAL, COM REDUCAO DE VIBRACAO, PESO DE 21 KG                                                                                                                                                                                                                                                                                                                                                                                                                               </t>
  </si>
  <si>
    <t>17.002,61</t>
  </si>
  <si>
    <t xml:space="preserve">MARTELO DEMOLIDOR PNEUMATICO MANUAL, COM REDUCAO DE VIBRACAO, PESO DE 31,5 KG                                                                                                                                                                                                                                                                                                                                                                                                                             </t>
  </si>
  <si>
    <t>19.565,66</t>
  </si>
  <si>
    <t xml:space="preserve">MARTELO DEMOLIDOR PNEUMATICO MANUAL, PADRAO, PESO DE 32 KG                                                                                                                                                                                                                                                                                                                                                                                                                                                </t>
  </si>
  <si>
    <t>18.479,47</t>
  </si>
  <si>
    <t xml:space="preserve">MARTELO DEMOLIDOR PNEUMATICO MANUAL, PESO  DE 28 KG, COM SILENCIADOR                                                                                                                                                                                                                                                                                                                                                                                                                                      </t>
  </si>
  <si>
    <t>20.791,92</t>
  </si>
  <si>
    <t xml:space="preserve">MARTELO PERFURADOR PNEUMATICO MANUAL, DE SUPERFICIE, COM AVANCO DE COLUNA, PESO DE 22 KG                                                                                                                                                                                                                                                                                                                                                                                                                  </t>
  </si>
  <si>
    <t>38.258,57</t>
  </si>
  <si>
    <t xml:space="preserve">MARTELO PERFURADOR PNEUMATICO MANUAL, HASTE 25 X 75 MM, 21 KG                                                                                                                                                                                                                                                                                                                                                                                                                                             </t>
  </si>
  <si>
    <t>21.397,04</t>
  </si>
  <si>
    <t xml:space="preserve">MARTELO PERFURADOR PNEUMATICO MANUAL, PESO DE 25 KG, COM SILENCIADOR                                                                                                                                                                                                                                                                                                                                                                                                                                      </t>
  </si>
  <si>
    <t>20.993,77</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</si>
  <si>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</si>
  <si>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</si>
  <si>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</si>
  <si>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</si>
  <si>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</si>
  <si>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</si>
  <si>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</si>
  <si>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188,59</t>
  </si>
  <si>
    <t xml:space="preserve">MASSA PARA MADEIRA - INTERIOR E EXTERIOR                                                                                                                                                                                                                                                                                                                                                                                                                                                                  </t>
  </si>
  <si>
    <t xml:space="preserve">MASSA PARA VIDRO                                                                                                                                                                                                                                                                                                                                                                                                                                                                                          </t>
  </si>
  <si>
    <t xml:space="preserve">MASSA PLASTICA PARA MARMORE/GRANITO                                                                                                                                                                                                                                                                                                                                                                                                                                                                       </t>
  </si>
  <si>
    <t>53,28</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</si>
  <si>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</si>
  <si>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</si>
  <si>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</si>
  <si>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</si>
  <si>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</si>
  <si>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422,33</t>
  </si>
  <si>
    <t xml:space="preserve">MASTRO TELESCOPICO GALVANIZADO 5 METROS (3 M X DN= 2" + 2 M X DN= 1 1/2")                                                                                                                                                                                                                                                                                                                                                                                                                                 </t>
  </si>
  <si>
    <t>442,45</t>
  </si>
  <si>
    <t xml:space="preserve">MASTRO TELESCOPICO GALVANIZADO 6 METROS (3 M X DN= 2" + 3 M X DN= 1Â½")                                                                                                                                                                                                                                                                                                                                                                                                                                   </t>
  </si>
  <si>
    <t>428,26</t>
  </si>
  <si>
    <t xml:space="preserve">MASTRO TELESCOPICO GALVANIZADO 7 METROS (6 M X DN= 2" + 1 M X DN= 1 1/2")                                                                                                                                                                                                                                                                                                                                                                                                                                 </t>
  </si>
  <si>
    <t>581,28</t>
  </si>
  <si>
    <t xml:space="preserve">MASTRO TELESCOPICO GALVANIZADO 9 METROS (6 M X DN= 2" + 3 M X DN= 1 1/2")                                                                                                                                                                                                                                                                                                                                                                                                                                 </t>
  </si>
  <si>
    <t>723,33</t>
  </si>
  <si>
    <t xml:space="preserve">MATERIAL FILTRANTE (PEDREGULHO) 0,6 A 25,46 MM (POSTO PEDREIRA/FORNECEDOR, SEM FRETE)                                                                                                                                                                                                                                                                                                                                                                                                                     </t>
  </si>
  <si>
    <t>1.450,34</t>
  </si>
  <si>
    <t xml:space="preserve">MATERIAL FILTRANTE (PEDREGULHO) 38 A 25,4 MM (POSTO PEDREIRA/FORNECEDOR, SEM FRETE)                                                                                                                                                                                                                                                                                                                                                                                                                       </t>
  </si>
  <si>
    <t xml:space="preserve">MECANICO DE EQUIPAMENTOS PESADOS                                                                                                                                                                                                                                                                                                                                                                                                                                                                          </t>
  </si>
  <si>
    <t xml:space="preserve">MECANICO DE EQUIPAMENTOS PESADOS (MENSALISTA)                                                                                                                                                                                                                                                                                                                                                                                                                                                             </t>
  </si>
  <si>
    <t>3.441,27</t>
  </si>
  <si>
    <t xml:space="preserve">MECANICO DE REFRIGERACAO (HORISTA)                                                                                                                                                                                                                                                                                                                                                                                                                                                                        </t>
  </si>
  <si>
    <t xml:space="preserve">MECANICO DE REFRIGERACAO (MENSALISTA)                                                                                                                                                                                                                                                                                                                                                                                                                                                                     </t>
  </si>
  <si>
    <t>3.824,48</t>
  </si>
  <si>
    <t xml:space="preserve">MEDIDOR DE NIVEL ESTATICO E DINAMICO PARA POCO, COMPRIMENTO DE 200 M                                                                                                                                                                                                                                                                                                                                                                                                                                      </t>
  </si>
  <si>
    <t>2.766,01</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</si>
  <si>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</si>
  <si>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</si>
  <si>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</si>
  <si>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</si>
  <si>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</si>
  <si>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</si>
  <si>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</si>
  <si>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</si>
  <si>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</si>
  <si>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</si>
  <si>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</si>
  <si>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</si>
  <si>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</si>
  <si>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</si>
  <si>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</si>
  <si>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</si>
  <si>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</si>
  <si>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</si>
  <si>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</si>
  <si>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</si>
  <si>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</si>
  <si>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</si>
  <si>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21,20</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</si>
  <si>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</si>
  <si>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</si>
  <si>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</si>
  <si>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</si>
  <si>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</si>
  <si>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100,24</t>
  </si>
  <si>
    <t xml:space="preserve">MEMBRANA IMPERMEABILIZANTE A BASE DE POLIURETANO                                                                                                                                                                                                                                                                                                                                                                                                                                                          </t>
  </si>
  <si>
    <t>68,04</t>
  </si>
  <si>
    <t xml:space="preserve">MEMBRANA IMPERMEABILIZANTE ACRILICA MONOCOMPONENTE                                                                                                                                                                                                                                                                                                                                                                                                                                                        </t>
  </si>
  <si>
    <t xml:space="preserve">MESA VIBRATORIA COM DIMENSOES DE 2,0 X 1,0 M, COM MOTOR ELETRICO DE 2 POLOS E POTENCIA DE 3 CV                                                                                                                                                                                                                                                                                                                                                                                                            </t>
  </si>
  <si>
    <t>9.735,98</t>
  </si>
  <si>
    <t xml:space="preserve">MESTRE DE OBRAS (HORISTA)                                                                                                                                                                                                                                                                                                                                                                                                                                                                                 </t>
  </si>
  <si>
    <t xml:space="preserve">MESTRE DE OBRAS (MENSALISTA)                                                                                                                                                                                                                                                                                                                                                                                                                                                                              </t>
  </si>
  <si>
    <t>5.980,72</t>
  </si>
  <si>
    <t xml:space="preserve">METACAULIM DE ALTA REATIVIDADE/CAULIM CALCINADO                                                                                                                                                                                                                                                                                                                                                                                                                                                           </t>
  </si>
  <si>
    <t xml:space="preserve">MICRO-TRATOR CORTADOR DE GRAMA COM LARGURA DO CORTE DE 107 CM, COM  2 LAMINAS E DESCARTE LATERAL                                                                                                                                                                                                                                                                                                                                                                                                          </t>
  </si>
  <si>
    <t>20.289,69</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</si>
  <si>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</si>
  <si>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</si>
  <si>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</si>
  <si>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583,71</t>
  </si>
  <si>
    <t xml:space="preserve">MICTORIO COLETIVO ACO INOX (AISI 304), E = 0,8 MM, DE *100 X 50 X 35* CM (C X A X P)                                                                                                                                                                                                                                                                                                                                                                                                                      </t>
  </si>
  <si>
    <t>696,34</t>
  </si>
  <si>
    <t xml:space="preserve">MICTORIO INDICUDUAL, SIFONADO, LOUCA BRANCA, SEM COMPLEMENTOS                                                                                                                                                                                                                                                                                                                                                                                                                                             </t>
  </si>
  <si>
    <t xml:space="preserve">MICTORIO INDIVIDUAL ACO INOX (AISI 304), E = 0,8 MM, DE *50  X 45  X 35* (C X A X P)                                                                                                                                                                                                                                                                                                                                                                                                                      </t>
  </si>
  <si>
    <t>769,61</t>
  </si>
  <si>
    <t xml:space="preserve">MICTORIO INDIVIDUAL, SIFONADO, VALVULA EMBUTIDA, DE LOUCA BRANCA, SEM COMPLEMENTOS - PADRAO ALTO                                                                                                                                                                                                                                                                                                                                                                                                          </t>
  </si>
  <si>
    <t>856,94</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</si>
  <si>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</si>
  <si>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</si>
  <si>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</si>
  <si>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</si>
  <si>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</si>
  <si>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</si>
  <si>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</si>
  <si>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24,90</t>
  </si>
  <si>
    <t xml:space="preserve">MINICAPTORES DE INSERCAO, EM ACO GALVANIZADO A FOGO, H=600,MM X DN=10,MM                                                                                                                                                                                                                                                                                                                                                                                                                                  </t>
  </si>
  <si>
    <t xml:space="preserve">MINICARREGADEIRA SOBRE RODAS, POTENCIA LIQUIDA DE *47* HP, CAPACIDADE NOMINAL DE OPERACAO DE *646* KG                                                                                                                                                                                                                                                                                                                                                                                                     </t>
  </si>
  <si>
    <t>247.500,00</t>
  </si>
  <si>
    <t xml:space="preserve">MINICARREGADEIRA SOBRE RODAS, POTENCIA LIQUIDA DE *72* HP, CAPACIDADE NOMINAL DE OPERACAO DE *1200* KG                                                                                                                                                                                                                                                                                                                                                                                                    </t>
  </si>
  <si>
    <t>381.965,11</t>
  </si>
  <si>
    <t xml:space="preserve">MINIESCAVADEIRA SOBRE ESTEIRAS, POTENCIA LIQUIDA DE *30* HP, PESO OPERACIONAL DE *3.500* KG                                                                                                                                                                                                                                                                                                                                                                                                               </t>
  </si>
  <si>
    <t>375.703,39</t>
  </si>
  <si>
    <t xml:space="preserve">MINIESCAVADEIRA SOBRE ESTEIRAS, POTENCIA LIQUIDA DE *42* HP, PESO OPERACIONAL DE *4.500* KG                                                                                                                                                                                                                                                                                                                                                                                                               </t>
  </si>
  <si>
    <t>458.358,14</t>
  </si>
  <si>
    <t xml:space="preserve">MINIESCAVADEIRA SOBRE ESTEIRAS, POTENCIA LIQUIDA DE *42* HP, PESO OPERACIONAL DE *5.300* KG                                                                                                                                                                                                                                                                                                                                                                                                               </t>
  </si>
  <si>
    <t>472.148,20</t>
  </si>
  <si>
    <t xml:space="preserve">MINUTERIA ELETRONICA COLETIVA COM POTENCIA MAXIMA RESISTIVA PARA LAMPADAS FLUORESCENTES DE *300* W ( 110 V ) / *600* W ( 110 V )                                                                                                                                                                                                                                                                                                                                                                          </t>
  </si>
  <si>
    <t>57,31</t>
  </si>
  <si>
    <t xml:space="preserve">MISTURADOR DE ARGAMASSA, EIXO HORIZONTAL, CAPACIDADE DE MISTURA 160 KG, MOTOR ELETRICO TRIFASICO 220/380 V, POTENCIA 3 CV                                                                                                                                                                                                                                                                                                                                                                                 </t>
  </si>
  <si>
    <t>12.617,56</t>
  </si>
  <si>
    <t xml:space="preserve">MISTURADOR DE ARGAMASSA, EIXO HORIZONTAL, CAPACIDADE DE MISTURA 300 KG, MOTOR ELETRICO TRIFASICO 220/380 V, POTENCIA 5 CV                                                                                                                                                                                                                                                                                                                                                                                 </t>
  </si>
  <si>
    <t>13.345,19</t>
  </si>
  <si>
    <t xml:space="preserve">MISTURADOR DE ARGAMASSA, EIXO HORIZONTAL, CAPACIDADE DE MISTURA 600 KG, MOTOR ELETRICO TRIFASICO 220/380 V, POTENCIA 7,5 CV                                                                                                                                                                                                                                                                                                                                                                               </t>
  </si>
  <si>
    <t>15.878,98</t>
  </si>
  <si>
    <t xml:space="preserve">MISTURADOR DE METAL CROMADO DE PAREDE PARA LAVATORIO (REF 1878)                                                                                                                                                                                                                                                                                                                                                                                                                                           </t>
  </si>
  <si>
    <t>743,89</t>
  </si>
  <si>
    <t xml:space="preserve">MISTURADOR DE METAL CROMADO, DE MESA/BANCADA, COM BICA BAIXA, PARA LAVATORIO (REF 1875)                                                                                                                                                                                                                                                                                                                                                                                                                   </t>
  </si>
  <si>
    <t>328,74</t>
  </si>
  <si>
    <t xml:space="preserve">MISTURADOR DE PAREDE, DE METAL CROMADO, PARA COZINHA, BICA ALTA MOVEL, COM AREJADOR ARTICULADO (REF 1258)                                                                                                                                                                                                                                                                                                                                                                                                 </t>
  </si>
  <si>
    <t>402,66</t>
  </si>
  <si>
    <t xml:space="preserve">MISTURADOR DUPLO HORIZONTAL DE ALTA TURBULENCIA, CAPACIDADE / VOLUME 2 X 500 LITROS, MOTORES ELETRICOS MINIMO 5 CV CADA,  PARA NATA CIMENTO, ARGAMASSA E OUTROS                                                                                                                                                                                                                                                                                                                                           </t>
  </si>
  <si>
    <t>63.157,86</t>
  </si>
  <si>
    <t xml:space="preserve">MISTURADOR MANUAL DE TINTAS PARA FURADEIRA, HASTE METALICA *60* CM, COM HELICE  (MEXEDOR DE TINTA)                                                                                                                                                                                                                                                                                                                                                                                                        </t>
  </si>
  <si>
    <t xml:space="preserve">MISTURADOR METALICO, BASE PARA CHUVEIRO/BANHEIRA, 1/2 " OU 3/4 ", SOLDAVEL OU ROSCAVEL (NAO INCLUI ACABAMENTOS)                                                                                                                                                                                                                                                                                                                                                                                           </t>
  </si>
  <si>
    <t>197,53</t>
  </si>
  <si>
    <t xml:space="preserve">MISTURADOR MONOCOMANDO PARA CHUVEIRO, BASE BRUTA, METALICO COM ACABAMENTO CROMADO                                                                                                                                                                                                                                                                                                                                                                                                                         </t>
  </si>
  <si>
    <t>433,98</t>
  </si>
  <si>
    <t xml:space="preserve">MOLA HIDRAULICA AEREA, PARA PORTAS DE ATE 1.100 MM E PESO DE ATE 85 KG, COM CORPO EM ALUMINIO E BRACO EM ACO, SEM BRACO DE PARADA                                                                                                                                                                                                                                                                                                                                                                         </t>
  </si>
  <si>
    <t>230,43</t>
  </si>
  <si>
    <t xml:space="preserve">MOLA HIDRAULICA AEREA, PARA PORTAS DE ATE 850 MM E PESO DE ATE 50 KG, COM CORPO EM ALUMINIO E BRACO EM ACO, SEM BRACO DE PARADA                                                                                                                                                                                                                                                                                                                                                                           </t>
  </si>
  <si>
    <t>122,85</t>
  </si>
  <si>
    <t xml:space="preserve">MOLA HIDRAULICA AEREA, PARA PORTAS DE ATE 950 MM E PESO DE ATE 65 KG, COM CORPO EM ALUMINIO E BRACO EM ACO, SEM BRACO DE PARADA                                                                                                                                                                                                                                                                                                                                                                           </t>
  </si>
  <si>
    <t>177,86</t>
  </si>
  <si>
    <t xml:space="preserve">MOLA HIDRAULICA DE PISO, PARA PORTAS DE ATE 1100 MM E PESO DE ATE 120 KG, COM CORPO EM ACO INOX                                                                                                                                                                                                                                                                                                                                                                                                           </t>
  </si>
  <si>
    <t>782,53</t>
  </si>
  <si>
    <t xml:space="preserve">MONTADOR DE ELETROELETRONICOS (HORISTA)                                                                                                                                                                                                                                                                                                                                                                                                                                                                   </t>
  </si>
  <si>
    <t xml:space="preserve">MONTADOR DE ELETROELETRONICOS (MENSALISTA)                                                                                                                                                                                                                                                                                                                                                                                                                                                                </t>
  </si>
  <si>
    <t>3.246,22</t>
  </si>
  <si>
    <t xml:space="preserve">MONTADOR DE ESTRUTURAS METALICAS (MENSALISTA)                                                                                                                                                                                                                                                                                                                                                                                                                                                             </t>
  </si>
  <si>
    <t>2.301,20</t>
  </si>
  <si>
    <t xml:space="preserve">MONTADOR DE ESTRUTURAS METALICAS HORISTA                                                                                                                                                                                                                                                                                                                                                                                                                                                                  </t>
  </si>
  <si>
    <t xml:space="preserve">MONTADOR DE MAQUINAS (HORISTA)                                                                                                                                                                                                                                                                                                                                                                                                                                                                            </t>
  </si>
  <si>
    <t xml:space="preserve">MONTADOR DE MAQUINAS (MENSALISTA)                                                                                                                                                                                                                                                                                                                                                                                                                                                                         </t>
  </si>
  <si>
    <t>4.730,81</t>
  </si>
  <si>
    <t xml:space="preserve">MOTOBOMBA AUTOESCORVANTE MOTOR A GASOLINA, POTENCIA 6,0HP, BOCAIS 3" X 3", HM/Q = 5 MCA / 24 M3/H A 52,5 MCA / 5,0 M3/H                                                                                                                                                                                                                                                                                                                                                                                   </t>
  </si>
  <si>
    <t>2.448,63</t>
  </si>
  <si>
    <t xml:space="preserve">MOTOBOMBA AUTOESCORVANTE MOTOR ELETRICO TRIFASICO 7,4HP BOCA DIAMETRO DE SUCCAO X RECLAQUE: 2"X2", HM/ Q = 10 M / 73,5 M3/H A 28 M / 8,2 M3 /H                                                                                                                                                                                                                                                                                                                                                            </t>
  </si>
  <si>
    <t>6.542,27</t>
  </si>
  <si>
    <t xml:space="preserve">MOTOBOMBA AUTOESCORVANTE POTENCIA 5,42 HP, BOCAIS SUCCAO X RECALQUE 2" X 2", A GASOLINA, DIAMETRO DO ROTOR 122 MM HM/Q = 6 MCA / 33,0 M3/H A 28 MCA / 8,0 M3/H                                                                                                                                                                                                                                                                                                                                            </t>
  </si>
  <si>
    <t>3.251,74</t>
  </si>
  <si>
    <t xml:space="preserve">MOTOBOMBA CENTRIFUGA, MOTOR A GASOLINA, POTENCIA 5,42 HP, BOCAIS 1 1/2" X 1", DIAMETRO ROTOR 143 MM HM/Q = 6 MCA / 16,8 M3/H A 38 MCA / 6,6 M3/H                                                                                                                                                                                                                                                                                                                                                          </t>
  </si>
  <si>
    <t>3.056,24</t>
  </si>
  <si>
    <t xml:space="preserve">MOTOBOMBA TRASH (PARA AGUA SUJA) AUTO ESCORVANTE, MOTOR GASOLINA DE 6,41 HP, DIAMETROS DE SUCCAO X RECALQUE: 3" X 3", HM/Q: 10/60 A 23/0                                                                                                                                                                                                                                                                                                                                                                  </t>
  </si>
  <si>
    <t>3.768,71</t>
  </si>
  <si>
    <t xml:space="preserve">MOTONIVELADORA POTENCIA BASICA LIQUIDA (PRIMEIRA MARCHA) 125 HP , PESO BRUTO 13843 KG, LARGURA DA LAMINA DE 3,7 M                                                                                                                                                                                                                                                                                                                                                                                         </t>
  </si>
  <si>
    <t>1.188.000,00</t>
  </si>
  <si>
    <t xml:space="preserve">MOTONIVELADORA POTENCIA BASICA LIQUIDA (PRIMEIRA MARCHA) 171 HP, PESO BRUTO 14768 KG, LARGURA DA LAMINA DE 3,7 M                                                                                                                                                                                                                                                                                                                                                                                          </t>
  </si>
  <si>
    <t>1.476.238,14</t>
  </si>
  <si>
    <t xml:space="preserve">MOTONIVELADORA POTENCIA BASICA LIQUIDA (PRIMEIRA MARCHA) 186 HP, PESO BRUTO 15785 KG, LARGURA DA LAMINA DE 4,3 M                                                                                                                                                                                                                                                                                                                                                                                          </t>
  </si>
  <si>
    <t>1.553.931,08</t>
  </si>
  <si>
    <t xml:space="preserve">MOTOR A DIESEL PARA VIBRADOR DE IMERSAO, DE *4,7* CV                                                                                                                                                                                                                                                                                                                                                                                                                                                      </t>
  </si>
  <si>
    <t>4.562,56</t>
  </si>
  <si>
    <t xml:space="preserve">MOTOR A GASOLINA PARA VIBRADOR DE IMERSAO, 4 TEMPOS, DE 5,5 CV                                                                                                                                                                                                                                                                                                                                                                                                                                            </t>
  </si>
  <si>
    <t>2.262,43</t>
  </si>
  <si>
    <t xml:space="preserve">MOTOR ELETRICO PARA VIBRADOR DE IMERSAO, DE 2 CV, MONOFASICO, 110/220 V                                                                                                                                                                                                                                                                                                                                                                                                                                   </t>
  </si>
  <si>
    <t>1.863,81</t>
  </si>
  <si>
    <t xml:space="preserve">MOTOR ELETRICO PARA VIBRADOR DE IMERSAO, DE 2 CV, TRIFASICO, 220/380 V                                                                                                                                                                                                                                                                                                                                                                                                                                    </t>
  </si>
  <si>
    <t>1.823,27</t>
  </si>
  <si>
    <t xml:space="preserve">MOTORISTA DE CAMINHAO                                                                                                                                                                                                                                                                                                                                                                                                                                                                                     </t>
  </si>
  <si>
    <t xml:space="preserve">MOTORISTA DE CAMINHAO (MENSALISTA)                                                                                                                                                                                                                                                                                                                                                                                                                                                                        </t>
  </si>
  <si>
    <t>2.497,87</t>
  </si>
  <si>
    <t xml:space="preserve">MOTORISTA DE CAMINHAO-BASCULANTE                                                                                                                                                                                                                                                                                                                                                                                                                                                                          </t>
  </si>
  <si>
    <t xml:space="preserve">MOTORISTA DE CAMINHAO-BASCULANTE (MENSALISTA)                                                                                                                                                                                                                                                                                                                                                                                                                                                             </t>
  </si>
  <si>
    <t>2.356,12</t>
  </si>
  <si>
    <t xml:space="preserve">MOTORISTA DE CAMINHAO-CARRETA                                                                                                                                                                                                                                                                                                                                                                                                                                                                             </t>
  </si>
  <si>
    <t xml:space="preserve">MOTORISTA DE CAMINHAO-CARRETA (MENSALISTA)                                                                                                                                                                                                                                                                                                                                                                                                                                                                </t>
  </si>
  <si>
    <t>3.335,75</t>
  </si>
  <si>
    <t xml:space="preserve">MOTORISTA DE CARRO DE PASSEIO                                                                                                                                                                                                                                                                                                                                                                                                                                                                             </t>
  </si>
  <si>
    <t xml:space="preserve">MOTORISTA DE CARRO DE PASSEIO (MENSALISTA)                                                                                                                                                                                                                                                                                                                                                                                                                                                                </t>
  </si>
  <si>
    <t>2.540,36</t>
  </si>
  <si>
    <t xml:space="preserve">MOTORISTA DE ONIBUS / MICRO-ONIBUS                                                                                                                                                                                                                                                                                                                                                                                                                                                                        </t>
  </si>
  <si>
    <t>18,98</t>
  </si>
  <si>
    <t xml:space="preserve">MOTORISTA DE ONIBUS / MICRO-ONIBUS (MENSALISTA)                                                                                                                                                                                                                                                                                                                                                                                                                                                           </t>
  </si>
  <si>
    <t>3.314,91</t>
  </si>
  <si>
    <t xml:space="preserve">MOTORISTA OPERADOR DE CAMINHAO COM MUNCK                                                                                                                                                                                                                                                                                                                                                                                                                                                                  </t>
  </si>
  <si>
    <t xml:space="preserve">MOTORISTA OPERADOR DE CAMINHAO COM MUNCK (MENSALISTA)                                                                                                                                                                                                                                                                                                                                                                                                                                                     </t>
  </si>
  <si>
    <t>2.466,20</t>
  </si>
  <si>
    <t xml:space="preserve">MOURAO CONCRETO CURVO, SECAO "T", H = 2,80 M + CURVA COM 0,45 M, COM FUROS PARA FIOS                                                                                                                                                                                                                                                                                                                                                                                                                      </t>
  </si>
  <si>
    <t xml:space="preserve">MOURAO DE CONCRETO CURVO, *10 X 10* CM, H= *2,60* M + CURVA DE 0,40 M                                                                                                                                                                                                                                                                                                                                                                                                                                     </t>
  </si>
  <si>
    <t>69,82</t>
  </si>
  <si>
    <t xml:space="preserve">MOURAO DE CONCRETO RETO, SECAO QUADARA *10 X 10* CM, H= *2,30* M                                                                                                                                                                                                                                                                                                                                                                                                                                          </t>
  </si>
  <si>
    <t>65,83</t>
  </si>
  <si>
    <t xml:space="preserve">MOURAO DE CONCRETO RETO, SECAO QUADRADA, *10 X 10* CM, H= 3,00 M                                                                                                                                                                                                                                                                                                                                                                                                                                          </t>
  </si>
  <si>
    <t>80,36</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</si>
  <si>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</si>
  <si>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</si>
  <si>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</si>
  <si>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</si>
  <si>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</si>
  <si>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</si>
  <si>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</si>
  <si>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</si>
  <si>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</si>
  <si>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</si>
  <si>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</si>
  <si>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</si>
  <si>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</si>
  <si>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</si>
  <si>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</si>
  <si>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</si>
  <si>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</si>
  <si>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</si>
  <si>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</si>
  <si>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</si>
  <si>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</si>
  <si>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</si>
  <si>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</si>
  <si>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</si>
  <si>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</si>
  <si>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</si>
  <si>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</si>
  <si>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</si>
  <si>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</si>
  <si>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</si>
  <si>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</si>
  <si>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</si>
  <si>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</si>
  <si>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</si>
  <si>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</si>
  <si>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</si>
  <si>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</si>
  <si>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</si>
  <si>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</si>
  <si>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</si>
  <si>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70,16</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</si>
  <si>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</si>
  <si>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</si>
  <si>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</si>
  <si>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31,35</t>
  </si>
  <si>
    <t xml:space="preserve">NIPLE SEXTAVADO EM ACO CARBONO, COM ROSCA BSP, PRESSAO 3.000 LBS, DN 2 1/2"                                                                                                                                                                                                                                                                                                                                                                                                                               </t>
  </si>
  <si>
    <t xml:space="preserve">NIPLE SEXTAVADO EM ACO CARBONO, COM ROSCA BSP, PRESSAO 3.000 LBS, DN 2"                                                                                                                                                                                                                                                                                                                                                                                                                                   </t>
  </si>
  <si>
    <t>115,42</t>
  </si>
  <si>
    <t xml:space="preserve">NIPLE SEXTAVADO EM ACO CARBONO, COM ROSCA BSP, PRESSAO 3.000 LBS, DN 3/4"                                                                                                                                                                                                                                                                                                                                                                                                                                 </t>
  </si>
  <si>
    <t xml:space="preserve">NIVELADOR (HORISTA)                                                                                                                                                                                                                                                                                                                                                                                                                                                                                       </t>
  </si>
  <si>
    <t xml:space="preserve">NIVELADOR (MENSALISTA)                                                                                                                                                                                                                                                                                                                                                                                                                                                                                    </t>
  </si>
  <si>
    <t>3.134,97</t>
  </si>
  <si>
    <t xml:space="preserve">NOBREAK TRIFASICO, DE 10 KVA FATOR DE POTENCIA DE 0,8, AUTONOMIA MINIMA DE 30 MINUTOS A PLENA CARGA                                                                                                                                                                                                                                                                                                                                                                                                       </t>
  </si>
  <si>
    <t>81.929,49</t>
  </si>
  <si>
    <t xml:space="preserve">NOBREAK TRIFASICO, DE 15 KVA FATOR DE POTENCIA DE 0,8, AUTONOMIA MINIMA DE 30 MINUTOS A PLENA CARGA                                                                                                                                                                                                                                                                                                                                                                                                       </t>
  </si>
  <si>
    <t>119.591,49</t>
  </si>
  <si>
    <t xml:space="preserve">NOBREAK TRIFASICO, DE 20 KVA FATOR DE POTENCIA DE 0,8, AUTONOMIA MINIMA DE 30 MINUTOS A PLENA CARGA                                                                                                                                                                                                                                                                                                                                                                                                       </t>
  </si>
  <si>
    <t>144.725,28</t>
  </si>
  <si>
    <t xml:space="preserve">NOBREAK TRIFASICO, DE 25 KVA FATOR DE POTENCIA DE 0,8, AUTONOMIA MINIMA DE 30 MINUTOS A PLENA CARGA                                                                                                                                                                                                                                                                                                                                                                                                       </t>
  </si>
  <si>
    <t>226.715,41</t>
  </si>
  <si>
    <t xml:space="preserve">NOBREAK TRIFASICO, DE 5 KVA FATOR DE POTENCIA DE 0,8, AUTONOMIA MINIMA DE 30 MINUTOS A PLENA CARGA                                                                                                                                                                                                                                                                                                                                                                                                        </t>
  </si>
  <si>
    <t>65.509,96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</si>
  <si>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</si>
  <si>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</si>
  <si>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</si>
  <si>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</si>
  <si>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</si>
  <si>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</si>
  <si>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</si>
  <si>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20,19</t>
  </si>
  <si>
    <t xml:space="preserve">OPERADOR DE BATE-ESTACAS                                                                                                                                                                                                                                                                                                                                                                                                                                                                                  </t>
  </si>
  <si>
    <t xml:space="preserve">OPERADOR DE BATE-ESTACAS (MENSALISTA)                                                                                                                                                                                                                                                                                                                                                                                                                                                                     </t>
  </si>
  <si>
    <t>3.039,78</t>
  </si>
  <si>
    <t xml:space="preserve">OPERADOR DE BETONEIRA (CAMINHAO)                                                                                                                                                                                                                                                                                                                                                                                                                                                                          </t>
  </si>
  <si>
    <t xml:space="preserve">OPERADOR DE BETONEIRA (CAMINHAO) (MENSALISTA)                                                                                                                                                                                                                                                                                                                                                                                                                                                             </t>
  </si>
  <si>
    <t>2.252,18</t>
  </si>
  <si>
    <t xml:space="preserve">OPERADOR DE BETONEIRA ESTACIONARIA / MISTURADOR                                                                                                                                                                                                                                                                                                                                                                                                                                                           </t>
  </si>
  <si>
    <t xml:space="preserve">OPERADOR DE BETONEIRA ESTACIONARIA / MISTURADOR (MENSALISTA)                                                                                                                                                                                                                                                                                                                                                                                                                                              </t>
  </si>
  <si>
    <t>2.173,43</t>
  </si>
  <si>
    <t xml:space="preserve">OPERADOR DE COMPRESSOR DE AR OU COMPRESSORISTA                                                                                                                                                                                                                                                                                                                                                                                                                                                            </t>
  </si>
  <si>
    <t xml:space="preserve">OPERADOR DE COMPRESSOR DE AR OU COMPRESSORISTA (MENSALISTA)                                                                                                                                                                                                                                                                                                                                                                                                                                               </t>
  </si>
  <si>
    <t>2.741,87</t>
  </si>
  <si>
    <t xml:space="preserve">OPERADOR DE DEMARCADORA DE FAIXAS DE TRAFEGO (MENSALISTA)                                                                                                                                                                                                                                                                                                                                                                                                                                                 </t>
  </si>
  <si>
    <t>2.771,91</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</si>
  <si>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</si>
  <si>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</si>
  <si>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</si>
  <si>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</si>
  <si>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</si>
  <si>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2.132,67</t>
  </si>
  <si>
    <t xml:space="preserve">OPERADOR DE GUINDASTE                                                                                                                                                                                                                                                                                                                                                                                                                                                                                     </t>
  </si>
  <si>
    <t xml:space="preserve">OPERADOR DE GUINDASTE (MENSALISTA)                                                                                                                                                                                                                                                                                                                                                                                                                                                                        </t>
  </si>
  <si>
    <t>2.031,10</t>
  </si>
  <si>
    <t xml:space="preserve">OPERADOR DE JATO ABRASIVO OU JATISTA                                                                                                                                                                                                                                                                                                                                                                                                                                                                      </t>
  </si>
  <si>
    <t xml:space="preserve">OPERADOR DE JATO ABRASIVO OU JATISTA (MENSALISTA)                                                                                                                                                                                                                                                                                                                                                                                                                                                         </t>
  </si>
  <si>
    <t>2.718,37</t>
  </si>
  <si>
    <t xml:space="preserve">OPERADOR DE MAQUINAS E TRATORES DIVERSOS (TERRAPLANAGEM)                                                                                                                                                                                                                                                                                                                                                                                                                                                  </t>
  </si>
  <si>
    <t xml:space="preserve">OPERADOR DE MAQUINAS E TRATORES DIVERSOS (TERRAPLANAGEM) (MENSALISTA)                                                                                                                                                                                                                                                                                                                                                                                                                                     </t>
  </si>
  <si>
    <t>2.723,94</t>
  </si>
  <si>
    <t xml:space="preserve">OPERADOR DE MARTELETE OU MARTELETEIRO                                                                                                                                                                                                                                                                                                                                                                                                                                                                     </t>
  </si>
  <si>
    <t xml:space="preserve">OPERADOR DE MARTELETE OU MARTELETEIRO (MENSALISTA)                                                                                                                                                                                                                                                                                                                                                                                                                                                        </t>
  </si>
  <si>
    <t>2.395,74</t>
  </si>
  <si>
    <t xml:space="preserve">OPERADOR DE MOTO SCRAPER                                                                                                                                                                                                                                                                                                                                                                                                                                                                                  </t>
  </si>
  <si>
    <t xml:space="preserve">OPERADOR DE MOTO SCRAPER (MENSALISTA)                                                                                                                                                                                                                                                                                                                                                                                                                                                                     </t>
  </si>
  <si>
    <t>2.819,16</t>
  </si>
  <si>
    <t xml:space="preserve">OPERADOR DE MOTONIVELADORA                                                                                                                                                                                                                                                                                                                                                                                                                                                                                </t>
  </si>
  <si>
    <t xml:space="preserve">OPERADOR DE MOTONIVELADORA (MENSALISTA)                                                                                                                                                                                                                                                                                                                                                                                                                                                                   </t>
  </si>
  <si>
    <t>3.458,60</t>
  </si>
  <si>
    <t xml:space="preserve">OPERADOR DE PA CARREGADEIRA                                                                                                                                                                                                                                                                                                                                                                                                                                                                               </t>
  </si>
  <si>
    <t xml:space="preserve">OPERADOR DE PA CARREGADEIRA (MENSALISTA)                                                                                                                                                                                                                                                                                                                                                                                                                                                                  </t>
  </si>
  <si>
    <t>2.535,42</t>
  </si>
  <si>
    <t xml:space="preserve">OPERADOR DE PAVIMENTADORA / MESA VIBROACABADORA (MENSALISTA)                                                                                                                                                                                                                                                                                                                                                                                                                                              </t>
  </si>
  <si>
    <t>2.910,51</t>
  </si>
  <si>
    <t xml:space="preserve">OPERADOR DE PAVIMENTADORA / MESA VIBROACABADORA HORISTA                                                                                                                                                                                                                                                                                                                                                                                                                                                   </t>
  </si>
  <si>
    <t xml:space="preserve">OPERADOR DE ROLO COMPACTADOR                                                                                                                                                                                                                                                                                                                                                                                                                                                                              </t>
  </si>
  <si>
    <t xml:space="preserve">OPERADOR DE ROLO COMPACTADOR (MENSALISTA)                                                                                                                                                                                                                                                                                                                                                                                                                                                                 </t>
  </si>
  <si>
    <t>3.174,03</t>
  </si>
  <si>
    <t xml:space="preserve">OPERADOR DE TRATOR - EXCLUSIVE AGROPECUARIA                                                                                                                                                                                                                                                                                                                                                                                                                                                               </t>
  </si>
  <si>
    <t xml:space="preserve">OPERADOR DE TRATOR - EXCLUSIVE AGROPECUARIA (MENSALISTA)                                                                                                                                                                                                                                                                                                                                                                                                                                                  </t>
  </si>
  <si>
    <t>2.923,55</t>
  </si>
  <si>
    <t xml:space="preserve">OPERADOR DE USINA DE ASFALTO, DE SOLOS OU DE CONCRETO                                                                                                                                                                                                                                                                                                                                                                                                                                                     </t>
  </si>
  <si>
    <t xml:space="preserve">OPERADOR DE USINA DE ASFALTO, DE SOLOS OU DE CONCRETO (MENSALISTA)                                                                                                                                                                                                                                                                                                                                                                                                                                        </t>
  </si>
  <si>
    <t>2.499,45</t>
  </si>
  <si>
    <t xml:space="preserve">OXIGENIO, RECARGA PARA CILINDRO DE CONJUNTO OXICORTE GRANDE                                                                                                                                                                                                                                                                                                                                                                                                                                               </t>
  </si>
  <si>
    <t xml:space="preserve">PA CARREGADEIRA SOBRE RODAS, POTENCIA BRUTA *127* CV, CAPACIDADE DA CACAMBA DE 2,0 A 2,4 M3, PESO OPERACIONAL MAXIMO DE 10330 KG                                                                                                                                                                                                                                                                                                                                                                          </t>
  </si>
  <si>
    <t>621.600,00</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</si>
  <si>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</si>
  <si>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</si>
  <si>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970.666,62</t>
  </si>
  <si>
    <t xml:space="preserve">PA CARREGADEIRA SOBRE RODAS, POTENCIA LIQUIDA 213 HP, CAPACIDADE DA CACAMBA DE 1,9 A 3,5 M3, PESO OPERACIONAL MAXIMO DE 19234 KG                                                                                                                                                                                                                                                                                                                                                                          </t>
  </si>
  <si>
    <t>1.105.066,62</t>
  </si>
  <si>
    <t xml:space="preserve">PA CARREGADEIRA SOBRE RODAS, POTENCIA 152 HP, CAPACIDADE DA CACAMBA DE 1,53 A 2,30 M3, PESO OPERACIONAL MAXIMO DE 10216 KG                                                                                                                                                                                                                                                                                                                                                                                </t>
  </si>
  <si>
    <t>644.933,31</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</si>
  <si>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</si>
  <si>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</si>
  <si>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</si>
  <si>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</si>
  <si>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</si>
  <si>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75,84</t>
  </si>
  <si>
    <t xml:space="preserve">PAINEL ESTRUTURAL PARA LAJE SECA REVESTIDO EM PLACA CIMENTICIA, DE 1,20 X 2,50 M, E = 23 MM                                                                                                                                                                                                                                                                                                                                                                                                               </t>
  </si>
  <si>
    <t>148,55</t>
  </si>
  <si>
    <t xml:space="preserve">PAINEL ESTRUTURAL PARA LAJE SECA REVESTIDO EM PLACA CIMENTICIA, DE 1,20 X 2,50 M, E = 40 MM                                                                                                                                                                                                                                                                                                                                                                                                               </t>
  </si>
  <si>
    <t>168,09</t>
  </si>
  <si>
    <t xml:space="preserve">PAINEL ESTRUTURAL PARA LAJE SECA REVESTIDO EM PLACA CIMENTICIA, DE 1,20 X 2,50 M, E = 55 MM                                                                                                                                                                                                                                                                                                                                                                                                               </t>
  </si>
  <si>
    <t>253,61</t>
  </si>
  <si>
    <t xml:space="preserve">PAINEL TERMOISOLANTE PARA FECHAMENTOS VERTICAIS (INCLUI PARAFUSOS DE FIXACAO) REVESTIDO EM ACO GALVALUME, LARGURA UTIL DE 1100 MM, REVESTIMENTO COM ESPESSURA DE 0,50 MM, COM PRE-PINTURA NAS DUAS FACES, NUCLEO EM POLIURETANO (PUR) COM ESPESSURA 40/50 MM                                                                                                                                                                                                                                              </t>
  </si>
  <si>
    <t>272,44</t>
  </si>
  <si>
    <t xml:space="preserve">PAINEL TERMOISOLANTE PARA FECHAMENTOS VERTICAIS (INCLUI PARAFUSOS DE FIXACAO) REVESTIDO EM ACO GALVALUME, LARGURA UTIL DE 1100 MM, REVESTIMENTO COM ESPESSURA DE 0,50 MM, COM PRE-PINTURA NAS DUAS FACES, NUCLEO EM POLIURETANO (PUR) COM ESPESSURA 70/80 MM                                                                                                                                                                                                                                              </t>
  </si>
  <si>
    <t>322,99</t>
  </si>
  <si>
    <t xml:space="preserve">PAPEL KRAFT BETUMADO                                                                                                                                                                                                                                                                                                                                                                                                                                                                                      </t>
  </si>
  <si>
    <t xml:space="preserve">PAPELEIRA DE PAREDE EM METAL CROMADO SEM TAMPA                                                                                                                                                                                                                                                                                                                                                                                                                                                            </t>
  </si>
  <si>
    <t>28,72</t>
  </si>
  <si>
    <t xml:space="preserve">PAPELEIRA PLASTICA TIPO DISPENSER PARA PAPEL HIGIENICO ROLAO                                                                                                                                                                                                                                                                                                                                                                                                                                              </t>
  </si>
  <si>
    <t>61,32</t>
  </si>
  <si>
    <t xml:space="preserve">PAR DE TABELAS DE BASQUETE EM COMPENSADO NAVAL, OFICIAL, 1800 X 1200 MM, INCLUINDO ARO DE METAL E REDE EM POLIPROPILENO 100% (SEM SUPORTE DE FIXACAO)                                                                                                                                                                                                                                                                                                                                                     </t>
  </si>
  <si>
    <t>4.131,48</t>
  </si>
  <si>
    <t xml:space="preserve">PARA-RAIOS DE DISTRIBUICAO, TENSAO NOMINAL 15 KV, CORRENTE NOMINAL DE DESCARGA 5 KA                                                                                                                                                                                                                                                                                                                                                                                                                       </t>
  </si>
  <si>
    <t>200,41</t>
  </si>
  <si>
    <t xml:space="preserve">PARA-RAIOS DE DISTRIBUICAO, TENSAO NOMINAL 30 KV, CORRENTE NOMINAL DE DESCARGA 10 KA                                                                                                                                                                                                                                                                                                                                                                                                                      </t>
  </si>
  <si>
    <t>363,87</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</si>
  <si>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</si>
  <si>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</si>
  <si>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</si>
  <si>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</si>
  <si>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</si>
  <si>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</si>
  <si>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</si>
  <si>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</si>
  <si>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</si>
  <si>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12,42</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</si>
  <si>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</si>
  <si>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</si>
  <si>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</si>
  <si>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</si>
  <si>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</si>
  <si>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</si>
  <si>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</si>
  <si>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</si>
  <si>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</si>
  <si>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</si>
  <si>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</si>
  <si>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</si>
  <si>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</si>
  <si>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</si>
  <si>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</si>
  <si>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25,11</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</si>
  <si>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</si>
  <si>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</si>
  <si>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</si>
  <si>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</si>
  <si>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</si>
  <si>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</si>
  <si>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</si>
  <si>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</si>
  <si>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</si>
  <si>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</si>
  <si>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</si>
  <si>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</si>
  <si>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</si>
  <si>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</si>
  <si>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22,91</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</si>
  <si>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</si>
  <si>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</si>
  <si>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</si>
  <si>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27,53</t>
  </si>
  <si>
    <t xml:space="preserve">PARAFUSO NIQUELADO 3 1/2" COM ACABAMENTO CROMADO PARA FIXAR PECA SANITARIA, INCLUI PORCA CEGA, ARRUELA E BUCHA DE NYLON TAMANHO S-8                                                                                                                                                                                                                                                                                                                                                                       </t>
  </si>
  <si>
    <t>20,41</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</si>
  <si>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</si>
  <si>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</si>
  <si>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</si>
  <si>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</si>
  <si>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</si>
  <si>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</si>
  <si>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</si>
  <si>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</si>
  <si>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</si>
  <si>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</si>
  <si>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</si>
  <si>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</si>
  <si>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</si>
  <si>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</si>
  <si>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</si>
  <si>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</si>
  <si>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</si>
  <si>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</si>
  <si>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</si>
  <si>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</si>
  <si>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</si>
  <si>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</si>
  <si>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</si>
  <si>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</si>
  <si>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</si>
  <si>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</si>
  <si>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57,60</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</si>
  <si>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</si>
  <si>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</si>
  <si>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</si>
  <si>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227,04</t>
  </si>
  <si>
    <t xml:space="preserve">PARALELEPIPEDO GRANITICO OU BASALTICO, PARA PAVIMENTACAO, SEM FRETE (VARIACAO REGIONAL DE PECAS POR M2)                                                                                                                                                                                                                                                                                                                                                                                                   </t>
  </si>
  <si>
    <t>649,65</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</si>
  <si>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</si>
  <si>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</si>
  <si>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</si>
  <si>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43,97</t>
  </si>
  <si>
    <t xml:space="preserve">PASTILHA CERAMICA/PORCELANA, REVEST INT/EXT E  PISCINA, CORES BRANCA OU FRIAS, SOLIDAS, SEM MESCLAGEM/MISTURA, ACABAMENTO LISO *2,5 X 2,5* CM                                                                                                                                                                                                                                                                                                                                                             </t>
  </si>
  <si>
    <t>221,19</t>
  </si>
  <si>
    <t xml:space="preserve">PASTILHA CERAMICA/PORCELANA, REVEST INT/EXT E  PISCINA, CORES BRANCA OU FRIAS, SOLIDAS, SEM MESCLAGEM/MISTURA, ACABAMENTO LISO *5 X 5* CM                                                                                                                                                                                                                                                                                                                                                                 </t>
  </si>
  <si>
    <t>142,45</t>
  </si>
  <si>
    <t xml:space="preserve">PASTILHA CERAMICA/PORCELANA, REVEST INT/EXT E  PISCINA, CORES LISAS/SOLIDAS, QUENTES, SEM MESCLAGEM/MISTURA, *2,5 X 2,5* CM                                                                                                                                                                                                                                                                                                                                                                               </t>
  </si>
  <si>
    <t>240,61</t>
  </si>
  <si>
    <t xml:space="preserve">PASTILHA CERAMICA/PORCELANA, REVEST INT/EXT E  PISCINA, CORES LISAS/SOLIDAS, QUENTES, SEM MESCLAGEM/MISTURA, *5 X 5* CM                                                                                                                                                                                                                                                                                                                                                                                   </t>
  </si>
  <si>
    <t>170,34</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</si>
  <si>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</si>
  <si>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</si>
  <si>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</si>
  <si>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</si>
  <si>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</si>
  <si>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</si>
  <si>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</si>
  <si>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340,33</t>
  </si>
  <si>
    <t xml:space="preserve">PATCH PANEL, 24 PORTAS, CATEGORIA 6, COM RACKS DE 19" DE LARGURA E 1 U DE ALTURA                                                                                                                                                                                                                                                                                                                                                                                                                          </t>
  </si>
  <si>
    <t>911,43</t>
  </si>
  <si>
    <t xml:space="preserve">PATCH PANEL, 48 PORTAS, CATEGORIA 5E, COM RACKS DE 19" DE LARGURA E 2 U DE ALTURA                                                                                                                                                                                                                                                                                                                                                                                                                         </t>
  </si>
  <si>
    <t>2.047,86</t>
  </si>
  <si>
    <t xml:space="preserve">PATCH PANEL, 48 PORTAS, CATEGORIA 6, COM RACKS DE 19" DE LARGURA E 2 U DE ALTURA                                                                                                                                                                                                                                                                                                                                                                                                                          </t>
  </si>
  <si>
    <t>3.212,34</t>
  </si>
  <si>
    <t xml:space="preserve">PEDRA ARDOSIA, CINZA, *40 X 40* CM, E= *1 CM                                                                                                                                                                                                                                                                                                                                                                                                                                                              </t>
  </si>
  <si>
    <t xml:space="preserve">PEDRA ARDOSIA, CINZA, 20  X  40 CM,  E=  *1 CM                                                                                                                                                                                                                                                                                                                                                                                                                                                            </t>
  </si>
  <si>
    <t xml:space="preserve">PEDRA ARDOSIA, CINZA, 30  X  30,  E= *1 CM                                                                                                                                                                                                                                                                                                                                                                                                                                                                </t>
  </si>
  <si>
    <t>38,60</t>
  </si>
  <si>
    <t xml:space="preserve">PEDRA BRITADA GRADUADA, CLASSIFICADA (POSTO PEDREIRA/FORNECEDOR, SEM FRETE)                                                                                                                                                                                                                                                                                                                                                                                                                               </t>
  </si>
  <si>
    <t xml:space="preserve">PEDRA BRITADA N. 0, OU PEDRISCO (4,8 A 9,5 MM) POSTO PEDREIRA/FORNECEDOR, SEM FRETE                                                                                                                                                                                                                                                                                                                                                                                                                       </t>
  </si>
  <si>
    <t>80,39</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</si>
  <si>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</si>
  <si>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</si>
  <si>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</si>
  <si>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</si>
  <si>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</si>
  <si>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</si>
  <si>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</si>
  <si>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65,45</t>
  </si>
  <si>
    <t xml:space="preserve">PEDRA GRANITICA OU BASALTICA IRREGULAR, FAIXA GRANULOMETRICA 100 A 150 MM PARA PAVIMENTACAO OU CALCAMENTO POLIEDRICO, POSTO PEDREIRA / FORNECEDOR (SEM FRETE)                                                                                                                                                                                                                                                                                                                                             </t>
  </si>
  <si>
    <t>75,52</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</si>
  <si>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</si>
  <si>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</si>
  <si>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74,62</t>
  </si>
  <si>
    <t xml:space="preserve">PEDRA PORTUGUESA  OU PETIT PAVE, BRANCA OU PRETA                                                                                                                                                                                                                                                                                                                                                                                                                                                          </t>
  </si>
  <si>
    <t>144,75</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</si>
  <si>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</si>
  <si>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</si>
  <si>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226,94</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</si>
  <si>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</si>
  <si>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</si>
  <si>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</si>
  <si>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</si>
  <si>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99,18</t>
  </si>
  <si>
    <t xml:space="preserve">PEITORIL EM MARMORE, POLIDO, BRANCO COMUM, L= *15* CM, E=  *3* CM, CORTE RETO                                                                                                                                                                                                                                                                                                                                                                                                                             </t>
  </si>
  <si>
    <t>106,65</t>
  </si>
  <si>
    <t xml:space="preserve">PEITORIL PRE-MOLDADO EM GRANILITE, MARMORITE OU GRANITINA, L = *15* CM                                                                                                                                                                                                                                                                                                                                                                                                                                    </t>
  </si>
  <si>
    <t>104,34</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</si>
  <si>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</si>
  <si>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</si>
  <si>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</si>
  <si>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</si>
  <si>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</si>
  <si>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14.774,98</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</si>
  <si>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</si>
  <si>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</si>
  <si>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</si>
  <si>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</si>
  <si>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</si>
  <si>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</si>
  <si>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</si>
  <si>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</si>
  <si>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</si>
  <si>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</si>
  <si>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</si>
  <si>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</si>
  <si>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</si>
  <si>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</si>
  <si>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</si>
  <si>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</si>
  <si>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</si>
  <si>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41,11</t>
  </si>
  <si>
    <t xml:space="preserve">PERFIL DE BORRACHA EPDM MACICO *12 X 15* MM PARA ESQUADRIAS                                                                                                                                                                                                                                                                                                                                                                                                                                               </t>
  </si>
  <si>
    <t xml:space="preserve">PERFIL ELASTOMERICO PRE-FORMADO EM EPMD, PARA JUNTA DE DILATACAO DE PISOS COM POUCA SOLICITACAO, 15 MM DE LARGURA, MOVIMENTACAO DE *11 A 19* MM                                                                                                                                                                                                                                                                                                                                                           </t>
  </si>
  <si>
    <t>202,04</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</si>
  <si>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</si>
  <si>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</si>
  <si>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</si>
  <si>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</si>
  <si>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</si>
  <si>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</si>
  <si>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</si>
  <si>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</si>
  <si>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</si>
  <si>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</si>
  <si>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</si>
  <si>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</si>
  <si>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</si>
  <si>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</si>
  <si>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</si>
  <si>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</si>
  <si>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</si>
  <si>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</si>
  <si>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</si>
  <si>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</si>
  <si>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</si>
  <si>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</si>
  <si>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</si>
  <si>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61.414,39</t>
  </si>
  <si>
    <t xml:space="preserve">PERFURATRIZ MANUAL, TORQUE MAXIMO 83 N.M, POTENCIA 5 CV, COM DIAMETRO MAXIMO 4" (NAO INCLUI SUPORTE / CHASSI)                                                                                                                                                                                                                                                                                                                                                                                             </t>
  </si>
  <si>
    <t>8.850,44</t>
  </si>
  <si>
    <t xml:space="preserve">PERFURATRIZ MANUAL, TORQUE MAXIMO 83 N.M, POTENCIA 5 CV, COM DIAMETRO MAXIMO 4", PARA SOLO GRAMPEADO (INCLUI SUPORTE OU CHASSI TIPO MESA)                                                                                                                                                                                                                                                                                                                                                                 </t>
  </si>
  <si>
    <t>27.705,74</t>
  </si>
  <si>
    <t xml:space="preserve">PERFURATRIZ PNEUMATICA MANUAL DE PESO MEDIO, 18KG, COMPRIMENTO DE CURSO DE 6 M, DIAMETRO DO PISTAO DE 5,5 CM                                                                                                                                                                                                                                                                                                                                                                                              </t>
  </si>
  <si>
    <t>15.152,66</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</si>
  <si>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</si>
  <si>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</si>
  <si>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</si>
  <si>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96.557,43</t>
  </si>
  <si>
    <t xml:space="preserve">PILAR QUADRADO NAO APARELHADO *10 X 10* CM, EM MACARANDUBA, ANGELIM OU EQUIVALENTE DA REGIAO - BRUTA                                                                                                                                                                                                                                                                                                                                                                                                      </t>
  </si>
  <si>
    <t>42,82</t>
  </si>
  <si>
    <t xml:space="preserve">PILAR QUADRADO NAO APARELHADO *15 X 15* CM, EM MACARANDUBA, ANGELIM OU EQUIVALENTE DA REGIAO - BRUTA                                                                                                                                                                                                                                                                                                                                                                                                      </t>
  </si>
  <si>
    <t>90,88</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</si>
  <si>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</si>
  <si>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</si>
  <si>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</si>
  <si>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</si>
  <si>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</si>
  <si>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</si>
  <si>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</si>
  <si>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</si>
  <si>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</si>
  <si>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</si>
  <si>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33,99</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</si>
  <si>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</si>
  <si>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</si>
  <si>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</si>
  <si>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</si>
  <si>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</si>
  <si>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2.948,66</t>
  </si>
  <si>
    <t xml:space="preserve">PINTOR PARA TINTA EPOXI (HORISTA)                                                                                                                                                                                                                                                                                                                                                                                                                                                                         </t>
  </si>
  <si>
    <t xml:space="preserve">PINTOR PARA TINTA EPOXI (MENSALISTA)                                                                                                                                                                                                                                                                                                                                                                                                                                                                      </t>
  </si>
  <si>
    <t xml:space="preserve">PISO DE BORRACHA CANELADO EM PLACAS 50 X 50 CM, E = *3,5* MM, PARA COLA                                                                                                                                                                                                                                                                                                                                                                                                                                   </t>
  </si>
  <si>
    <t>71,63</t>
  </si>
  <si>
    <t xml:space="preserve">PISO DE BORRACHA ESPORTIVO EM PLACAS 50 X 50 CM, E = 15 MM, PARA ARGAMASSA, PRETO                                                                                                                                                                                                                                                                                                                                                                                                                         </t>
  </si>
  <si>
    <t>326,24</t>
  </si>
  <si>
    <t xml:space="preserve">PISO DE BORRACHA FRISADO OU PASTILHADO, PRETO, EM PLACAS 50 X 50 CM, E = 7 MM, PARA ARGAMASSA                                                                                                                                                                                                                                                                                                                                                                                                             </t>
  </si>
  <si>
    <t>198,15</t>
  </si>
  <si>
    <t xml:space="preserve">PISO DE BORRACHA PASTILHADO EM PLACAS 50 X 50 CM, E = *3,5* MM, PARA COLA, PRETO                                                                                                                                                                                                                                                                                                                                                                                                                          </t>
  </si>
  <si>
    <t>54,49</t>
  </si>
  <si>
    <t xml:space="preserve">PISO DE BORRACHA PASTILHADO EM PLACAS 50 X 50 CM, E = 15 MM, PARA ARGAMASSA, PRETO                                                                                                                                                                                                                                                                                                                                                                                                                        </t>
  </si>
  <si>
    <t>317,58</t>
  </si>
  <si>
    <t xml:space="preserve">PISO ELEVADO COM 2 PLACAS DE ACO COM ENCHIMENTO DE CONCRETO CELULAR, INCLUSO BASE/HASTE/CRUZETAS, 60 X 60 CM, H = *28* CM, RESISTENCIA CARGA CONCENTRADA 496 KG (COM COLOCACAO)                                                                                                                                                                                                                                                                                                                           </t>
  </si>
  <si>
    <t>526,49</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</si>
  <si>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</si>
  <si>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</si>
  <si>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</si>
  <si>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</si>
  <si>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120,00</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</si>
  <si>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</si>
  <si>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</si>
  <si>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</si>
  <si>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</si>
  <si>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</si>
  <si>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</si>
  <si>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159,54</t>
  </si>
  <si>
    <t xml:space="preserve">PISO EPOXI AUTONIVELANTE, ESPESSURA *4* MM (INCLUSO EXECUCAO)                                                                                                                                                                                                                                                                                                                                                                                                                                             </t>
  </si>
  <si>
    <t>230,40</t>
  </si>
  <si>
    <t xml:space="preserve">PISO EPOXI MULTILAYER, ESPESSURA *2* MM (INCLUSO EXECUCAO)                                                                                                                                                                                                                                                                                                                                                                                                                                                </t>
  </si>
  <si>
    <t>134,20</t>
  </si>
  <si>
    <t xml:space="preserve">PISO FULGET (GRANITO LAVADO) EM PLACAS DE *40 X 40* CM, E = 2,0 CM (SEM COLOCACAO)                                                                                                                                                                                                                                                                                                                                                                                                                        </t>
  </si>
  <si>
    <t>172,80</t>
  </si>
  <si>
    <t xml:space="preserve">PISO FULGET (GRANITO LAVADO) EM PLACAS DE *75 X 75* CM, E = 2,0 CM (SEM COLOCACAO)                                                                                                                                                                                                                                                                                                                                                                                                                        </t>
  </si>
  <si>
    <t>318,72</t>
  </si>
  <si>
    <t xml:space="preserve">PISO FULGET (GRANITO LAVADO) MOLDADO IN LOCO (INCLUSO EXECUCAO)                                                                                                                                                                                                                                                                                                                                                                                                                                           </t>
  </si>
  <si>
    <t>170,88</t>
  </si>
  <si>
    <t xml:space="preserve">PISO INDUSTRIAL EM CONCRETO ARMADO DE ACABAMENTO POLIDO, ESPESSURA 12 CM (CIMENTO QUEIMADO) (INCLUSO EXECUCAO)                                                                                                                                                                                                                                                                                                                                                                                            </t>
  </si>
  <si>
    <t>188,16</t>
  </si>
  <si>
    <t xml:space="preserve">PISO KORODUR (INCLUSO EXECUCAO)                                                                                                                                                                                                                                                                                                                                                                                                                                                                           </t>
  </si>
  <si>
    <t>144,00</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</si>
  <si>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</si>
  <si>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</si>
  <si>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</si>
  <si>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217,79</t>
  </si>
  <si>
    <t xml:space="preserve">PISO TATIL DE ALERTA OU DIRECIONAL DE BORRACHA, PRETO, 25 X 25 CM, E = 5 MM, PARA COLA                                                                                                                                                                                                                                                                                                                                                                                                                    </t>
  </si>
  <si>
    <t>207,46</t>
  </si>
  <si>
    <t xml:space="preserve">PISO TATIL DE ALERTA OU DIRECIONAL, DE BORRACHA, COLORIDO, 25 X 25 CM, E = 12 MM, PARA ARGAMASSA                                                                                                                                                                                                                                                                                                                                                                                                          </t>
  </si>
  <si>
    <t>539,25</t>
  </si>
  <si>
    <t xml:space="preserve">PISO TATIL DE ALERTA OU DIRECIONAL, DE BORRACHA, PRETO, 25 X 25 CM, E = 12 MM, PARA ARGAMASSA                                                                                                                                                                                                                                                                                                                                                                                                             </t>
  </si>
  <si>
    <t>480,13</t>
  </si>
  <si>
    <t xml:space="preserve">PISO URETANO, VERSAO REVESTIMENTO AUTONIVELANTE, ESPESSURA VARIÁVEL DE 3 A 4 MM (INCLUSO EXECUCAO)                                                                                                                                                                                                                                                                                                                                                                                                        </t>
  </si>
  <si>
    <t>223,68</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</si>
  <si>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</si>
  <si>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</si>
  <si>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408,61</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</si>
  <si>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</si>
  <si>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</si>
  <si>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</si>
  <si>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</si>
  <si>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</si>
  <si>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</si>
  <si>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</si>
  <si>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</si>
  <si>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</si>
  <si>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</si>
  <si>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</si>
  <si>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</si>
  <si>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</si>
  <si>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77,31</t>
  </si>
  <si>
    <t xml:space="preserve">PLACA CIMENTICIA LISA E = 6 MM, DE 1,20 X *2,50* M (SEM AMIANTO)                                                                                                                                                                                                                                                                                                                                                                                                                                          </t>
  </si>
  <si>
    <t>47,32</t>
  </si>
  <si>
    <t xml:space="preserve">PLACA DE ACO ESMALTADA PARA  IDENTIFICACAO DE RUA, *45 CM X 20* CM                                                                                                                                                                                                                                                                                                                                                                                                                                        </t>
  </si>
  <si>
    <t>132,00</t>
  </si>
  <si>
    <t xml:space="preserve">PLACA DE ACRILICO TRANSPARENTE ADESIVADA PARA SINALIZACAO DE PORTAS, BORDA POLIDA, DE *25 X 8*, E = 6 MM (NAO INCLUI ACESSORIOS PARA FIXACAO)                                                                                                                                                                                                                                                                                                                                                             </t>
  </si>
  <si>
    <t>82,79</t>
  </si>
  <si>
    <t xml:space="preserve">PLACA DE FIBRA MINERAL PARA FORRO, DE 1250 X 625 MM, E = 15 MM, BORDA RETA, COM PINTURA ANTIMOFO (NAO INCLUI PERFIS)                                                                                                                                                                                                                                                                                                                                                                                      </t>
  </si>
  <si>
    <t>53,34</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</si>
  <si>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</si>
  <si>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</si>
  <si>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</si>
  <si>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</si>
  <si>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1.920,01</t>
  </si>
  <si>
    <t xml:space="preserve">PLACA DE INAUGURACAO METALICA, *40* CM X *60* CM                                                                                                                                                                                                                                                                                                                                                                                                                                                          </t>
  </si>
  <si>
    <t>1.206,01</t>
  </si>
  <si>
    <t xml:space="preserve">PLACA DE OBRA (PARA CONSTRUCAO CIVIL) EM CHAPA GALVANIZADA *N. 22*, ADESIVADA, DE *2,4 X 1,2* M (SEM POSTES PARA FIXACAO)                                                                                                                                                                                                                                                                                                                                                                                 </t>
  </si>
  <si>
    <t>400,00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</si>
  <si>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</si>
  <si>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</si>
  <si>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</si>
  <si>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</si>
  <si>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</si>
  <si>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</si>
  <si>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42,69</t>
  </si>
  <si>
    <t xml:space="preserve">PLACA DE SINALIZACAO EM CHAPA DE ACO NUM 16 COM PINTURA REFLETIVA                                                                                                                                                                                                                                                                                                                                                                                                                                         </t>
  </si>
  <si>
    <t>924,00</t>
  </si>
  <si>
    <t xml:space="preserve">PLACA DE SINALIZACAO EM CHAPA DE ALUMINIO COM PINTURA REFLETIVA, E = 2 MM                                                                                                                                                                                                                                                                                                                                                                                                                                 </t>
  </si>
  <si>
    <t>1.152,01</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</si>
  <si>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</si>
  <si>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</si>
  <si>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</si>
  <si>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</si>
  <si>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</si>
  <si>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153,15</t>
  </si>
  <si>
    <t xml:space="preserve">PLACA VINILICA SEMIFLEXIVEL PARA REVESTIMENTO DE PISOS E PAREDES, E = 2 MM (SEM COLOCACAO)                                                                                                                                                                                                                                                                                                                                                                                                                </t>
  </si>
  <si>
    <t>92,08</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</si>
  <si>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</si>
  <si>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</si>
  <si>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</si>
  <si>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</si>
  <si>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</si>
  <si>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</si>
  <si>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</si>
  <si>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</si>
  <si>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</si>
  <si>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</si>
  <si>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</si>
  <si>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</si>
  <si>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</si>
  <si>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</si>
  <si>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</si>
  <si>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</si>
  <si>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</si>
  <si>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2.275,33</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</si>
  <si>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</si>
  <si>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</si>
  <si>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</si>
  <si>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443,92</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</si>
  <si>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</si>
  <si>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</si>
  <si>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</si>
  <si>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</si>
  <si>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107,53</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</si>
  <si>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</si>
  <si>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</si>
  <si>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</si>
  <si>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</si>
  <si>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156,36</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</si>
  <si>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</si>
  <si>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</si>
  <si>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</si>
  <si>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</si>
  <si>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</si>
  <si>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</si>
  <si>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</si>
  <si>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</si>
  <si>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</si>
  <si>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</si>
  <si>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</si>
  <si>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</si>
  <si>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</si>
  <si>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1.447,71</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</si>
  <si>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</si>
  <si>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</si>
  <si>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284,87</t>
  </si>
  <si>
    <t xml:space="preserve">PORTA DE ABRIR / GIRO, DE MADEIRA FOLHA MEDIA (NBR 15930) DE 700 X 2100 MM, DE 35 MM A 40 MM DE ESPESSURA, NUCLEO SEMI-SOLIDO (SARRAFEADO), CAPA FRISADA EM HDF, ACABAMENTO MELAMINICO EM PADRAO MADEIRA                                                                                                                                                                                                                                                                                                  </t>
  </si>
  <si>
    <t>224,65</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</si>
  <si>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</si>
  <si>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</si>
  <si>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253,72</t>
  </si>
  <si>
    <t xml:space="preserve">PORTA DE ABRIR / GIRO, DE MADEIRA FOLHA MEDIA (NBR 15930) DE 800 X 2100 MM, DE 35 MM A 40 MM DE ESPESSURA, NUCLEO SEMI-SOLIDO (SARRAFEADO), CAPA LISA EM HDF, ACABAMENTO EM LAMINADO NATURAL PARA VERNIZ                                                                                                                                                                                                                                                                                                  </t>
  </si>
  <si>
    <t>247,84</t>
  </si>
  <si>
    <t xml:space="preserve">PORTA DE ABRIR / GIRO, DE MADEIRA FOLHA MEDIA (NBR 15930) DE 900 X 2100 MM, DE 35 MM A 40 MM DE ESPESSURA, NUCLEO SEMI-SOLIDO (SARRAFEADO), CAPA LISA EM HDF, ACABAMENTO EM LAMINADO NATURAL PARA VERNIZ                                                                                                                                                                                                                                                                                                  </t>
  </si>
  <si>
    <t>283,55</t>
  </si>
  <si>
    <t xml:space="preserve">PORTA DE ABRIR / GIRO, EM GRADIL FERRO, COM BARRA CHATA 3 CM X 1/4", COM REQUADRO E GUARNICAO - COMPLETO - ACABAMENTO NATURAL                                                                                                                                                                                                                                                                                                                                                                             </t>
  </si>
  <si>
    <t>613,20</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</si>
  <si>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</si>
  <si>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</si>
  <si>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584,00</t>
  </si>
  <si>
    <t xml:space="preserve">PORTA DE ABRIR EM ALUMINIO COM DIVISAO HORIZONTAL  PARA VIDROS,  ACABAMENTO ANODIZADO NATURAL, VIDROS INCLUSOS, SEM GUARNICAO/ALIZAR/VISTA , 87 X 210 CM                                                                                                                                                                                                                                                                                                                                                  </t>
  </si>
  <si>
    <t>657,29</t>
  </si>
  <si>
    <t xml:space="preserve">PORTA DE ABRIR EM ALUMINIO COM LAMBRI HORIZONTAL/LAMINADA, ACABAMENTO ANODIZADO NATURAL, SEM GUARNICAO/ALIZAR/VISTA                                                                                                                                                                                                                                                                                                                                                                                       </t>
  </si>
  <si>
    <t>532,95</t>
  </si>
  <si>
    <t xml:space="preserve">PORTA DE ABRIR EM ALUMINIO TIPO VENEZIANA, ACABAMENTO ANODIZADO NATURAL, SEM GUARNICAO/ALIZAR/VISTA                                                                                                                                                                                                                                                                                                                                                                                                       </t>
  </si>
  <si>
    <t xml:space="preserve">PORTA DE ABRIR EM ALUMINIO TIPO VENEZIANA, ACABAMENTO ANODIZADO NATURAL, SEM GUARNICAO/ALIZAR/VISTA, 87 X 210 CM                                                                                                                                                                                                                                                                                                                                                                                          </t>
  </si>
  <si>
    <t>673,98</t>
  </si>
  <si>
    <t xml:space="preserve">PORTA DE CORRER EM ALUMINIO, DUAS FOLHAS MOVEIS COM VIDRO, FECHADURA E PUXADOR EMBUTIDO, ACABAMENTO ANODIZADO NATURAL, SEM GUARNICAO/ALIZAR/VISTA                                                                                                                                                                                                                                                                                                                                                         </t>
  </si>
  <si>
    <t>341,41</t>
  </si>
  <si>
    <t xml:space="preserve">PORTA DE ENROLAR MANUAL COMPLETA, ARTICULADA RAIADA LARGA, EM ACO GALVANIZADO NATURAL, CHAPA NUMERO 24 (SEM INSTALACAO)                                                                                                                                                                                                                                                                                                                                                                                   </t>
  </si>
  <si>
    <t>523,88</t>
  </si>
  <si>
    <t xml:space="preserve">PORTA DE ENROLAR MANUAL COMPLETA, PERFIL MEIA CANA CEGA, EM ACO GALVANIZADO COM PINTURA ELETROSTATICA, CHAPA NUMERO 24 " (SEM INSTALACAO)                                                                                                                                                                                                                                                                                                                                                                 </t>
  </si>
  <si>
    <t>851,30</t>
  </si>
  <si>
    <t xml:space="preserve">PORTA DE ENROLAR MANUAL COMPLETA, PERFIL MEIA CANA CEGA, EM ACO GALVANIZADO NATURAL, CHAPA NUMERO 24 (SEM INSTALACAO)                                                                                                                                                                                                                                                                                                                                                                                     </t>
  </si>
  <si>
    <t>717,66</t>
  </si>
  <si>
    <t xml:space="preserve">PORTA DE ENROLAR MANUAL COMPLETA, PERFIL MEIA CANA VAZADA TIJOLINHO, EM ACO GALVANIZADO NATURAL, CHAPA NUMERO 24 (SEM INSTALACAO)                                                                                                                                                                                                                                                                                                                                                                         </t>
  </si>
  <si>
    <t>1.069,14</t>
  </si>
  <si>
    <t xml:space="preserve">PORTA DE MADEIRA QUADRICULADA PARA VIDRO, DE CORRER (EUCALIPTO OU EQUIVALENTE REGIONAL), E = *3,5* CM                                                                                                                                                                                                                                                                                                                                                                                                     </t>
  </si>
  <si>
    <t>837,99</t>
  </si>
  <si>
    <t xml:space="preserve">PORTA DE MADEIRA TIPO VENEZIANA (EUCALIPTO OU EQUIVALENTE REGIONAL), E = *3,5* CM                                                                                                                                                                                                                                                                                                                                                                                                                         </t>
  </si>
  <si>
    <t>565,67</t>
  </si>
  <si>
    <t xml:space="preserve">PORTA DE MADEIRA-DE-LEI QUADRICULADA PARA VIDRO, DE CORRER (ANGELIM OU EQUIVALENTE REGIONAL), E = *3,5* CM                                                                                                                                                                                                                                                                                                                                                                                                </t>
  </si>
  <si>
    <t>1.384,11</t>
  </si>
  <si>
    <t xml:space="preserve">PORTA DE MADEIRA-DE-LEI TIPO MEXICANA SEM EMENDA (ANGELIM OU EQUIVALENTE REGIONAL), E = *3,5* CM                                                                                                                                                                                                                                                                                                                                                                                                          </t>
  </si>
  <si>
    <t>1.149,53</t>
  </si>
  <si>
    <t xml:space="preserve">PORTA DE MADEIRA-DE-LEI TIPO VENEZIANA (ANGELIM OU EQUIVALENTE REGIONAL), E = *3,5* CM                                                                                                                                                                                                                                                                                                                                                                                                                    </t>
  </si>
  <si>
    <t>800,03</t>
  </si>
  <si>
    <t xml:space="preserve">PORTA DE MADEIRA, FOLHA LEVE (NBR 15930) DE 600 X 2100 MM, DE 35 MM A 40 MM DE ESPESSURA, NUCLEO COLMEIA, CAPA LISA EM HDF, ACABAMENTO EM PRIMER PARA PINTURA                                                                                                                                                                                                                                                                                                                                             </t>
  </si>
  <si>
    <t>171,82</t>
  </si>
  <si>
    <t xml:space="preserve">PORTA DE MADEIRA, FOLHA LEVE (NBR 15930) DE 700 X 2100 MM, DE 35 MM A 40 MM DE ESPESSURA, NUCLEO COLMEIA, CAPA LISA EM HDF, ACABAMENTO EM PRIMER PARA PINTURA                                                                                                                                                                                                                                                                                                                                             </t>
  </si>
  <si>
    <t>178,30</t>
  </si>
  <si>
    <t xml:space="preserve">PORTA DE MADEIRA, FOLHA LEVE (NBR 15930) DE 800 X 2100 MM, DE 35 MM A 40 MM DE ESPESSURA, NUCLEO COLMEIA, CAPA LISA EM HDF, ACABAMENTO EM PRIMER PARA PINTURA                                                                                                                                                                                                                                                                                                                                             </t>
  </si>
  <si>
    <t>189,54</t>
  </si>
  <si>
    <t xml:space="preserve">PORTA DE MADEIRA, FOLHA LEVE (NBR 15930), DE 600 X 2100 MM, E = 35 MM, NUCLEO COLMEIA, CAPA LISA EM HDF, ACABAMENTO MELAMINICO EM PADRAO MADEIRA                                                                                                                                                                                                                                                                                                                                                          </t>
  </si>
  <si>
    <t>222,64</t>
  </si>
  <si>
    <t xml:space="preserve">PORTA DE MADEIRA, FOLHA MEDIA (NBR 15930) DE 600 X 2100 MM, DE 35 MM A 40 MM DE ESPESSURA, NUCLEO SEMI-SOLIDO (SARRAFEADO), CAPA FRISADA EM HDF, ACABAMENTO MELAMINICO EM PADRAO MADEIRA                                                                                                                                                                                                                                                                                                                  </t>
  </si>
  <si>
    <t>206,67</t>
  </si>
  <si>
    <t xml:space="preserve">PORTA DE MADEIRA, FOLHA MEDIA (NBR 15930) DE 600 X 2100 MM, DE 35 MM A 40 MM DE ESPESSURA, NUCLEO SEMI-SOLIDO (SARRAFEADO), CAPA LISA EM HDF, ACABAMENTO EM PRIMER PARA PINTURA                                                                                                                                                                                                                                                                                                                           </t>
  </si>
  <si>
    <t>187,66</t>
  </si>
  <si>
    <t xml:space="preserve">PORTA DE MADEIRA, FOLHA MEDIA (NBR 15930) DE 600 X 2100 MM, DE 35 MM A 40 MM DE ESPESSURA, NUCLEO SEMI-SOLIDO (SARRAFEADO), CAPA LISA EM HDF, ACABAMENTO LAMINADO NATURAL PARA VERNIZ                                                                                                                                                                                                                                                                                                                     </t>
  </si>
  <si>
    <t>197,85</t>
  </si>
  <si>
    <t xml:space="preserve">PORTA DE MADEIRA, FOLHA MEDIA (NBR 15930) DE 700 X 2100 MM, DE 35 MM A 40 MM DE ESPESSURA, NUCLEO SEMI-SOLIDO (SARRAFEADO), CAPA LISA EM HDF, ACABAMENTO EM PRIMER PARA PINTURA                                                                                                                                                                                                                                                                                                                           </t>
  </si>
  <si>
    <t>189,32</t>
  </si>
  <si>
    <t xml:space="preserve">PORTA DE MADEIRA, FOLHA MEDIA (NBR 15930) DE 800 X 2100 MM, DE 35 MM A 40 MM DE ESPESSURA, NUCLEO SEMI-SOLIDO (SARRAFEADO), CAPA LISA EM HDF, ACABAMENTO EM PRIMER PARA PINTURA                                                                                                                                                                                                                                                                                                                           </t>
  </si>
  <si>
    <t>206,46</t>
  </si>
  <si>
    <t xml:space="preserve">PORTA DE MADEIRA, FOLHA MEDIA (NBR 15930) DE 900 X 2100 MM, DE 35 MM A 40 MM DE ESPESSURA, NUCLEO SEMI-SOLIDO (SARRAFEADO), CAPA LISA EM HDF, ACABAMENTO EM PRIMER PARA PINTURA                                                                                                                                                                                                                                                                                                                           </t>
  </si>
  <si>
    <t>274,52</t>
  </si>
  <si>
    <t xml:space="preserve">PORTA DE MADEIRA, FOLHA PESADA (NBR 15930) DE 800 X 2100 MM, DE 40 MM A 45 MM DE ESPESSURA, NUCLEO SOLIDO, CAPA LISA EM HDF, ACABAMENTO EM LAMINADO NATURAL PARA VERNIZ                                                                                                                                                                                                                                                                                                                                   </t>
  </si>
  <si>
    <t>385,49</t>
  </si>
  <si>
    <t xml:space="preserve">PORTA DE MADEIRA, FOLHA PESADA (NBR 15930) DE 800 X 2100 MM, DE 40 MM A 45 MM DE ESPESSURA, NUCLEO SOLIDO, CAPA LISA EM HDF, ACABAMENTO EM PRIMER PARA PINTURA                                                                                                                                                                                                                                                                                                                                            </t>
  </si>
  <si>
    <t>426,28</t>
  </si>
  <si>
    <t xml:space="preserve">PORTA DE MADEIRA, FOLHA PESADA (NBR 15930) DE 900 X 2100 MM, DE 40 MM A 45 MM DE ESPESSURA, NUCLEO SOLIDO, CAPA LISA EM HDF, ACABAMENTO EM LAMINADO NATURAL PARA VERNIZ                                                                                                                                                                                                                                                                                                                                   </t>
  </si>
  <si>
    <t>448,64</t>
  </si>
  <si>
    <t xml:space="preserve">PORTA DE MADEIRA, FOLHA PESADA (NBR 15930) DE 900 X 2100 MM, DE 40 MM A 45 MM DE ESPESSURA, NUCLEO SOLIDO, CAPA LISA EM HDF, ACABAMENTO EM PRIMER PARA PINTURA                                                                                                                                                                                                                                                                                                                                            </t>
  </si>
  <si>
    <t>483,47</t>
  </si>
  <si>
    <t xml:space="preserve">PORTA DENTE PARA  FRESADORA                                                                                                                                                                                                                                                                                                                                                                                                                                                                               </t>
  </si>
  <si>
    <t>559,44</t>
  </si>
  <si>
    <t xml:space="preserve">PORTA GRADE DE ENROLAR MANUAL COMPLETA, PERFIL TUBULAR TIJOLINHO 3/4 ", EM ACO GALVANIZADO NATURAL (SEM INSTALACAO)                                                                                                                                                                                                                                                                                                                                                                                       </t>
  </si>
  <si>
    <t>1.598,36</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</si>
  <si>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</si>
  <si>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</si>
  <si>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</si>
  <si>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</si>
  <si>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674,74</t>
  </si>
  <si>
    <t xml:space="preserve">PORTAO DE ABRIR / GIRO, EM GRADIL DE METALON REDONDO DE 3/4"  VERTICAL, COM REQUADRO, ACABAMENTO NATURAL - COMPLETO                                                                                                                                                                                                                                                                                                                                                                                       </t>
  </si>
  <si>
    <t>587,04</t>
  </si>
  <si>
    <t xml:space="preserve">PORTAO DE CORRER EM CHAPA TIPO PAINEL LAMBRIL QUADRADO, COM PORTA SOCIAL COMPLETA INCLUIDA, COM REQUADRO, ACABAMENTO NATURAL, COM TRILHOS E ROLDANAS                                                                                                                                                                                                                                                                                                                                                      </t>
  </si>
  <si>
    <t>547,50</t>
  </si>
  <si>
    <t xml:space="preserve">PORTAO DE CORRER EM GRADIL FIXO DE BARRA DE FERRO CHATA DE 3 X 1/4" NA VERTICAL, SEM REQUADRO, ACABAMENTO NATURAL, COM TRILHOS E ROLDANAS                                                                                                                                                                                                                                                                                                                                                                 </t>
  </si>
  <si>
    <t>717,83</t>
  </si>
  <si>
    <t xml:space="preserve">POSTE CONICO CONTINUO EM ACO GALVANIZADO, CURVO, BRACO DUPLO, ENGASTADO,  H = 9 M, DIAMETRO INFERIOR = *135* MM                                                                                                                                                                                                                                                                                                                                                                                           </t>
  </si>
  <si>
    <t>2.079,29</t>
  </si>
  <si>
    <t xml:space="preserve">POSTE CONICO CONTINUO EM ACO GALVANIZADO, CURVO, BRACO DUPLO, FLANGEADO,  H = 9 M, DIAMETRO INFERIOR = *135* MM                                                                                                                                                                                                                                                                                                                                                                                           </t>
  </si>
  <si>
    <t>2.363,25</t>
  </si>
  <si>
    <t xml:space="preserve">POSTE CONICO CONTINUO EM ACO GALVANIZADO, CURVO, BRACO SIMPLES, ENGASTADO,  H = 9 M, DIAMETRO INFERIOR = *135* MM                                                                                                                                                                                                                                                                                                                                                                                         </t>
  </si>
  <si>
    <t>2.009,91</t>
  </si>
  <si>
    <t xml:space="preserve">POSTE CONICO CONTINUO EM ACO GALVANIZADO, CURVO, BRACO SIMPLES, FLANGEADO,  H = 9 M, DIAMETRO INFERIOR = *135* MM                                                                                                                                                                                                                                                                                                                                                                                         </t>
  </si>
  <si>
    <t>2.006,99</t>
  </si>
  <si>
    <t xml:space="preserve">POSTE CONICO CONTINUO EM ACO GALVANIZADO, CURVO, BRACO SIMPLES, FLANGEADO, H = 7 M, DIAMETRO INFERIOR = *125* MM                                                                                                                                                                                                                                                                                                                                                                                          </t>
  </si>
  <si>
    <t>1.497,50</t>
  </si>
  <si>
    <t xml:space="preserve">POSTE CONICO CONTINUO EM ACO GALVANIZADO, RETO, ENGASTADO,  H = 7 M, DIAMETRO INFERIOR = *125* MM                                                                                                                                                                                                                                                                                                                                                                                                         </t>
  </si>
  <si>
    <t>1.516,51</t>
  </si>
  <si>
    <t xml:space="preserve">POSTE CONICO CONTINUO EM ACO GALVANIZADO, RETO, ENGASTADO,  H = 9 M, DIAMETRO INFERIOR = *145* MM                                                                                                                                                                                                                                                                                                                                                                                                         </t>
  </si>
  <si>
    <t>2.100,92</t>
  </si>
  <si>
    <t xml:space="preserve">POSTE CONICO CONTINUO EM ACO GALVANIZADO, RETO, FLANGEADO,  H = 3 M, DIAMETRO INFERIOR = *95* MM                                                                                                                                                                                                                                                                                                                                                                                                          </t>
  </si>
  <si>
    <t>517,08</t>
  </si>
  <si>
    <t xml:space="preserve">POSTE DE CONCRETO ARMADO DE SECAO CIRCULAR, EXTENSAO DE 10,00 M, RESISTENCIA DE 150 A 200 DAN, TIPO C-14                                                                                                                                                                                                                                                                                                                                                                                                  </t>
  </si>
  <si>
    <t>1.537,15</t>
  </si>
  <si>
    <t xml:space="preserve">POSTE DE CONCRETO ARMADO DE SECAO CIRCULAR, EXTENSAO DE 11,00 M, RESISTENCIA DE 200 A 300 DAN, TIPO C-14                                                                                                                                                                                                                                                                                                                                                                                                  </t>
  </si>
  <si>
    <t>2.441,51</t>
  </si>
  <si>
    <t xml:space="preserve">POSTE DE CONCRETO ARMADO DE SECAO CIRCULAR, EXTENSAO DE 11,00 M, RESISTENCIA DE 300 A 400 DAN, TIPO C-17                                                                                                                                                                                                                                                                                                                                                                                                  </t>
  </si>
  <si>
    <t>3.745,71</t>
  </si>
  <si>
    <t xml:space="preserve">POSTE DE CONCRETO ARMADO DE SECAO CIRCULAR, EXTENSAO DE 13,00 M, RESISTENCIA DE 1000 DAN, TIPO C-23                                                                                                                                                                                                                                                                                                                                                                                                       </t>
  </si>
  <si>
    <t>5.488,47</t>
  </si>
  <si>
    <t xml:space="preserve">POSTE DE CONCRETO ARMADO DE SECAO CIRCULAR, EXTENSAO DE 13,00 M, RESISTENCIA DE 1500 DAN, TIPO C-29                                                                                                                                                                                                                                                                                                                                                                                                       </t>
  </si>
  <si>
    <t>7.266,56</t>
  </si>
  <si>
    <t xml:space="preserve">POSTE DE CONCRETO ARMADO DE SECAO CIRCULAR, EXTENSAO DE 13,00 M, RESISTENCIA DE 2000 DAN, TIPO C-29                                                                                                                                                                                                                                                                                                                                                                                                       </t>
  </si>
  <si>
    <t>10.424,48</t>
  </si>
  <si>
    <t xml:space="preserve">POSTE DE CONCRETO ARMADO DE SECAO CIRCULAR, EXTENSAO DE 13,00 M, RESISTENCIA DE 2500 DAN, TIPO C-29                                                                                                                                                                                                                                                                                                                                                                                                       </t>
  </si>
  <si>
    <t>13.015,18</t>
  </si>
  <si>
    <t xml:space="preserve">POSTE DE CONCRETO ARMADO DE SECAO CIRCULAR, EXTENSAO DE 13,00 M, RESISTENCIA DE 3000 DAN, TIPO C-29                                                                                                                                                                                                                                                                                                                                                                                                       </t>
  </si>
  <si>
    <t>19.816,40</t>
  </si>
  <si>
    <t xml:space="preserve">POSTE DE CONCRETO ARMADO DE SECAO CIRCULAR, EXTENSAO DE 14,00 M, RESISTENCIA DE 1000 DAN, TIPO C-23                                                                                                                                                                                                                                                                                                                                                                                                       </t>
  </si>
  <si>
    <t>7.348,81</t>
  </si>
  <si>
    <t xml:space="preserve">POSTE DE CONCRETO ARMADO DE SECAO CIRCULAR, EXTENSAO DE 14,00 M, RESISTENCIA DE 1500 DAN, TIPO C-29                                                                                                                                                                                                                                                                                                                                                                                                       </t>
  </si>
  <si>
    <t>10.298,51</t>
  </si>
  <si>
    <t xml:space="preserve">POSTE DE CONCRETO ARMADO DE SECAO CIRCULAR, EXTENSAO DE 14,00 M, RESISTENCIA DE 2000 DAN, TIPO C-29                                                                                                                                                                                                                                                                                                                                                                                                       </t>
  </si>
  <si>
    <t>13.811,16</t>
  </si>
  <si>
    <t xml:space="preserve">POSTE DE CONCRETO ARMADO DE SECAO CIRCULAR, EXTENSAO DE 14,00 M, RESISTENCIA DE 2500 DAN, TIPO C-29                                                                                                                                                                                                                                                                                                                                                                                                       </t>
  </si>
  <si>
    <t>17.661,39</t>
  </si>
  <si>
    <t xml:space="preserve">POSTE DE CONCRETO ARMADO DE SECAO CIRCULAR, EXTENSAO DE 14,00 M, RESISTENCIA DE 300 A 400 DAN, TIPO C-17                                                                                                                                                                                                                                                                                                                                                                                                  </t>
  </si>
  <si>
    <t>1.324,33</t>
  </si>
  <si>
    <t xml:space="preserve">POSTE DE CONCRETO ARMADO DE SECAO CIRCULAR, EXTENSAO DE 14,00 M, RESISTENCIA DE 3000 DAN, TIPO C-29                                                                                                                                                                                                                                                                                                                                                                                                       </t>
  </si>
  <si>
    <t>22.705,57</t>
  </si>
  <si>
    <t xml:space="preserve">POSTE DE CONCRETO ARMADO DE SECAO CIRCULAR, EXTENSAO DE 15,00 M, RESISTENCIA DE 1000 DAN, TIPO C-23                                                                                                                                                                                                                                                                                                                                                                                                       </t>
  </si>
  <si>
    <t>7.896,20</t>
  </si>
  <si>
    <t xml:space="preserve">POSTE DE CONCRETO ARMADO DE SECAO CIRCULAR, EXTENSAO DE 15,00 M, RESISTENCIA DE 1500 DAN, TIPO C-29                                                                                                                                                                                                                                                                                                                                                                                                       </t>
  </si>
  <si>
    <t>12.108,53</t>
  </si>
  <si>
    <t xml:space="preserve">POSTE DE CONCRETO ARMADO DE SECAO CIRCULAR, EXTENSAO DE 15,00 M, RESISTENCIA DE 2000 DAN, TIPO C-29                                                                                                                                                                                                                                                                                                                                                                                                       </t>
  </si>
  <si>
    <t>12.623,05</t>
  </si>
  <si>
    <t xml:space="preserve">POSTE DE CONCRETO ARMADO DE SECAO CIRCULAR, EXTENSAO DE 15,00 M, RESISTENCIA DE 2500 DAN, TIPO C-29                                                                                                                                                                                                                                                                                                                                                                                                       </t>
  </si>
  <si>
    <t>20.625,64</t>
  </si>
  <si>
    <t xml:space="preserve">POSTE DE CONCRETO ARMADO DE SECAO CIRCULAR, EXTENSAO DE 15,00 M, RESISTENCIA DE 3000 DAN, TIPO C-29                                                                                                                                                                                                                                                                                                                                                                                                       </t>
  </si>
  <si>
    <t>24.611,06</t>
  </si>
  <si>
    <t xml:space="preserve">POSTE DE CONCRETO ARMADO DE SECAO CIRCULAR, EXTENSAO DE 9,00 M, RESISTENCIA DE 200 A 300 DAN, TIPO C-14                                                                                                                                                                                                                                                                                                                                                                                                   </t>
  </si>
  <si>
    <t>2.123,49</t>
  </si>
  <si>
    <t xml:space="preserve">POSTE DE CONCRETO ARMADO DE SECAO CIRCULAR, EXTENSAO DE 9,00 M, RESISTENCIA DE 300 A 400 DAN, TIPO C-17                                                                                                                                                                                                                                                                                                                                                                                                   </t>
  </si>
  <si>
    <t>1.583,73</t>
  </si>
  <si>
    <t xml:space="preserve">POSTE DE CONCRETO ARMADO DE SECAO DUPLO T, EXTENSAO DE 10,00 M, RESISTENCIA DE 1000 DAN, TIPO B-1,5                                                                                                                                                                                                                                                                                                                                                                                                       </t>
  </si>
  <si>
    <t>3.214,05</t>
  </si>
  <si>
    <t xml:space="preserve">POSTE DE CONCRETO ARMADO DE SECAO DUPLO T, EXTENSAO DE 10,00 M, RESISTENCIA DE 150 DAN, TIPO D                                                                                                                                                                                                                                                                                                                                                                                                            </t>
  </si>
  <si>
    <t>1.032,80</t>
  </si>
  <si>
    <t xml:space="preserve">POSTE DE CONCRETO ARMADO DE SECAO DUPLO T, EXTENSAO DE 10,00 M, RESISTENCIA DE 300 A 400 DAN, TIPO B OU D                                                                                                                                                                                                                                                                                                                                                                                                 </t>
  </si>
  <si>
    <t>1.398,21</t>
  </si>
  <si>
    <t xml:space="preserve">POSTE DE CONCRETO ARMADO DE SECAO DUPLO T, EXTENSAO DE 10,00 M, RESISTENCIA DE 600 DAN, TIPO B                                                                                                                                                                                                                                                                                                                                                                                                            </t>
  </si>
  <si>
    <t>2.010,19</t>
  </si>
  <si>
    <t xml:space="preserve">POSTE DE CONCRETO ARMADO DE SECAO DUPLO T, EXTENSAO DE 11,00 M, RESISTENCIA DE 1000 DAN, TIPO B-1,5                                                                                                                                                                                                                                                                                                                                                                                                       </t>
  </si>
  <si>
    <t>3.724,83</t>
  </si>
  <si>
    <t xml:space="preserve">POSTE DE CONCRETO ARMADO DE SECAO DUPLO T, EXTENSAO DE 11,00 M, RESISTENCIA DE 150 DAN, TIPO D                                                                                                                                                                                                                                                                                                                                                                                                            </t>
  </si>
  <si>
    <t>1.086,93</t>
  </si>
  <si>
    <t xml:space="preserve">POSTE DE CONCRETO ARMADO DE SECAO DUPLO T, EXTENSAO DE 11,00 M, RESISTENCIA DE 1500 DAN, TIPO B-3,0                                                                                                                                                                                                                                                                                                                                                                                                       </t>
  </si>
  <si>
    <t>4.911,03</t>
  </si>
  <si>
    <t xml:space="preserve">POSTE DE CONCRETO ARMADO DE SECAO DUPLO T, EXTENSAO DE 11,00 M, RESISTENCIA DE 200 DAN, TIPO D                                                                                                                                                                                                                                                                                                                                                                                                            </t>
  </si>
  <si>
    <t>1.141,28</t>
  </si>
  <si>
    <t xml:space="preserve">POSTE DE CONCRETO ARMADO DE SECAO DUPLO T, EXTENSAO DE 11,00 M, RESISTENCIA DE 2000 DAN, TIPO B-4,5                                                                                                                                                                                                                                                                                                                                                                                                       </t>
  </si>
  <si>
    <t>6.611,22</t>
  </si>
  <si>
    <t xml:space="preserve">POSTE DE CONCRETO ARMADO DE SECAO DUPLO T, EXTENSAO DE 11,00 M, RESISTENCIA DE 300 DAN, TIPO B                                                                                                                                                                                                                                                                                                                                                                                                            </t>
  </si>
  <si>
    <t>1.741,14</t>
  </si>
  <si>
    <t xml:space="preserve">POSTE DE CONCRETO ARMADO DE SECAO DUPLO T, EXTENSAO DE 11,00 M, RESISTENCIA DE 600 DAN, TIPO B                                                                                                                                                                                                                                                                                                                                                                                                            </t>
  </si>
  <si>
    <t>2.461,54</t>
  </si>
  <si>
    <t xml:space="preserve">POSTE DE CONCRETO ARMADO DE SECAO DUPLO T, EXTENSAO DE 12,00 M, RESISTENCIA DE 1000 DAN, TIPO B-1,5                                                                                                                                                                                                                                                                                                                                                                                                       </t>
  </si>
  <si>
    <t>4.111,93</t>
  </si>
  <si>
    <t xml:space="preserve">POSTE DE CONCRETO ARMADO DE SECAO DUPLO T, EXTENSAO DE 12,00 M, RESISTENCIA DE 150 DAN, TIPO D                                                                                                                                                                                                                                                                                                                                                                                                            </t>
  </si>
  <si>
    <t>1.439,41</t>
  </si>
  <si>
    <t xml:space="preserve">POSTE DE CONCRETO ARMADO DE SECAO DUPLO T, EXTENSAO DE 12,00 M, RESISTENCIA DE 1500 DAN, TIPO B-3,0                                                                                                                                                                                                                                                                                                                                                                                                       </t>
  </si>
  <si>
    <t>5.793,65</t>
  </si>
  <si>
    <t xml:space="preserve">POSTE DE CONCRETO ARMADO DE SECAO DUPLO T, EXTENSAO DE 12,00 M, RESISTENCIA DE 300 A 400 DAN, TIPO B OU D                                                                                                                                                                                                                                                                                                                                                                                                 </t>
  </si>
  <si>
    <t>1.950,76</t>
  </si>
  <si>
    <t xml:space="preserve">POSTE DE CONCRETO ARMADO DE SECAO DUPLO T, EXTENSAO DE 12,00 M, RESISTENCIA DE 3000 DAN, TIPO B-6,0                                                                                                                                                                                                                                                                                                                                                                                                       </t>
  </si>
  <si>
    <t>12.008,82</t>
  </si>
  <si>
    <t xml:space="preserve">POSTE DE CONCRETO ARMADO DE SECAO DUPLO T, EXTENSAO DE 12,00 M, RESISTENCIA DE 600 DAN, TIPO B                                                                                                                                                                                                                                                                                                                                                                                                            </t>
  </si>
  <si>
    <t>2.684,00</t>
  </si>
  <si>
    <t xml:space="preserve">POSTE DE CONCRETO ARMADO DE SECAO DUPLO T, EXTENSAO DE 13,00 M, RESISTENCIA DE 1000 DAN, TIPO B-1,5                                                                                                                                                                                                                                                                                                                                                                                                       </t>
  </si>
  <si>
    <t>5.027,48</t>
  </si>
  <si>
    <t xml:space="preserve">POSTE DE CONCRETO ARMADO DE SECAO DUPLO T, EXTENSAO DE 13,00 M, RESISTENCIA DE 1500 DAN, TIPO B-3,0                                                                                                                                                                                                                                                                                                                                                                                                       </t>
  </si>
  <si>
    <t>8.060,84</t>
  </si>
  <si>
    <t xml:space="preserve">POSTE DE CONCRETO ARMADO DE SECAO DUPLO T, EXTENSAO DE 13,00 M, RESISTENCIA DE 2000 DAN, TIPO B-4,5                                                                                                                                                                                                                                                                                                                                                                                                       </t>
  </si>
  <si>
    <t>10.809,83</t>
  </si>
  <si>
    <t xml:space="preserve">POSTE DE CONCRETO ARMADO DE SECAO DUPLO T, EXTENSAO DE 13,00 M, RESISTENCIA DE 300 DAN, TIPO B                                                                                                                                                                                                                                                                                                                                                                                                            </t>
  </si>
  <si>
    <t>2.279,23</t>
  </si>
  <si>
    <t xml:space="preserve">POSTE DE CONCRETO ARMADO DE SECAO DUPLO T, EXTENSAO DE 13,00 M, RESISTENCIA DE 600 DAN, TIPO B                                                                                                                                                                                                                                                                                                                                                                                                            </t>
  </si>
  <si>
    <t>3.431,70</t>
  </si>
  <si>
    <t xml:space="preserve">POSTE DE CONCRETO ARMADO DE SECAO DUPLO T, EXTENSAO DE 15,00 M, RESISTENCIA DE 1500 DAN, TIPO B-3,0                                                                                                                                                                                                                                                                                                                                                                                                       </t>
  </si>
  <si>
    <t>9.936,52</t>
  </si>
  <si>
    <t xml:space="preserve">POSTE DE CONCRETO ARMADO DE SECAO DUPLO T, EXTENSAO DE 15,00 M, RESISTENCIA DE 2000 DAN, TIPO B-4,5                                                                                                                                                                                                                                                                                                                                                                                                       </t>
  </si>
  <si>
    <t>14.219,28</t>
  </si>
  <si>
    <t xml:space="preserve">POSTE DE CONCRETO ARMADO DE SECAO DUPLO T, EXTENSAO DE 8,00 M, RESISTENCIA DE 150 DAN, TIPO D                                                                                                                                                                                                                                                                                                                                                                                                             </t>
  </si>
  <si>
    <t>730,83</t>
  </si>
  <si>
    <t xml:space="preserve">POSTE DE CONCRETO ARMADO DE SECAO DUPLO T, EXTENSAO DE 9,00 M, RESISTENCIA DE 1000 DAN, TIPO B-1,5                                                                                                                                                                                                                                                                                                                                                                                                        </t>
  </si>
  <si>
    <t>2.855,91</t>
  </si>
  <si>
    <t xml:space="preserve">POSTE DE CONCRETO ARMADO DE SECAO DUPLO T, EXTENSAO DE 9,00 M, RESISTENCIA DE 150 DAN, TIPO D                                                                                                                                                                                                                                                                                                                                                                                                             </t>
  </si>
  <si>
    <t>905,91</t>
  </si>
  <si>
    <t xml:space="preserve">POSTE DE CONCRETO ARMADO DE SECAO DUPLO T, EXTENSAO DE 9,00 M, RESISTENCIA DE 300 A 400 DAN, TIPO B OU D                                                                                                                                                                                                                                                                                                                                                                                                  </t>
  </si>
  <si>
    <t>1.189,41</t>
  </si>
  <si>
    <t xml:space="preserve">POSTE DE CONCRETO ARMADO DE SECAO DUPLO T, EXTENSAO DE 9,00 M, RESISTENCIA DE 600 DAN, TIPO B                                                                                                                                                                                                                                                                                                                                                                                                             </t>
  </si>
  <si>
    <t>1.766,71</t>
  </si>
  <si>
    <t xml:space="preserve">POSTE DECORATIVO PARA JARDIM EM ACO TUBULAR, SEM LUMINARIA, H = *2,5* M                                                                                                                                                                                                                                                                                                                                                                                                                                   </t>
  </si>
  <si>
    <t>306,07</t>
  </si>
  <si>
    <t xml:space="preserve">POSTE ROLICO DE MADEIRA TRATADA, D = 20 A 25 CM, H = 12,00 M, EM EUCALIPTO OU EQUIVALENTE DA REGIAO                                                                                                                                                                                                                                                                                                                                                                                                       </t>
  </si>
  <si>
    <t xml:space="preserve">POSTES METALICOS AUTOPORTANTES, CONICO OU TELESCOPICO, PARA SPDA, ALTURA 10 METROS LIVRES                                                                                                                                                                                                                                                                                                                                                                                                                 </t>
  </si>
  <si>
    <t>1.569,63</t>
  </si>
  <si>
    <t xml:space="preserve">POSTES METALICOS AUTOPORTANTES, CONICO OU TELESCOPICO, PARA SPDA, ALTURA 12 METROS LIVRES                                                                                                                                                                                                                                                                                                                                                                                                                 </t>
  </si>
  <si>
    <t>2.191,28</t>
  </si>
  <si>
    <t xml:space="preserve">POSTES METALICOS AUTOPORTANTES, CONICO OU TELESCOPICO, PARA SPDA, ALTURA 15 METROS LIVRES                                                                                                                                                                                                                                                                                                                                                                                                                 </t>
  </si>
  <si>
    <t>3.056,67</t>
  </si>
  <si>
    <t xml:space="preserve">POSTES METALICOS AUTOPORTANTES, CONICO OU TELESCOPICO, PARA SPDA, ALTURA 20 METROS LIVRES                                                                                                                                                                                                                                                                                                                                                                                                                 </t>
  </si>
  <si>
    <t>4.167,62</t>
  </si>
  <si>
    <t xml:space="preserve">POZOLANA DE CLASSE  C                                                                                                                                                                                                                                                                                                                                                                                                                                                                                     </t>
  </si>
  <si>
    <t>398,38</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</si>
  <si>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</si>
  <si>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</si>
  <si>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</si>
  <si>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</si>
  <si>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103,13</t>
  </si>
  <si>
    <t xml:space="preserve">PRANCHAO  APARELHADO *8 X 30* CM, EM MACARANDUBA, ANGELIM OU EQUIVALENTE DA REGIAO                                                                                                                                                                                                                                                                                                                                                                                                                        </t>
  </si>
  <si>
    <t>92,81</t>
  </si>
  <si>
    <t xml:space="preserve">PRANCHAO APARELHADO *7,5 X 23* CM, EM MACARANDUBA, ANGELIM OU EQUIVALENTE DA REGIAO                                                                                                                                                                                                                                                                                                                                                                                                                       </t>
  </si>
  <si>
    <t xml:space="preserve">PRANCHAO NAO APARELHADO  *7,5 X 23* CM, EM MACARANDUBA, ANGELIM OU EQUIVALENTE DA REGIAO - BRUTA                                                                                                                                                                                                                                                                                                                                                                                                          </t>
  </si>
  <si>
    <t>77,34</t>
  </si>
  <si>
    <t xml:space="preserve">PRANCHAO NAO APARELHADO *8 X 30* CM, EM MACARANDUBA, ANGELIM OU EQUIVALENTE DA REGIAO - BRUTA                                                                                                                                                                                                                                                                                                                                                                                                             </t>
  </si>
  <si>
    <t xml:space="preserve">PREGO DE ACO POLIDO COM CABECA DUPLA 17 X 27 (2 1/2 X 11)                                                                                                                                                                                                                                                                                                                                                                                                                                                 </t>
  </si>
  <si>
    <t>31,70</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</si>
  <si>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</si>
  <si>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</si>
  <si>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</si>
  <si>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</si>
  <si>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</si>
  <si>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</si>
  <si>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</si>
  <si>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</si>
  <si>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27,06</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</si>
  <si>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</si>
  <si>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</si>
  <si>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</si>
  <si>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</si>
  <si>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</si>
  <si>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</si>
  <si>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</si>
  <si>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</si>
  <si>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</si>
  <si>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</si>
  <si>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</si>
  <si>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28,88</t>
  </si>
  <si>
    <t xml:space="preserve">PRESSAO DE PERNAS TRIPLO, EM TUBO DE ACO CARBONO, PINTURA NO PROCESSO ELETROSTATICO - EQUIPAMENTO DE GINASTICA PARA ACADEMIA AO AR LIVRE / ACADEMIA DA TERCEIRA IDADE - ATI                                                                                                                                                                                                                                                                                                                               </t>
  </si>
  <si>
    <t xml:space="preserve">PRIMER DE POLIURETANO                                                                                                                                                                                                                                                                                                                                                                                                                                                                                     </t>
  </si>
  <si>
    <t>636,32</t>
  </si>
  <si>
    <t xml:space="preserve">PRIMER EPOXI / EPOXIDICO                                                                                                                                                                                                                                                                                                                                                                                                                                                                                  </t>
  </si>
  <si>
    <t>100,52</t>
  </si>
  <si>
    <t xml:space="preserve">PRIMER PARA MANTA ASFALTICA A BASE DE ASFALTO MODIFICADO DILUIDO EM SOLVENTE, APLICACAO A FRIO                                                                                                                                                                                                                                                                                                                                                                                                            </t>
  </si>
  <si>
    <t xml:space="preserve">PROJETOR DE ARGAMASSA, CAPACIDADE DE PROJECAO 1,5 M3/H, ALCANCE DA PROJECAO 30 ATE 60 M, MOTOR ELETRICO TRIFASICO                                                                                                                                                                                                                                                                                                                                                                                         </t>
  </si>
  <si>
    <t>82.097,38</t>
  </si>
  <si>
    <t xml:space="preserve">PROJETOR DE ARGAMASSA, CAPACIDADE DE PROJECAO 2,0 M3/H, ALCANCE DA PROJECAO ATE 50 M, MOTOR ELETRICO TRIFASICO                                                                                                                                                                                                                                                                                                                                                                                            </t>
  </si>
  <si>
    <t>108.819,67</t>
  </si>
  <si>
    <t xml:space="preserve">PROJETOR PNEUMATICO DE ARGAMASSA PARA CHAPISCO E REBOCO COM RECIPIENTE ACOPLADO, TIPO CANEQUNHA, COM VOLUME DE 1,50 L, SEM COMPRESSOR                                                                                                                                                                                                                                                                                                                                                                     </t>
  </si>
  <si>
    <t>652,81</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</si>
  <si>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</si>
  <si>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</si>
  <si>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39,81</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</si>
  <si>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</si>
  <si>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</si>
  <si>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</si>
  <si>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</si>
  <si>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</si>
  <si>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</si>
  <si>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245,31</t>
  </si>
  <si>
    <t xml:space="preserve">PROTETOR/PONTEIRA PLASTICA PARA PONTA DE VERGALHAO DE ATE 1", TIPO PROTETOR DE ESPERA                                                                                                                                                                                                                                                                                                                                                                                                                     </t>
  </si>
  <si>
    <t xml:space="preserve">PRUMO DE CENTRO EM ACO *400* G                                                                                                                                                                                                                                                                                                                                                                                                                                                                            </t>
  </si>
  <si>
    <t xml:space="preserve">PRUMO DE PAREDE EM ACO 700 A 750 G                                                                                                                                                                                                                                                                                                                                                                                                                                                                        </t>
  </si>
  <si>
    <t>46,41</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</si>
  <si>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</si>
  <si>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</si>
  <si>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</si>
  <si>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</si>
  <si>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</si>
  <si>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</si>
  <si>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</si>
  <si>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</si>
  <si>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140,91</t>
  </si>
  <si>
    <t xml:space="preserve">PUXADOR TUBULAR RETO SIMPLES, EM ALUMINIO CROMADO, COM COMPRIMENTO DE APROX 400 MM E DIAMETRO DE 25 MM                                                                                                                                                                                                                                                                                                                                                                                                    </t>
  </si>
  <si>
    <t>70,45</t>
  </si>
  <si>
    <t xml:space="preserve">QUADRO DE DISTRIBUICAO COM BARRAMENTO TRIFASICO, DE EMBUTIR, EM CHAPA DE ACO GALVANIZADO, PARA 12 DISJUNTORES DIN, 100 A                                                                                                                                                                                                                                                                                                                                                                                  </t>
  </si>
  <si>
    <t>543,57</t>
  </si>
  <si>
    <t xml:space="preserve">QUADRO DE DISTRIBUICAO COM BARRAMENTO TRIFASICO, DE EMBUTIR, EM CHAPA DE ACO GALVANIZADO, PARA 18 DISJUNTORES DIN, 100 A, INCLUINDO BARRAMENTO                                                                                                                                                                                                                                                                                                                                                            </t>
  </si>
  <si>
    <t>761,76</t>
  </si>
  <si>
    <t xml:space="preserve">QUADRO DE DISTRIBUICAO COM BARRAMENTO TRIFASICO, DE EMBUTIR, EM CHAPA DE ACO GALVANIZADO, PARA 24 DISJUNTORES DIN, 100 A                                                                                                                                                                                                                                                                                                                                                                                  </t>
  </si>
  <si>
    <t>800,53</t>
  </si>
  <si>
    <t xml:space="preserve">QUADRO DE DISTRIBUICAO COM BARRAMENTO TRIFASICO, DE EMBUTIR, EM CHAPA DE ACO GALVANIZADO, PARA 28 DISJUNTORES DIN, 100 A                                                                                                                                                                                                                                                                                                                                                                                  </t>
  </si>
  <si>
    <t>1.124,29</t>
  </si>
  <si>
    <t xml:space="preserve">QUADRO DE DISTRIBUICAO COM BARRAMENTO TRIFASICO, DE EMBUTIR, EM CHAPA DE ACO GALVANIZADO, PARA 30 DISJUNTORES DIN, 150 A                                                                                                                                                                                                                                                                                                                                                                                  </t>
  </si>
  <si>
    <t>918,05</t>
  </si>
  <si>
    <t xml:space="preserve">QUADRO DE DISTRIBUICAO COM BARRAMENTO TRIFASICO, DE EMBUTIR, EM CHAPA DE ACO GALVANIZADO, PARA 30 DISJUNTORES DIN, 225 A                                                                                                                                                                                                                                                                                                                                                                                  </t>
  </si>
  <si>
    <t>1.938,32</t>
  </si>
  <si>
    <t xml:space="preserve">QUADRO DE DISTRIBUICAO COM BARRAMENTO TRIFASICO, DE EMBUTIR, EM CHAPA DE ACO GALVANIZADO, PARA 36 DISJUNTORES DIN, 100 A                                                                                                                                                                                                                                                                                                                                                                                  </t>
  </si>
  <si>
    <t>922,69</t>
  </si>
  <si>
    <t xml:space="preserve">QUADRO DE DISTRIBUICAO COM BARRAMENTO TRIFASICO, DE EMBUTIR, EM CHAPA DE ACO GALVANIZADO, PARA 40 DISJUNTORES DIN, 100 A                                                                                                                                                                                                                                                                                                                                                                                  </t>
  </si>
  <si>
    <t>1.347,10</t>
  </si>
  <si>
    <t xml:space="preserve">QUADRO DE DISTRIBUICAO COM BARRAMENTO TRIFASICO, DE EMBUTIR, EM CHAPA DE ACO GALVANIZADO, PARA 48 DISJUNTORES DIN, 100 A                                                                                                                                                                                                                                                                                                                                                                                  </t>
  </si>
  <si>
    <t>1.576,61</t>
  </si>
  <si>
    <t xml:space="preserve">QUADRO DE DISTRIBUICAO COM BARRAMENTO TRIFASICO, DE SOBREPOR, EM CHAPA DE ACO GALVANIZADO, PARA *42* DISJUNTORES DIN, 100 A                                                                                                                                                                                                                                                                                                                                                                               </t>
  </si>
  <si>
    <t>1.571,42</t>
  </si>
  <si>
    <t xml:space="preserve">QUADRO DE DISTRIBUICAO COM BARRAMENTO TRIFASICO, DE SOBREPOR, EM CHAPA DE ACO GALVANIZADO, PARA 12 DISJUNTORES DIN, 100 A                                                                                                                                                                                                                                                                                                                                                                                 </t>
  </si>
  <si>
    <t>564,24</t>
  </si>
  <si>
    <t xml:space="preserve">QUADRO DE DISTRIBUICAO COM BARRAMENTO TRIFASICO, DE SOBREPOR, EM CHAPA DE ACO GALVANIZADO, PARA 18 DISJUNTORES DIN, 100 A                                                                                                                                                                                                                                                                                                                                                                                 </t>
  </si>
  <si>
    <t>705,03</t>
  </si>
  <si>
    <t xml:space="preserve">QUADRO DE DISTRIBUICAO COM BARRAMENTO TRIFASICO, DE SOBREPOR, EM CHAPA DE ACO GALVANIZADO, PARA 28 DISJUNTORES DIN, 100 A                                                                                                                                                                                                                                                                                                                                                                                 </t>
  </si>
  <si>
    <t>651,93</t>
  </si>
  <si>
    <t xml:space="preserve">QUADRO DE DISTRIBUICAO COM BARRAMENTO TRIFASICO, DE SOBREPOR, EM CHAPA DE ACO GALVANIZADO, PARA 30 DISJUNTORES DIN, 100 A                                                                                                                                                                                                                                                                                                                                                                                 </t>
  </si>
  <si>
    <t>950,10</t>
  </si>
  <si>
    <t xml:space="preserve">QUADRO DE DISTRIBUICAO COM BARRAMENTO TRIFASICO, DE SOBREPOR, EM CHAPA DE ACO GALVANIZADO, PARA 36 DISJUNTORES DIN, 100 A                                                                                                                                                                                                                                                                                                                                                                                 </t>
  </si>
  <si>
    <t>1.173,38</t>
  </si>
  <si>
    <t xml:space="preserve">QUADRO DE DISTRIBUICAO COM BARRAMENTO TRIFASICO, DE SOBREPOR, EM CHAPA DE ACO GALVANIZADO, PARA 48 DISJUNTORES DIN, 100 A                                                                                                                                                                                                                                                                                                                                                                                 </t>
  </si>
  <si>
    <t>1.410,43</t>
  </si>
  <si>
    <t xml:space="preserve">QUADRO DE DISTRIBUICAO, EM PVC, DE EMBUTIR, COM BARRAMENTO TERRA / NEUTRO, PARA 12 DISJUNTORES NEMA OU 16 DISJUNTORES DIN                                                                                                                                                                                                                                                                                                                                                                                 </t>
  </si>
  <si>
    <t>125,58</t>
  </si>
  <si>
    <t xml:space="preserve">QUADRO DE DISTRIBUICAO, EM PVC, DE EMBUTIR, COM BARRAMENTO TERRA / NEUTRO, PARA 18 DISJUNTORES NEMA OU 24 DISJUNTORES DIN                                                                                                                                                                                                                                                                                                                                                                                 </t>
  </si>
  <si>
    <t>232,67</t>
  </si>
  <si>
    <t xml:space="preserve">QUADRO DE DISTRIBUICAO, EM PVC, DE EMBUTIR, COM BARRAMENTO TERRA / NEUTRO, PARA 27 DISJUNTORES NEMA OU 36 DISJUNTORES DIN                                                                                                                                                                                                                                                                                                                                                                                 </t>
  </si>
  <si>
    <t>504,26</t>
  </si>
  <si>
    <t xml:space="preserve">QUADRO DE DISTRIBUICAO, EM PVC, DE EMBUTIR, COM BARRAMENTO TERRA / NEUTRO, PARA 48 DISJUNTORES DIN                                                                                                                                                                                                                                                                                                                                                                                                        </t>
  </si>
  <si>
    <t>394,22</t>
  </si>
  <si>
    <t xml:space="preserve">QUADRO DE DISTRIBUICAO, EM PVC, DE EMBUTIR, COM BARRAMENTO TERRA / NEUTRO, PARA 6 DISJUNTORES NEMA OU 8 DISJUNTORES DIN                                                                                                                                                                                                                                                                                                                                                                                   </t>
  </si>
  <si>
    <t>73,74</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</si>
  <si>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</si>
  <si>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</si>
  <si>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</si>
  <si>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205,66</t>
  </si>
  <si>
    <t xml:space="preserve">QUADRO DE DISTRIBUICAO, SEM BARRAMENTO, EM PVC, DE EMBUTIR, PARA 3 DISJUNTORES NEMA OU 4 DISJUNTORES DIN                                                                                                                                                                                                                                                                                                                                                                                                  </t>
  </si>
  <si>
    <t>32,42</t>
  </si>
  <si>
    <t xml:space="preserve">QUADRO DE DISTRIBUICAO, SEM BARRAMENTO, EM PVC, DE EMBUTIR, PARA 6 DISJUNTORES NEMA OU 8 DISJUNTORES DIN                                                                                                                                                                                                                                                                                                                                                                                                  </t>
  </si>
  <si>
    <t xml:space="preserve">QUADRO DE DISTRIBUICAO, SEM BARRAMENTO, EM PVC, DE SOBREPOR,  PARA 3 DISJUNTORES NEMA OU 4 DISJUNTORES DIN                                                                                                                                                                                                                                                                                                                                                                                                </t>
  </si>
  <si>
    <t>37,79</t>
  </si>
  <si>
    <t xml:space="preserve">QUADRO DE DISTRIBUICAO, SEM BARRAMENTO, EM PVC, DE SOBREPOR, PARA 12 DISJUNTORES NEMA OU 16 DISJUNTORES DIN                                                                                                                                                                                                                                                                                                                                                                                               </t>
  </si>
  <si>
    <t>108,16</t>
  </si>
  <si>
    <t xml:space="preserve">QUADRO DE DISTRIBUICAO, SEM BARRAMENTO, EM PVC, DE SOBREPOR, PARA 18 DISJUNTORES NEMA OU 24 DISJUNTORES DIN                                                                                                                                                                                                                                                                                                                                                                                               </t>
  </si>
  <si>
    <t>158,54</t>
  </si>
  <si>
    <t xml:space="preserve">QUADRO DE DISTRIBUICAO, SEM BARRAMENTO, EM PVC, DE SOBREPOR, PARA 27 DISJUNTORES NEMA OU 36 DISJUNTORES DIN                                                                                                                                                                                                                                                                                                                                                                                               </t>
  </si>
  <si>
    <t>221,16</t>
  </si>
  <si>
    <t xml:space="preserve">QUADRO DE DISTRIBUICAO, SEM BARRAMENTO, EM PVC, DE SOBREPOR, PARA 6 DISJUNTORES NEMA OU 8 DISJUNTORES DIN                                                                                                                                                                                                                                                                                                                                                                                                 </t>
  </si>
  <si>
    <t>64,37</t>
  </si>
  <si>
    <t xml:space="preserve">RACK DE PISO PARA SERVIDOR, ABERTO, EM COLUNA, 44U X *570* MM                                                                                                                                                                                                                                                                                                                                                                                                                                             </t>
  </si>
  <si>
    <t>1.361,07</t>
  </si>
  <si>
    <t xml:space="preserve">RACK DE PISO PARA SERVIDOR, FECHADO, 44U, COM PORTA, 44U X *570* MM                                                                                                                                                                                                                                                                                                                                                                                                                                       </t>
  </si>
  <si>
    <t>2.769,54</t>
  </si>
  <si>
    <t xml:space="preserve">RALO FOFO COM REQUADRO, QUADRADO 150 X 150 MM                                                                                                                                                                                                                                                                                                                                                                                                                                                             </t>
  </si>
  <si>
    <t>61,24</t>
  </si>
  <si>
    <t xml:space="preserve">RALO FOFO COM REQUADRO, QUADRADO 200 X 200 MM                                                                                                                                                                                                                                                                                                                                                                                                                                                             </t>
  </si>
  <si>
    <t xml:space="preserve">RALO FOFO COM REQUADRO, QUADRADO 250 X 250 MM                                                                                                                                                                                                                                                                                                                                                                                                                                                             </t>
  </si>
  <si>
    <t>113,61</t>
  </si>
  <si>
    <t xml:space="preserve">RALO FOFO COM REQUADRO, QUADRADO 300 X 300 MM                                                                                                                                                                                                                                                                                                                                                                                                                                                             </t>
  </si>
  <si>
    <t>142,01</t>
  </si>
  <si>
    <t xml:space="preserve">RALO FOFO COM REQUADRO, QUADRADO 400 X 400 MM                                                                                                                                                                                                                                                                                                                                                                                                                                                             </t>
  </si>
  <si>
    <t>223,67</t>
  </si>
  <si>
    <t xml:space="preserve">RALO FOFO SEMIESFERICO, 100 MM, PARA LAJES/ CALHAS                                                                                                                                                                                                                                                                                                                                                                                                                                                        </t>
  </si>
  <si>
    <t>24,40</t>
  </si>
  <si>
    <t xml:space="preserve">RALO FOFO SEMIESFERICO, 150 MM, PARA LAJES/ CALHAS                                                                                                                                                                                                                                                                                                                                                                                                                                                        </t>
  </si>
  <si>
    <t xml:space="preserve">RALO FOFO SEMIESFERICO, 200 MM, PARA LAJES/ CALHAS                                                                                                                                                                                                                                                                                                                                                                                                                                                        </t>
  </si>
  <si>
    <t>131,80</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</si>
  <si>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</si>
  <si>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</si>
  <si>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</si>
  <si>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</si>
  <si>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</si>
  <si>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</si>
  <si>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</si>
  <si>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</si>
  <si>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</si>
  <si>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</si>
  <si>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</si>
  <si>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</si>
  <si>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79,25</t>
  </si>
  <si>
    <t xml:space="preserve">REATOR ELETRONICO BIVOLT PARA 2 LAMPADAS FLUORESCENTES DE 18/20 W                                                                                                                                                                                                                                                                                                                                                                                                                                         </t>
  </si>
  <si>
    <t xml:space="preserve">REATOR ELETRONICO BIVOLT PARA 2 LAMPADAS FLUORESCENTES DE 36/40 W                                                                                                                                                                                                                                                                                                                                                                                                                                         </t>
  </si>
  <si>
    <t>43,23</t>
  </si>
  <si>
    <t xml:space="preserve">REATOR INTERNO/INTEGRADO PARA LAMPADA VAPOR METALICO 400 W, ALTO FATOR DE POTENCIA                                                                                                                                                                                                                                                                                                                                                                                                                        </t>
  </si>
  <si>
    <t>202,66</t>
  </si>
  <si>
    <t xml:space="preserve">REATOR P/ LAMPADA VAPOR DE SODIO 250W USO EXT                                                                                                                                                                                                                                                                                                                                                                                                                                                             </t>
  </si>
  <si>
    <t>271,80</t>
  </si>
  <si>
    <t xml:space="preserve">REATOR P/ 1 LAMPADA VAPOR DE MERCURIO 125W USO EXT                                                                                                                                                                                                                                                                                                                                                                                                                                                        </t>
  </si>
  <si>
    <t>124,57</t>
  </si>
  <si>
    <t xml:space="preserve">REATOR P/ 1 LAMPADA VAPOR DE MERCURIO 250W USO EXT                                                                                                                                                                                                                                                                                                                                                                                                                                                        </t>
  </si>
  <si>
    <t xml:space="preserve">REATOR P/ 1 LAMPADA VAPOR DE MERCURIO 400W USO EXT                                                                                                                                                                                                                                                                                                                                                                                                                                                        </t>
  </si>
  <si>
    <t>171,14</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</si>
  <si>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</si>
  <si>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</si>
  <si>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</si>
  <si>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</si>
  <si>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5.650.820,18</t>
  </si>
  <si>
    <t xml:space="preserve">REDUCAO EXCENTRICA PVC, DN 100 X 50 MM, PARA ESGOTO PREDIAL                                                                                                                                                                                                                                                                                                                                                                                                                                               </t>
  </si>
  <si>
    <t xml:space="preserve">REDUCAO EXCENTRICA PVC, DN 100 X 75 MM, PARA ESGOTO PREDIAL                                                                                                                                                                                                                                                                                                                                                                                                                                               </t>
  </si>
  <si>
    <t>11,41</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</si>
  <si>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</si>
  <si>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</si>
  <si>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</si>
  <si>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</si>
  <si>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</si>
  <si>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</si>
  <si>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</si>
  <si>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</si>
  <si>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</si>
  <si>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157,21</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</si>
  <si>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</si>
  <si>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</si>
  <si>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</si>
  <si>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</si>
  <si>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</si>
  <si>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</si>
  <si>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38,39</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</si>
  <si>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</si>
  <si>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</si>
  <si>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</si>
  <si>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</si>
  <si>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</si>
  <si>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</si>
  <si>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</si>
  <si>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</si>
  <si>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</si>
  <si>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36,13</t>
  </si>
  <si>
    <t xml:space="preserve">REGISTRO DE ESFERA, PVC, COM VOLANTE, VS, SOLDAVEL, DN 50 MM, COM CORPO DIVIDIDO                                                                                                                                                                                                                                                                                                                                                                                                                          </t>
  </si>
  <si>
    <t>37,32</t>
  </si>
  <si>
    <t xml:space="preserve">REGISTRO DE ESFERA, PVC, COM VOLANTE, VS, SOLDAVEL, DN 60 MM, COM CORPO DIVIDIDO                                                                                                                                                                                                                                                                                                                                                                                                                          </t>
  </si>
  <si>
    <t>68,34</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</si>
  <si>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</si>
  <si>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</si>
  <si>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</si>
  <si>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</si>
  <si>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</si>
  <si>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</si>
  <si>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76,32</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</si>
  <si>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</si>
  <si>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</si>
  <si>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</si>
  <si>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</si>
  <si>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220,48</t>
  </si>
  <si>
    <t xml:space="preserve">REGISTRO GAVETA BRUTO EM LATAO FORJADO, BITOLA 3 " (REF 1509)                                                                                                                                                                                                                                                                                                                                                                                                                                             </t>
  </si>
  <si>
    <t>266,93</t>
  </si>
  <si>
    <t xml:space="preserve">REGISTRO GAVETA BRUTO EM LATAO FORJADO, BITOLA 3/4 " (REF 1509)                                                                                                                                                                                                                                                                                                                                                                                                                                           </t>
  </si>
  <si>
    <t>28,10</t>
  </si>
  <si>
    <t xml:space="preserve">REGISTRO GAVETA BRUTO EM LATAO FORJADO, BITOLA 4 " (REF 1509)                                                                                                                                                                                                                                                                                                                                                                                                                                             </t>
  </si>
  <si>
    <t>556,18</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</si>
  <si>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</si>
  <si>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</si>
  <si>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</si>
  <si>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116,68</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</si>
  <si>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</si>
  <si>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</si>
  <si>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</si>
  <si>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</si>
  <si>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</si>
  <si>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</si>
  <si>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</si>
  <si>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</si>
  <si>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64,66</t>
  </si>
  <si>
    <t xml:space="preserve">REGUA DE ALUMINIO PARA PEDREIRO 2 X 1 "                                                                                                                                                                                                                                                                                                                                                                                                                                                                   </t>
  </si>
  <si>
    <t>54,46</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</si>
  <si>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</si>
  <si>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</si>
  <si>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</si>
  <si>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</si>
  <si>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96,46</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</si>
  <si>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</si>
  <si>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</si>
  <si>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</si>
  <si>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</si>
  <si>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</si>
  <si>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</si>
  <si>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428.707,30</t>
  </si>
  <si>
    <t xml:space="preserve">RETROESCAVADEIRA SOBRE RODAS COM CARREGADEIRA, TRACAO 4 X 4, POTENCIA LIQUIDA 72 HP, PESO OPERACIONAL MINIMO DE 7140 KG, CAPACIDADE MINIMA DA CARREGADEIRA DE 0,79 M3 E DA RETROESCAVADEIRA MINIMA DE 0,18 M3, PROFUNDIDADE DE ESCAVACAO MAXIMA DE 4,50 M                                                                                                                                                                                                                                                 </t>
  </si>
  <si>
    <t>465.000,00</t>
  </si>
  <si>
    <t xml:space="preserve">RETROESCAVADEIRA SOBRE RODAS COM CARREGADEIRA, TRACAO 4 X 4, POTENCIA LIQUIDA 88 HP, PESO OPERACIONAL MINIMO DE 6674 KG, CAPACIDADE DA CARREGADEIRA DE 1,00 M3 E DA  RETROESCAVADEIRA MINIMA DE 0,26 M3, PROFUNDIDADE DE ESCAVACAO MAXIMA DE 4,37 M                                                                                                                                                                                                                                                       </t>
  </si>
  <si>
    <t>482.012,16</t>
  </si>
  <si>
    <t xml:space="preserve">REVESTIMENTO DE PAREDE EM GRANILITE, MARMORITE OU GRANITINA - ESP = 5 MM (INCLUSO EXECUCAO)                                                                                                                                                                                                                                                                                                                                                                                                               </t>
  </si>
  <si>
    <t>283,82</t>
  </si>
  <si>
    <t xml:space="preserve">REVESTIMENTO DE PAREDE EM GRANILITE, MARMORITE OU GRANITINA COLORIDO - ESP = 5 MM (INCLUSO EXECUCAO)                                                                                                                                                                                                                                                                                                                                                                                                      </t>
  </si>
  <si>
    <t>177,39</t>
  </si>
  <si>
    <t xml:space="preserve">REVESTIMENTO EM CERAMICA ESMALTADA COMERCIAL, PEI MENOR OU IGUAL A 3, FORMATO MENOR OU IGUAL A 2025 CM2                                                                                                                                                                                                                                                                                                                                                                                                   </t>
  </si>
  <si>
    <t>26,38</t>
  </si>
  <si>
    <t xml:space="preserve">REVESTIMENTO EM CERAMICA ESMALTADA EXTRA, PEI MAIOR OU IGUAL 4, FORMATO MAIOR A 2025 CM2                                                                                                                                                                                                                                                                                                                                                                                                                  </t>
  </si>
  <si>
    <t>49,76</t>
  </si>
  <si>
    <t xml:space="preserve">REVESTIMENTO EM CERAMICA ESMALTADA EXTRA, PEI MENOR OU IGUAL A 3, FORMATO MENOR OU IGUAL A 2025 CM2                                                                                                                                                                                                                                                                                                                                                                                                       </t>
  </si>
  <si>
    <t xml:space="preserve">REVESTIMENTO EPOXI DE ALTA RESISTENCIA QUIMICA, ISENTO DE SOLVENTES, BICOMPONENTE                                                                                                                                                                                                                                                                                                                                                                                                                         </t>
  </si>
  <si>
    <t>110,33</t>
  </si>
  <si>
    <t xml:space="preserve">REVESTIMENTO PARA ESCADA EM GRANILITE, MARMORITE OU GRANITINA ESP = 8 MM (INCLUSO EXECUCAO)                                                                                                                                                                                                                                                                                                                                                                                                               </t>
  </si>
  <si>
    <t>135,65</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</si>
  <si>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</si>
  <si>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</si>
  <si>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</si>
  <si>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</si>
  <si>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</si>
  <si>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</si>
  <si>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</si>
  <si>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</si>
  <si>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</si>
  <si>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38,00</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</si>
  <si>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</si>
  <si>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</si>
  <si>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</si>
  <si>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41,73</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</si>
  <si>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</si>
  <si>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</si>
  <si>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</si>
  <si>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</si>
  <si>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</si>
  <si>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</si>
  <si>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987.210,25</t>
  </si>
  <si>
    <t xml:space="preserve">ROLO COMPACTADOR DE PNEUS, ESTATICO, PRESSAO VARIAVEL, POTENCIA 111 HP, PESO SEM/COM LASTRO 9,5/26,0 T, LARGURA DE ROLAGEM 1,90 M                                                                                                                                                                                                                                                                                                                                                                         </t>
  </si>
  <si>
    <t>930.000,00</t>
  </si>
  <si>
    <t xml:space="preserve">ROLO COMPACTADOR PE DE CARNEIRO VIBRATORIO, POTENCIA 125 HP, PESO OPERACIONAL SEM/COM LASTRO 11,95/13,30 T, IMPACTO DINAMICO 38,5/22,5 T, LARGURA DE TRABALHO 2,15 M                                                                                                                                                                                                                                                                                                                                      </t>
  </si>
  <si>
    <t>824.892,70</t>
  </si>
  <si>
    <t xml:space="preserve">ROLO COMPACTADOR PE DE CARNEIRO VIBRATORIO, POTENCIA 80 HP, PESO OPERACIONAL SEM/COM LASTRO 7,4/8,8 T, LARGURA DE TRABALHO 1,68 M                                                                                                                                                                                                                                                                                                                                                                         </t>
  </si>
  <si>
    <t>618.689,10</t>
  </si>
  <si>
    <t xml:space="preserve">ROLO COMPACTADOR VIBRATORIO DE UM CILINDRO LISO DE ACO, POTENCIA 125 HP, PESO SEM/COM LASTRO 10,75/12,92 T, IMPACTO DINAMICO 31,5/18,5 T, LARGURA TRABALHO 2,15 M                                                                                                                                                                                                                                                                                                                                         </t>
  </si>
  <si>
    <t>798.283,17</t>
  </si>
  <si>
    <t xml:space="preserve">ROLO COMPACTADOR VIBRATORIO DE UM CILINDRO, ACO LISO, POTENCIA 80 HP, PESO OPERACIONAL MAXIMO 8,1 T, IMPACTO DINAMICO 16,15/9,5 T, LARGURA TRABALHO 1,68 M                                                                                                                                                                                                                                                                                                                                                </t>
  </si>
  <si>
    <t>595.066,91</t>
  </si>
  <si>
    <t xml:space="preserve">ROLO COMPACTADOR VIBRATORIO PE DE CARNEIRO, COM CONTROLE REMOTO POR RADIO, POTENCIA  12,5 KW, PESO OPERACIONAL DE 1,675 T, LARGURA DE TRABALHO 0,85 M                                                                                                                                                                                                                                                                                                                                                     </t>
  </si>
  <si>
    <t>813.085,70</t>
  </si>
  <si>
    <t xml:space="preserve">ROLO COMPACTADOR VIBRATORIO REBOCAVEL, CILINDRO DE ACO LISO, POTENCIA DE TRACAO DE 65 CV, PESO DE 4,7 T, IMPACTO DINAMICO TOTAL DE 18,3 T, LARGURA DO ROLO 1,67 M                                                                                                                                                                                                                                                                                                                                         </t>
  </si>
  <si>
    <t>179.622,89</t>
  </si>
  <si>
    <t xml:space="preserve">ROLO COMPACTADOR VIBRATORIO TANDEM, ACO LISO, POTENCIA 125 HP, PESO SEM/COM LASTRO 10,20/11,65 T, LARGURA DE TRABALHO 1,73 M                                                                                                                                                                                                                                                                                                                                                                              </t>
  </si>
  <si>
    <t>890.142,89</t>
  </si>
  <si>
    <t xml:space="preserve">ROLO COMPACTADOR VIBRATORIO TANDEM, ACO LISO, POTENCIA 58 CV, PESO SEM/COM LASTRO 6,5/9,4 T, LARGURA DE TRABALHO 1,20 M                                                                                                                                                                                                                                                                                                                                                                                   </t>
  </si>
  <si>
    <t>730.714,29</t>
  </si>
  <si>
    <t xml:space="preserve">ROLO DE ESPUMA POLIESTER 23 CM (SEM CABO)                                                                                                                                                                                                                                                                                                                                                                                                                                                                 </t>
  </si>
  <si>
    <t xml:space="preserve">ROLO DE LA DE CARNEIRO 23 CM (SEM CABO)                                                                                                                                                                                                                                                                                                                                                                                                                                                                   </t>
  </si>
  <si>
    <t xml:space="preserve">ROMPEDOR ELETRICO PESO 26 KG, POTENCIA OPERACIONAL DE 2,5 KW                                                                                                                                                                                                                                                                                                                                                                                                                                              </t>
  </si>
  <si>
    <t>23.696,39</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</si>
  <si>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</si>
  <si>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</si>
  <si>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</si>
  <si>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</si>
  <si>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</si>
  <si>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</si>
  <si>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</si>
  <si>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</si>
  <si>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</si>
  <si>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</si>
  <si>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</si>
  <si>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84,90</t>
  </si>
  <si>
    <t xml:space="preserve">SABONETEIRA DE PAREDE EM METAL CROMADO                                                                                                                                                                                                                                                                                                                                                                                                                                                                    </t>
  </si>
  <si>
    <t xml:space="preserve">SABONETEIRA PLASTICA TIPO DISPENSER PARA SABONETE LIQUIDO COM RESERVATORIO 800 A 1500 ML                                                                                                                                                                                                                                                                                                                                                                                                                  </t>
  </si>
  <si>
    <t>58,90</t>
  </si>
  <si>
    <t xml:space="preserve">SACO DE RAFIA PARA ENTULHO, NOVO, LISO (SEM CLICHE), *60 x 90* CM                                                                                                                                                                                                                                                                                                                                                                                                                                         </t>
  </si>
  <si>
    <t xml:space="preserve">SAIBRO PARA ARGAMASSA (COLETADO NO COMERCIO)                                                                                                                                                                                                                                                                                                                                                                                                                                                              </t>
  </si>
  <si>
    <t>98,54</t>
  </si>
  <si>
    <t xml:space="preserve">SAPATA DE PVC ADITIVADO NERVURADO D = 6"                                                                                                                                                                                                                                                                                                                                                                                                                                                                  </t>
  </si>
  <si>
    <t>307,39</t>
  </si>
  <si>
    <t xml:space="preserve">SAPATA DE PVC ADITIVADO NERVURADO D = 8"                                                                                                                                                                                                                                                                                                                                                                                                                                                                  </t>
  </si>
  <si>
    <t>404,54</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</si>
  <si>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</si>
  <si>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</si>
  <si>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</si>
  <si>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</si>
  <si>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</si>
  <si>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</si>
  <si>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</si>
  <si>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</si>
  <si>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</si>
  <si>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</si>
  <si>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</si>
  <si>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228,90</t>
  </si>
  <si>
    <t xml:space="preserve">SELADOR ACRILICO OPACO PREMIUM INTERIOR/EXTERIOR                                                                                                                                                                                                                                                                                                                                                                                                                                                          </t>
  </si>
  <si>
    <t xml:space="preserve">SELADOR HORIZONTAL PARA FITA DE ACO 1 "                                                                                                                                                                                                                                                                                                                                                                                                                                                                   </t>
  </si>
  <si>
    <t>463,22</t>
  </si>
  <si>
    <t xml:space="preserve">SELANTE A BASE DE ALCATRAO E POLIURETANO PARA JUNTAS HORIZONTAIS                                                                                                                                                                                                                                                                                                                                                                                                                                          </t>
  </si>
  <si>
    <t>83,14</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</si>
  <si>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</si>
  <si>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</si>
  <si>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</si>
  <si>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39,23</t>
  </si>
  <si>
    <t xml:space="preserve">SELANTE MONOCOMPONENTE A BASE DE SILICONE DE BAIXO MODULO, PARA JUNTAS DE PAVIMENTACAO                                                                                                                                                                                                                                                                                                                                                                                                                    </t>
  </si>
  <si>
    <t xml:space="preserve">SELANTE TIPO VEDA CALHA PARA METAL E FIBROCIMENTO                                                                                                                                                                                                                                                                                                                                                                                                                                                         </t>
  </si>
  <si>
    <t>41,91</t>
  </si>
  <si>
    <t xml:space="preserve">SELIM PVC, COM TRAVA, JE, 90 GRAUS, DN 125 X 100 MM OU 150 X 100 MM, PARA REDE COLETORA ESGOTO                                                                                                                                                                                                                                                                                                                                                                                                            </t>
  </si>
  <si>
    <t xml:space="preserve">SEMIRREBOQUE COM DOIS EIXOS EM TANDEM TIPO BASCULANTE COM CACAMBA METALICA 14 M3  (INCLUI MONTAGEM, NAO INCLUI CAVALO MECANICO)                                                                                                                                                                                                                                                                                                                                                                           </t>
  </si>
  <si>
    <t>212.321,67</t>
  </si>
  <si>
    <t xml:space="preserve">SEMIRREBOQUE COM TRES EIXOS EM TANDEM TIPO BASCULANTE COM CACAMBA METALICA 18 M3 (INCLUI MONTAGEM, NAO INCLUI CAVALO MECANICO)                                                                                                                                                                                                                                                                                                                                                                            </t>
  </si>
  <si>
    <t>249.650,34</t>
  </si>
  <si>
    <t xml:space="preserve">SEMIRREBOQUE COM TRES EIXOS, PARA TRANSPORTE DE CARGA SECA, DIMENSOES APROXIMADAS 2,60 X 12,50 X 0,50 M (NAO INCLUI CAVALO MECANICO)                                                                                                                                                                                                                                                                                                                                                                      </t>
  </si>
  <si>
    <t>193.062,93</t>
  </si>
  <si>
    <t xml:space="preserve">SENSOR DE PRESENCA BIVOLT COM FOTOCELULA PARA QUALQUER TIPO DE LAMPADA, POTENCIA MAXIMA *1000* W, USO EXTERNO                                                                                                                                                                                                                                                                                                                                                                                             </t>
  </si>
  <si>
    <t>77,10</t>
  </si>
  <si>
    <t xml:space="preserve">SENSOR DE PRESENCA BIVOLT DE PAREDE COM FOTOCELULA PARA QUALQUER TIPO DE LAMPADA POTENCIA MAXIMA *1000* W, USO INTERNO                                                                                                                                                                                                                                                                                                                                                                                    </t>
  </si>
  <si>
    <t>86,97</t>
  </si>
  <si>
    <t xml:space="preserve">SENSOR DE PRESENCA BIVOLT DE PAREDE SEM FOTOCELULA PARA QUALQUER TIPO DE LAMPADA POTENCIA MAXIMA *1000* W, USO INTERNO                                                                                                                                                                                                                                                                                                                                                                                    </t>
  </si>
  <si>
    <t>53,79</t>
  </si>
  <si>
    <t xml:space="preserve">SENSOR DE PRESENCA BIVOLT DE TETO COM FOTOCELULA PARA QUALQUER TIPO DE LAMPADA POTENCIA MAXIMA *1000* W, USO INTERNO                                                                                                                                                                                                                                                                                                                                                                                      </t>
  </si>
  <si>
    <t>60,54</t>
  </si>
  <si>
    <t xml:space="preserve">SENSOR DE PRESENCA BIVOLT DE TETO SEM FOTOCELULA PARA QUALQUER TIPO DE LAMPADA POTENCIA MAXIMA *900* W, USO INTERNO                                                                                                                                                                                                                                                                                                                                                                                       </t>
  </si>
  <si>
    <t xml:space="preserve">SERRA CIRCULAR DE BANCADA COM MOTOR ELETRICO, POTENCIA DE *1600* W, PARA DISCO DE DIAMETRO DE 10" (250 MM)                                                                                                                                                                                                                                                                                                                                                                                                </t>
  </si>
  <si>
    <t>1.256,37</t>
  </si>
  <si>
    <t xml:space="preserve">SERRA CIRCULAR DE BANCADA, MODELO PICA-PAU, DIAMETRO DE 350 MM. CARACTERISTICAS DO MOTOR: TRIFASICO, POTENCIA DE 5 HP, FREQUENCIA DE 60 HZ                                                                                                                                                                                                                                                                                                                                                                </t>
  </si>
  <si>
    <t>5.061,83</t>
  </si>
  <si>
    <t xml:space="preserve">SERRALHEIRO (HORISTA)                                                                                                                                                                                                                                                                                                                                                                                                                                                                                     </t>
  </si>
  <si>
    <t xml:space="preserve">SERRALHEIRO (MENSALISTA)                                                                                                                                                                                                                                                                                                                                                                                                                                                                                  </t>
  </si>
  <si>
    <t>3.340,05</t>
  </si>
  <si>
    <t xml:space="preserve">SERVENTE DE OBRAS                                                                                                                                                                                                                                                                                                                                                                                                                                                                                         </t>
  </si>
  <si>
    <t xml:space="preserve">SERVENTE DE OBRAS (MENSALISTA)                                                                                                                                                                                                                                                                                                                                                                                                                                                                            </t>
  </si>
  <si>
    <t>2.101,63</t>
  </si>
  <si>
    <t xml:space="preserve">SERVICO DE BOMBEAMENTO DE CONCRETO COM CONSUMO MINIMO DE 40  M3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</si>
  <si>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</si>
  <si>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</si>
  <si>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</si>
  <si>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203,53</t>
  </si>
  <si>
    <t xml:space="preserve">SIFAO EM METAL CROMADO PARA PIA OU LAVATORIO, 1 X 1.1/2 "                                                                                                                                                                                                                                                                                                                                                                                                                                                 </t>
  </si>
  <si>
    <t>159,99</t>
  </si>
  <si>
    <t xml:space="preserve">SIFAO EM METAL CROMADO PARA TANQUE, 1.1/4 X 1.1/2 "                                                                                                                                                                                                                                                                                                                                                                                                                                                       </t>
  </si>
  <si>
    <t>169,44</t>
  </si>
  <si>
    <t xml:space="preserve">SIFAO PLASTICO EXTENSIVEL UNIVERSAL, TIPO COPO                                                                                                                                                                                                                                                                                                                                                                                                                                                            </t>
  </si>
  <si>
    <t xml:space="preserve">SIFAO PLASTICO TIPO COPO PARA PIA AMERICANA 1.1/2 X 1.1/2 "                                                                                                                                                                                                                                                                                                                                                                                                                                               </t>
  </si>
  <si>
    <t>16,18</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</si>
  <si>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</si>
  <si>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</si>
  <si>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</si>
  <si>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</si>
  <si>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</si>
  <si>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</si>
  <si>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</si>
  <si>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</si>
  <si>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47,46</t>
  </si>
  <si>
    <t xml:space="preserve">SISAL EM FIBRA / ESTOPA SISAL PARA GESSO                                                                                                                                                                                                                                                                                                                                                                                                                                                                  </t>
  </si>
  <si>
    <t xml:space="preserve">SOLDA EM BARRA DE ESTANHO-CHUMBO 50/50                                                                                                                                                                                                                                                                                                                                                                                                                                                                    </t>
  </si>
  <si>
    <t xml:space="preserve">SOLDA EM VARETA FOSCOPER, D = *2,5* MM  X COMPRIMENTO 500 MM                                                                                                                                                                                                                                                                                                                                                                                                                                              </t>
  </si>
  <si>
    <t>241,72</t>
  </si>
  <si>
    <t xml:space="preserve">SOLDA ESTANHO/COBRE PARA CONEXOES DE COBRE, FIO 2,5 MM, CARRETEL 500 GR (SEM CHUMBO)                                                                                                                                                                                                                                                                                                                                                                                                                      </t>
  </si>
  <si>
    <t>278,91</t>
  </si>
  <si>
    <t xml:space="preserve">SOLDADOR (HORISTA)                                                                                                                                                                                                                                                                                                                                                                                                                                                                                        </t>
  </si>
  <si>
    <t xml:space="preserve">SOLDADOR (MENSALISTA)                                                                                                                                                                                                                                                                                                                                                                                                                                                                                     </t>
  </si>
  <si>
    <t xml:space="preserve">SOLDADOR ELETRICO (PARA SOLDA A SER TESTADA COM RAIOS "X") (HORISTA)                                                                                                                                                                                                                                                                                                                                                                                                                                      </t>
  </si>
  <si>
    <t xml:space="preserve">SOLDADOR ELETRICO (PARA SOLDA A SER TESTADA COM RAIOS "X") (MENSALISTA)                                                                                                                                                                                                                                                                                                                                                                                                                                   </t>
  </si>
  <si>
    <t>4.069,27</t>
  </si>
  <si>
    <t xml:space="preserve">SOLEIRA EM GRANITO, POLIDO, TIPO ANDORINHA/ QUARTZ/ CASTELO/ CORUMBA OU OUTROS EQUIVALENTES DA REGIAO, L= *15* CM, E=  *2,0* CM                                                                                                                                                                                                                                                                                                                                                                           </t>
  </si>
  <si>
    <t xml:space="preserve">SOLEIRA PRE-MOLDADA EM GRANILITE, MARMORITE OU GRANITINA, L = *15 CM                                                                                                                                                                                                                                                                                                                                                                                                                                      </t>
  </si>
  <si>
    <t>114,78</t>
  </si>
  <si>
    <t xml:space="preserve">SOLEIRA/ PEITORIL EM MARMORE, POLIDO, BRANCO COMUM, L= *15* CM, E=  *2* CM,  CORTE RETO                                                                                                                                                                                                                                                                                                                                                                                                                   </t>
  </si>
  <si>
    <t xml:space="preserve">SOLEIRA/ TABEIRA EM MARMORE, POLIDO, BRANCO COMUM, L= 5 CM, E=  *2,0* CM                                                                                                                                                                                                                                                                                                                                                                                                                                  </t>
  </si>
  <si>
    <t>40,86</t>
  </si>
  <si>
    <t xml:space="preserve">SOLUCAO ASFALTICA ELASTOMERICA PARA IMPRIMACAO, APLICACAO A FRIO                                                                                                                                                                                                                                                                                                                                                                                                                                          </t>
  </si>
  <si>
    <t xml:space="preserve">SOLUCAO PREPARADORA / LIMPADORA PARA PVC, FRASCO COM 1000 CM3                                                                                                                                                                                                                                                                                                                                                                                                                                             </t>
  </si>
  <si>
    <t>57,10</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</si>
  <si>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</si>
  <si>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</si>
  <si>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</si>
  <si>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</si>
  <si>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</si>
  <si>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</si>
  <si>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</si>
  <si>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</si>
  <si>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</si>
  <si>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</si>
  <si>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</si>
  <si>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</si>
  <si>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</si>
  <si>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</si>
  <si>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</si>
  <si>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</si>
  <si>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</si>
  <si>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</si>
  <si>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</si>
  <si>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</si>
  <si>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</si>
  <si>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21,92</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</si>
  <si>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</si>
  <si>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</si>
  <si>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</si>
  <si>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</si>
  <si>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</si>
  <si>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</si>
  <si>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</si>
  <si>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</si>
  <si>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14,47</t>
  </si>
  <si>
    <t xml:space="preserve">TABUA *2,5 X 30 CM EM PINUS, MISTA OU EQUIVALENTE DA REGIAO - BRUTA                                                                                                                                                                                                                                                                                                                                                                                                                                       </t>
  </si>
  <si>
    <t xml:space="preserve">TABUA APARELHADA *2,5 X 15* CM, EM MACARANDUBA, ANGELIM OU EQUIVALENTE DA REGIAO                                                                                                                                                                                                                                                                                                                                                                                                                          </t>
  </si>
  <si>
    <t>102,75</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</si>
  <si>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</si>
  <si>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</si>
  <si>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</si>
  <si>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267,77</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</si>
  <si>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</si>
  <si>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</si>
  <si>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</si>
  <si>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</si>
  <si>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</si>
  <si>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167,74</t>
  </si>
  <si>
    <t xml:space="preserve">TALABARTE DE SEGURANCA, 2 MOSQUETOES TRAVA DUPLA *53* MM DE ABERTURA, COM ABSORVEDOR DE ENERGIA                                                                                                                                                                                                                                                                                                                                                                                                           </t>
  </si>
  <si>
    <t>193,00</t>
  </si>
  <si>
    <t xml:space="preserve">TALHA ELETRICA 3 T, VELOCIDADE  2,1 M / MIN, POTENCIA 1,3 KW                                                                                                                                                                                                                                                                                                                                                                                                                                              </t>
  </si>
  <si>
    <t>11.219,67</t>
  </si>
  <si>
    <t xml:space="preserve">TALHA MANUAL DE CORRENTE, CAPACIDADE DE 1 T COM ELEVACAO DE 3 M                                                                                                                                                                                                                                                                                                                                                                                                                                           </t>
  </si>
  <si>
    <t>811,78</t>
  </si>
  <si>
    <t xml:space="preserve">TALHA MANUAL DE CORRENTE, CAPACIDADE DE 2 T COM ELEVACAO DE 3 M                                                                                                                                                                                                                                                                                                                                                                                                                                           </t>
  </si>
  <si>
    <t>1.184,00</t>
  </si>
  <si>
    <t xml:space="preserve">TALHADEIRA COM PUNHO DE PROTECAO *20 X 250* MM                                                                                                                                                                                                                                                                                                                                                                                                                                                            </t>
  </si>
  <si>
    <t xml:space="preserve">TAMPA CEGA EM PVC PARA CONDULETE 4 X 2"                                                                                                                                                                                                                                                                                                                                                                                                                                                                   </t>
  </si>
  <si>
    <t xml:space="preserve">TAMPA DE CONCRETO ARMADO PARA FOSSA SEPTICA, DIAMETRO NOMINAL DE 3,00 M E ESPESSURA MINIMA DE 100 MM                                                                                                                                                                                                                                                                                                                                                                                                      </t>
  </si>
  <si>
    <t>1.296,80</t>
  </si>
  <si>
    <t xml:space="preserve">TAMPA DE CONCRETO ARMADO PARA FOSSA, D = *0,90* M, E = 0,05 M                                                                                                                                                                                                                                                                                                                                                                                                                                             </t>
  </si>
  <si>
    <t xml:space="preserve">TAMPA DE CONCRETO ARMADO PARA FOSSA, D = *1,10* M, E = 0,05 M                                                                                                                                                                                                                                                                                                                                                                                                                                             </t>
  </si>
  <si>
    <t>106,21</t>
  </si>
  <si>
    <t xml:space="preserve">TAMPA DE CONCRETO ARMADO PARA FOSSA, D = *1,35* M, E = 0,05 M                                                                                                                                                                                                                                                                                                                                                                                                                                             </t>
  </si>
  <si>
    <t>164,16</t>
  </si>
  <si>
    <t xml:space="preserve">TAMPA DE CONCRETO ARMADO PARA FOSSA, D = 1,50 M, E = 0,05 M                                                                                                                                                                                                                                                                                                                                                                                                                                               </t>
  </si>
  <si>
    <t>245,29</t>
  </si>
  <si>
    <t xml:space="preserve">TAMPA DE CONCRETO ARMADO PARA FOSSA, D = 2,00 M, E = 0,05 M                                                                                                                                                                                                                                                                                                                                                                                                                                               </t>
  </si>
  <si>
    <t>487,73</t>
  </si>
  <si>
    <t xml:space="preserve">TAMPA DE CONCRETO ARMADO PARA FOSSA, D = 2,50 M, E = 0,05 M                                                                                                                                                                                                                                                                                                                                                                                                                                               </t>
  </si>
  <si>
    <t>897,88</t>
  </si>
  <si>
    <t xml:space="preserve">TAMPA DE CONCRETO ARMADO PARA POCO DE INSPECAO, COM FURO E TAMPINHA, DIAMETRO NOMINAL DE 3,00 M E ESPESSURA MINIMA DE 100 MM                                                                                                                                                                                                                                                                                                                                                                              </t>
  </si>
  <si>
    <t>1.577,14</t>
  </si>
  <si>
    <t xml:space="preserve">TAMPA DE CONCRETO ARMADO PARA POCO, COM  FURO E TAMPINHA, D = *0,90* M, E = 0,05 M                                                                                                                                                                                                                                                                                                                                                                                                                        </t>
  </si>
  <si>
    <t xml:space="preserve">TAMPA DE CONCRETO ARMADO PARA POCO, COM  FURO E TAMPINHA, D = *1,10* M, E = 0,05 M                                                                                                                                                                                                                                                                                                                                                                                                                        </t>
  </si>
  <si>
    <t>129,07</t>
  </si>
  <si>
    <t xml:space="preserve">TAMPA DE CONCRETO ARMADO PARA POCO, COM  FURO E TAMPINHA, D = *1,35* M, E = 0,05 M                                                                                                                                                                                                                                                                                                                                                                                                                        </t>
  </si>
  <si>
    <t>223,86</t>
  </si>
  <si>
    <t xml:space="preserve">TAMPA DE CONCRETO ARMADO PARA POCO, COM  FURO E TAMPINHA, D = 1,50 M, E = 0,05 M                                                                                                                                                                                                                                                                                                                                                                                                                          </t>
  </si>
  <si>
    <t>344,20</t>
  </si>
  <si>
    <t xml:space="preserve">TAMPA DE CONCRETO ARMADO PARA POCO, COM  FURO E TAMPINHA, D = 2,00 M, E = 0,05 M                                                                                                                                                                                                                                                                                                                                                                                                                          </t>
  </si>
  <si>
    <t>645,37</t>
  </si>
  <si>
    <t xml:space="preserve">TAMPA DE CONCRETO ARMADO PARA POCO, COM  FURO E TAMPINHA, D = 2,50 M, E = 0,05 M                                                                                                                                                                                                                                                                                                                                                                                                                          </t>
  </si>
  <si>
    <t>992,94</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</si>
  <si>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</si>
  <si>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</si>
  <si>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</si>
  <si>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</si>
  <si>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</si>
  <si>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</si>
  <si>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</si>
  <si>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</si>
  <si>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</si>
  <si>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</si>
  <si>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</si>
  <si>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</si>
  <si>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</si>
  <si>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</si>
  <si>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124,95</t>
  </si>
  <si>
    <t xml:space="preserve">TAMPAO COM CORRENTE, EM LATAO, ENGATE RAPIDO 2 1/2", PARA INSTALACAO PREDIAL DE COMBATE A INCENDIO                                                                                                                                                                                                                                                                                                                                                                                                        </t>
  </si>
  <si>
    <t xml:space="preserve">TAMPAO FOFO ARTICULADO P/ REGISTRO, CLASSE A15 CARGA MAX 1,5 T, *200 X 200* MM                                                                                                                                                                                                                                                                                                                                                                                                                            </t>
  </si>
  <si>
    <t>99,41</t>
  </si>
  <si>
    <t xml:space="preserve">TAMPAO FOFO ARTICULADO P/ REGISTRO, CLASSE A15 CARGA MAXIMA 1,5 T, *400 X 400* MM                                                                                                                                                                                                                                                                                                                                                                                                                         </t>
  </si>
  <si>
    <t>248,52</t>
  </si>
  <si>
    <t xml:space="preserve">TAMPAO FOFO ARTICULADO, CLASSE B125 CARGA MAX 12,5 T, REDONDO, TAMPA 600 MM (COM INSCRICAO EM RELEVO DO TIPO DE REDE)                                                                                                                                                                                                                                                                                                                                                                                     </t>
  </si>
  <si>
    <t>630,19</t>
  </si>
  <si>
    <t xml:space="preserve">TAMPAO FOFO ARTICULADO, CLASSE D400 CARGA MAX 40 T, REDONDO, TAMPA 600 MM (COM INSCRICAO EM RELEVO DO TIPO DE REDE)                                                                                                                                                                                                                                                                                                                                                                                       </t>
  </si>
  <si>
    <t>772,20</t>
  </si>
  <si>
    <t xml:space="preserve">TAMPAO FOFO SIMPLES COM BASE, CLASSE A15 CARGA MAX 1,5 T, 300 X 300 MM (COM INSCRICAO EM RELEVO DO TIPO DE REDE)                                                                                                                                                                                                                                                                                                                                                                                          </t>
  </si>
  <si>
    <t>150,89</t>
  </si>
  <si>
    <t xml:space="preserve">TAMPAO FOFO SIMPLES COM BASE, CLASSE A15 CARGA MAX 1,5 T, 400 X 400 MM (COM INSCRICAO EM RELEVO DO TIPO DE REDE)                                                                                                                                                                                                                                                                                                                                                                                          </t>
  </si>
  <si>
    <t>230,77</t>
  </si>
  <si>
    <t xml:space="preserve">TAMPAO FOFO SIMPLES COM BASE, CLASSE A15 CARGA MAX 1,5 T, 400 X 600 MM (COM INSCRICAO EM RELEVO DO TIPO DE REDE)                                                                                                                                                                                                                                                                                                                                                                                          </t>
  </si>
  <si>
    <t>322,19</t>
  </si>
  <si>
    <t xml:space="preserve">TAMPAO FOFO SIMPLES COM BASE, CLASSE B125 CARGA MAX 12,5 T, REDONDO, TAMPA 500 MM (COM INSCRICAO EM RELEVO DO TIPO DE REDE)                                                                                                                                                                                                                                                                                                                                                                               </t>
  </si>
  <si>
    <t>497,05</t>
  </si>
  <si>
    <t xml:space="preserve">TAMPAO FOFO SIMPLES COM BASE, CLASSE B125 CARGA MAX 12,5 T, REDONDO, TAMPA 600 MM (COM INSCRICAO EM RELEVO DO TIPO DE REDE)                                                                                                                                                                                                                                                                                                                                                                               </t>
  </si>
  <si>
    <t>572,50</t>
  </si>
  <si>
    <t xml:space="preserve">TAMPAO FOFO SIMPLES COM BASE, CLASSE D400 CARGA MAX 40 T, REDONDO, TAMPA 600 MM, REDE PLUVIAL/ESGOTO (COM INSCRICAO EM RELEVO DO TIPO DE REDE)                                                                                                                                                                                                                                                                                                                                                            </t>
  </si>
  <si>
    <t>758,00</t>
  </si>
  <si>
    <t xml:space="preserve">TAMPAO FOFO SIMPLES COM BASE, CLASSE D400 CARGA MAX 40 T, REDONDO, TAMPA 900 MM (COM INSCRICAO EM RELEVO DO TIPO DE REDE)                                                                                                                                                                                                                                                                                                                                                                                 </t>
  </si>
  <si>
    <t>2.415,15</t>
  </si>
  <si>
    <t xml:space="preserve">TAMPAO FOFO SIMPLES, CLASSE A15 CARGA MAX 1,5 T, 550 X 1100 MM (COM INSCRICAO EM RELEVO DO TIPO DE REDE)                                                                                                                                                                                                                                                                                                                                                                                                  </t>
  </si>
  <si>
    <t>817,47</t>
  </si>
  <si>
    <t xml:space="preserve">TANQUE ACO INOXIDAVEL (ACO 304) COM ESFREGADOR E VALVULA, DE *50 X 40 X 22* CM                                                                                                                                                                                                                                                                                                                                                                                                                            </t>
  </si>
  <si>
    <t>417,94</t>
  </si>
  <si>
    <t xml:space="preserve">TANQUE DE ACO CARBONO NAO REVESTIDO, PARA TRANSPORTE DE AGUA COM CAPACIDADE DE 10 M3, COM BOMBA CENTRIFUGA POR TOMADA DE FORCA, VAZAO MAXIMA *75* M3/H (INCLUI MONTAGEM, NAO INCLUI CAMINHAO)                                                                                                                                                                                                                                                                                                             </t>
  </si>
  <si>
    <t>82.950,00</t>
  </si>
  <si>
    <t xml:space="preserve">TANQUE DE ACO PARA TRANSPORTE DE AGUA COM CAPACIDADE DE 14 M3 (INCLUI MONTAGEM, NAO INCLUI CAMINHAO)                                                                                                                                                                                                                                                                                                                                                                                                      </t>
  </si>
  <si>
    <t>102.092,30</t>
  </si>
  <si>
    <t xml:space="preserve">TANQUE DE ACO PARA TRANSPORTE DE AGUA COM CAPACIDADE DE 4 M3 (INCLUI MONTAGEM, NAO INCLUI CAMINHAO)                                                                                                                                                                                                                                                                                                                                                                                                       </t>
  </si>
  <si>
    <t>58.259,19</t>
  </si>
  <si>
    <t xml:space="preserve">TANQUE DE ACO PARA TRANSPORTE DE AGUA COM CAPACIDADE DE 6 M3 (INCLUI MONTAGEM, NAO INCLUI CAMINHAO)                                                                                                                                                                                                                                                                                                                                                                                                       </t>
  </si>
  <si>
    <t>69.217,47</t>
  </si>
  <si>
    <t xml:space="preserve">TANQUE DE ACO PARA TRANSPORTE DE AGUA COM CAPACIDADE DE 8 M3 (INCLUI MONTAGEM, NAO INCLUI CAMINHAO)                                                                                                                                                                                                                                                                                                                                                                                                       </t>
  </si>
  <si>
    <t>55.068,81</t>
  </si>
  <si>
    <t xml:space="preserve">TANQUE DE ASFALTO ESTACIONARIO COM MACARICO, CAPACIDADE 20.000 L                                                                                                                                                                                                                                                                                                                                                                                                                                          </t>
  </si>
  <si>
    <t>115.339,33</t>
  </si>
  <si>
    <t xml:space="preserve">TANQUE DE ASFALTO ESTACIONARIO COM SERPENTINA, CAPACIDADE 20.000 L                                                                                                                                                                                                                                                                                                                                                                                                                                        </t>
  </si>
  <si>
    <t>120.887,83</t>
  </si>
  <si>
    <t xml:space="preserve">TANQUE DE ASFALTO ESTACIONARIO COM SERPENTINA, CAPACIDADE 30.000 L                                                                                                                                                                                                                                                                                                                                                                                                                                        </t>
  </si>
  <si>
    <t>141.902,75</t>
  </si>
  <si>
    <t xml:space="preserve">TANQUE DE LOUCA BRANCA, COM COLUNA, *30* L                                                                                                                                                                                                                                                                                                                                                                                                                                                                </t>
  </si>
  <si>
    <t>520,42</t>
  </si>
  <si>
    <t xml:space="preserve">TANQUE DE LOUCA BRANCA, SUSPENSO, *20* L                                                                                                                                                                                                                                                                                                                                                                                                                                                                  </t>
  </si>
  <si>
    <t>382,10</t>
  </si>
  <si>
    <t xml:space="preserve">TANQUE DUPLO EM MARMORE SINTETICO COM CUBA LISA E ESFREGADOR, *110 X 60* CM                                                                                                                                                                                                                                                                                                                                                                                                                               </t>
  </si>
  <si>
    <t>184,39</t>
  </si>
  <si>
    <t xml:space="preserve">TANQUE SIMPLES EM MARMORE SINTETICO COM COLUNA, CAPACIDADE *22* L, *60 X 46* CM                                                                                                                                                                                                                                                                                                                                                                                                                           </t>
  </si>
  <si>
    <t>225,93</t>
  </si>
  <si>
    <t xml:space="preserve">TANQUE SIMPLES EM MARMORE SINTETICO DE FIXAR NA PAREDE, CAPACIDADE *22* L, *60 X 46* CM                                                                                                                                                                                                                                                                                                                                                                                                                   </t>
  </si>
  <si>
    <t>120,02</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</si>
  <si>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</si>
  <si>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</si>
  <si>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</si>
  <si>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</si>
  <si>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</si>
  <si>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</si>
  <si>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</si>
  <si>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238,38</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</si>
  <si>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</si>
  <si>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</si>
  <si>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</si>
  <si>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</si>
  <si>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</si>
  <si>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</si>
  <si>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69,81</t>
  </si>
  <si>
    <t xml:space="preserve">TE CPVC, SOLDAVEL, 90 GRAUS, 73 MM, PARA AGUA QUENTE PREDIAL                                                                                                                                                                                                                                                                                                                                                                                                                                              </t>
  </si>
  <si>
    <t>164,12</t>
  </si>
  <si>
    <t xml:space="preserve">TE CPVC, SOLDAVEL, 90 GRAUS, 89 MM, PARA AGUA QUENTE PREDIAL                                                                                                                                                                                                                                                                                                                                                                                                                                              </t>
  </si>
  <si>
    <t>190,86</t>
  </si>
  <si>
    <t xml:space="preserve">TE DE COBRE (REF 611) SEM ANEL DE SOLDA, BOLSA X BOLSA X BOLSA, 104 MM                                                                                                                                                                                                                                                                                                                                                                                                                                    </t>
  </si>
  <si>
    <t>1.339,26</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</si>
  <si>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</si>
  <si>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</si>
  <si>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</si>
  <si>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</si>
  <si>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54,01</t>
  </si>
  <si>
    <t xml:space="preserve">TE DE COBRE (REF 611) SEM ANEL DE SOLDA, BOLSA X BOLSA X BOLSA, 42 MM                                                                                                                                                                                                                                                                                                                                                                                                                                     </t>
  </si>
  <si>
    <t>69,58</t>
  </si>
  <si>
    <t xml:space="preserve">TE DE COBRE (REF 611) SEM ANEL DE SOLDA, BOLSA X BOLSA X BOLSA, 54 MM                                                                                                                                                                                                                                                                                                                                                                                                                                     </t>
  </si>
  <si>
    <t>137,53</t>
  </si>
  <si>
    <t xml:space="preserve">TE DE COBRE (REF 611) SEM ANEL DE SOLDA, BOLSA X BOLSA X BOLSA, 66 MM                                                                                                                                                                                                                                                                                                                                                                                                                                     </t>
  </si>
  <si>
    <t>391,50</t>
  </si>
  <si>
    <t xml:space="preserve">TE DE COBRE (REF 611) SEM ANEL DE SOLDA, BOLSA X BOLSA X BOLSA, 79 MM                                                                                                                                                                                                                                                                                                                                                                                                                                     </t>
  </si>
  <si>
    <t>612,53</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</si>
  <si>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</si>
  <si>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</si>
  <si>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</si>
  <si>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</si>
  <si>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</si>
  <si>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</si>
  <si>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</si>
  <si>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</si>
  <si>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</si>
  <si>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</si>
  <si>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</si>
  <si>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</si>
  <si>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44,99</t>
  </si>
  <si>
    <t xml:space="preserve">TE DE INSPECAO, PVC, SERIE R, 100 X 75 MM, PARA ESGOTO PREDIAL                                                                                                                                                                                                                                                                                                                                                                                                                                            </t>
  </si>
  <si>
    <t xml:space="preserve">TE DE INSPECAO, PVC, SERIE R, 150 X 100 MM, PARA ESGOTO PREDIAL                                                                                                                                                                                                                                                                                                                                                                                                                                           </t>
  </si>
  <si>
    <t>251,55</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</si>
  <si>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</si>
  <si>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</si>
  <si>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</si>
  <si>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</si>
  <si>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</si>
  <si>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</si>
  <si>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</si>
  <si>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</si>
  <si>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</si>
  <si>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</si>
  <si>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</si>
  <si>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</si>
  <si>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</si>
  <si>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</si>
  <si>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</si>
  <si>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</si>
  <si>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</si>
  <si>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</si>
  <si>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</si>
  <si>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</si>
  <si>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</si>
  <si>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</si>
  <si>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</si>
  <si>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</si>
  <si>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</si>
  <si>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</si>
  <si>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</si>
  <si>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</si>
  <si>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</si>
  <si>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</si>
  <si>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22,98</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</si>
  <si>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</si>
  <si>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</si>
  <si>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</si>
  <si>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</si>
  <si>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</si>
  <si>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27,80</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</si>
  <si>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</si>
  <si>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</si>
  <si>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</si>
  <si>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</si>
  <si>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</si>
  <si>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</si>
  <si>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</si>
  <si>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24,06</t>
  </si>
  <si>
    <t xml:space="preserve">TE DE REDUCAO, CPVC, 42 X 35 MM, PARA AGUA QUENTE PREDIAL                                                                                                                                                                                                                                                                                                                                                                                                                                                 </t>
  </si>
  <si>
    <t xml:space="preserve">TE DE REDUCAO, PVC PBA, BBB, JE, DN 100 X 50 / DE 110 X 60 MM, PARA REDE AGUA (NBR 10351)                                                                                                                                                                                                                                                                                                                                                                                                                 </t>
  </si>
  <si>
    <t>96,97</t>
  </si>
  <si>
    <t xml:space="preserve">TE DE REDUCAO, PVC PBA, BBB, JE, DN 100 X 75 / DE 110 X 85 MM, PARA REDE AGUA (NBR 10351)                                                                                                                                                                                                                                                                                                                                                                                                                 </t>
  </si>
  <si>
    <t>81,94</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</si>
  <si>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</si>
  <si>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</si>
  <si>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</si>
  <si>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</si>
  <si>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</si>
  <si>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</si>
  <si>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</si>
  <si>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</si>
  <si>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</si>
  <si>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</si>
  <si>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50,97</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</si>
  <si>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</si>
  <si>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</si>
  <si>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</si>
  <si>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</si>
  <si>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50,12</t>
  </si>
  <si>
    <t xml:space="preserve">TE DE SERVICO, PEAD PE 100, DE 125 X 20 MM, PARA ELETROFUSAO                                                                                                                                                                                                                                                                                                                                                                                                                                              </t>
  </si>
  <si>
    <t>200,98</t>
  </si>
  <si>
    <t xml:space="preserve">TE DE SERVICO, PEAD PE 100, DE 125 X 32 MM, PARA ELETROFUSAO                                                                                                                                                                                                                                                                                                                                                                                                                                              </t>
  </si>
  <si>
    <t>204,39</t>
  </si>
  <si>
    <t xml:space="preserve">TE DE SERVICO, PEAD PE 100, DE 125 X 63 MM, PARA ELETROFUSAO                                                                                                                                                                                                                                                                                                                                                                                                                                              </t>
  </si>
  <si>
    <t>309,79</t>
  </si>
  <si>
    <t xml:space="preserve">TE DE SERVICO, PEAD PE 100, DE 200 X 20 MM, PARA ELETROFUSAO                                                                                                                                                                                                                                                                                                                                                                                                                                              </t>
  </si>
  <si>
    <t>337,72</t>
  </si>
  <si>
    <t xml:space="preserve">TE DE SERVICO, PEAD PE 100, DE 200 X 32 MM, PARA ELETROFUSAO                                                                                                                                                                                                                                                                                                                                                                                                                                              </t>
  </si>
  <si>
    <t>343,01</t>
  </si>
  <si>
    <t xml:space="preserve">TE DE SERVICO, PEAD PE 100, DE 200 X 63 MM, PARA ELETROFUSAO                                                                                                                                                                                                                                                                                                                                                                                                                                              </t>
  </si>
  <si>
    <t>470,49</t>
  </si>
  <si>
    <t xml:space="preserve">TE DE SERVICO, PEAD PE 100, DE 63 X 20 MM, PARA ELETROFUSAO                                                                                                                                                                                                                                                                                                                                                                                                                                               </t>
  </si>
  <si>
    <t>159,52</t>
  </si>
  <si>
    <t xml:space="preserve">TE DE SERVICO, PEAD PE 100, DE 63 X 32 MM, PARA ELETROFUSAO                                                                                                                                                                                                                                                                                                                                                                                                                                               </t>
  </si>
  <si>
    <t xml:space="preserve">TE DE SERVICO, PEAD PE 100, DE 63 X 63 MM, PARA ELETROFUSAO                                                                                                                                                                                                                                                                                                                                                                                                                                               </t>
  </si>
  <si>
    <t>192,13</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</si>
  <si>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</si>
  <si>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</si>
  <si>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</si>
  <si>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</si>
  <si>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71,30</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</si>
  <si>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</si>
  <si>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</si>
  <si>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</si>
  <si>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</si>
  <si>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</si>
  <si>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</si>
  <si>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</si>
  <si>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</si>
  <si>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58,99</t>
  </si>
  <si>
    <t xml:space="preserve">TE MISTURADOR, CPVC, SOLDAVEL, 15 MM, PARA AGUA QUENTE                                                                                                                                                                                                                                                                                                                                                                                                                                                    </t>
  </si>
  <si>
    <t xml:space="preserve">TE MISTURADOR, CPVC, SOLDAVEL, 22 MM, PARA AGUA QUENTE                                                                                                                                                                                                                                                                                                                                                                                                                                                    </t>
  </si>
  <si>
    <t>7,98</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</si>
  <si>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</si>
  <si>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</si>
  <si>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</si>
  <si>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261,85</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</si>
  <si>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</si>
  <si>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</si>
  <si>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</si>
  <si>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</si>
  <si>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</si>
  <si>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</si>
  <si>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</si>
  <si>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91,66</t>
  </si>
  <si>
    <t xml:space="preserve">TE NORMAL, PPR, F/F/F, SOLDAVEL, 90 GRAUS, DN 90 X 90 X 90 MM, PARA AGUA QUENTE PREDIAL                                                                                                                                                                                                                                                                                                                                                                                                                   </t>
  </si>
  <si>
    <t>123,00</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</si>
  <si>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</si>
  <si>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</si>
  <si>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</si>
  <si>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</si>
  <si>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</si>
  <si>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58,62</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</si>
  <si>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</si>
  <si>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</si>
  <si>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</si>
  <si>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</si>
  <si>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</si>
  <si>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</si>
  <si>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</si>
  <si>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</si>
  <si>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</si>
  <si>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</si>
  <si>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</si>
  <si>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</si>
  <si>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</si>
  <si>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</si>
  <si>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</si>
  <si>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</si>
  <si>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</si>
  <si>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27,04</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</si>
  <si>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</si>
  <si>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</si>
  <si>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</si>
  <si>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</si>
  <si>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</si>
  <si>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</si>
  <si>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</si>
  <si>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</si>
  <si>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</si>
  <si>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</si>
  <si>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</si>
  <si>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</si>
  <si>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</si>
  <si>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200,66</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</si>
  <si>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</si>
  <si>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</si>
  <si>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</si>
  <si>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</si>
  <si>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</si>
  <si>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</si>
  <si>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68,73</t>
  </si>
  <si>
    <t xml:space="preserve">TE SOLDAVEL, PVC, 90 GRAUS, 85 MM, PARA AGUA FRIA PREDIAL (NBR 5648)                                                                                                                                                                                                                                                                                                                                                                                                                                      </t>
  </si>
  <si>
    <t>93,45</t>
  </si>
  <si>
    <t xml:space="preserve">TE SOLDAVEL, PVC, 90 GRAUS,50 MM, PARA AGUA FRIA PREDIAL (NBR 5648)                                                                                                                                                                                                                                                                                                                                                                                                                                       </t>
  </si>
  <si>
    <t>11,54</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</si>
  <si>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</si>
  <si>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</si>
  <si>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</si>
  <si>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</si>
  <si>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</si>
  <si>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</si>
  <si>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</si>
  <si>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</si>
  <si>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</si>
  <si>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</si>
  <si>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</si>
  <si>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125,05</t>
  </si>
  <si>
    <t xml:space="preserve">TE 90 GRAUS EM ACO CARBONO, SOLDAVEL, PRESSAO 3.000 LBS, DN 1/2"                                                                                                                                                                                                                                                                                                                                                                                                                                          </t>
  </si>
  <si>
    <t xml:space="preserve">TE 90 GRAUS EM ACO CARBONO, SOLDAVEL, PRESSAO 3.000 LBS, DN 1"                                                                                                                                                                                                                                                                                                                                                                                                                                            </t>
  </si>
  <si>
    <t>81,42</t>
  </si>
  <si>
    <t xml:space="preserve">TE 90 GRAUS EM ACO CARBONO, SOLDAVEL, PRESSAO 3.000 LBS, DN 2 1/2"                                                                                                                                                                                                                                                                                                                                                                                                                                        </t>
  </si>
  <si>
    <t>522,78</t>
  </si>
  <si>
    <t xml:space="preserve">TE 90 GRAUS EM ACO CARBONO, SOLDAVEL, PRESSAO 3.000 LBS, DN 2"                                                                                                                                                                                                                                                                                                                                                                                                                                            </t>
  </si>
  <si>
    <t>267,72</t>
  </si>
  <si>
    <t xml:space="preserve">TE 90 GRAUS EM ACO CARBONO, SOLDAVEL, PRESSAO 3.000 LBS, DN 3/4"                                                                                                                                                                                                                                                                                                                                                                                                                                          </t>
  </si>
  <si>
    <t>51,83</t>
  </si>
  <si>
    <t xml:space="preserve">TE 90 GRAUS EM ACO CARBONO, SOLDAVEL, PRESSAO 3.000 LBS, DN 3"                                                                                                                                                                                                                                                                                                                                                                                                                                            </t>
  </si>
  <si>
    <t>855,26</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</si>
  <si>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</si>
  <si>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</si>
  <si>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</si>
  <si>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</si>
  <si>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PBA, BBB, 90 GRAUS, DN 100 / DE 110 MM, PARA REDE  AGUA (NBR 10351)                                                                                                                                                                                                                                                                                                                                                                                                                               </t>
  </si>
  <si>
    <t>122,04</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</si>
  <si>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</si>
  <si>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</si>
  <si>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</si>
  <si>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</si>
  <si>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57,52</t>
  </si>
  <si>
    <t xml:space="preserve">TE, PVC, SERIE R, 150 X 100 MM, PARA ESGOTO PREDIAL                                                                                                                                                                                                                                                                                                                                                                                                                                                       </t>
  </si>
  <si>
    <t>94,93</t>
  </si>
  <si>
    <t xml:space="preserve">TE, PVC, SERIE R, 150 X 150 MM, PARA ESGOTO PREDIAL                                                                                                                                                                                                                                                                                                                                                                                                                                                       </t>
  </si>
  <si>
    <t>127,11</t>
  </si>
  <si>
    <t xml:space="preserve">TE, PVC, SERIE R, 75 X 75 MM, PARA ESGOTO PREDIAL                                                                                                                                                                                                                                                                                                                                                                                                                                                         </t>
  </si>
  <si>
    <t>31,44</t>
  </si>
  <si>
    <t xml:space="preserve">TE, PVC, 90 GRAUS, BBB, JE, DN 200 MM, PARA REDE COLETORA ESGOTO                                                                                                                                                                                                                                                                                                                                                                                                                                          </t>
  </si>
  <si>
    <t>225,63</t>
  </si>
  <si>
    <t xml:space="preserve">TECNICO DE EDIFICACOES (HORISTA)                                                                                                                                                                                                                                                                                                                                                                                                                                                                          </t>
  </si>
  <si>
    <t xml:space="preserve">TECNICO DE EDIFICACOES (MENSALISTA)                                                                                                                                                                                                                                                                                                                                                                                                                                                                       </t>
  </si>
  <si>
    <t>4.313,88</t>
  </si>
  <si>
    <t xml:space="preserve">TECNICO EM LABORATORIO E CAMPO DE CONSTRUCAO CIVIL (HORISTA)                                                                                                                                                                                                                                                                                                                                                                                                                                              </t>
  </si>
  <si>
    <t xml:space="preserve">TECNICO EM LABORATORIO E CAMPO DE CONSTRUCAO CIVIL (MENSALISTA)                                                                                                                                                                                                                                                                                                                                                                                                                                           </t>
  </si>
  <si>
    <t>4.310,11</t>
  </si>
  <si>
    <t xml:space="preserve">TECNICO EM SEGURANCA DO TRABALHO (HORISTA)                                                                                                                                                                                                                                                                                                                                                                                                                                                                </t>
  </si>
  <si>
    <t xml:space="preserve">TECNICO EM SEGURANCA DO TRABALHO (MENSALISTA)                                                                                                                                                                                                                                                                                                                                                                                                                                                             </t>
  </si>
  <si>
    <t>4.191,23</t>
  </si>
  <si>
    <t xml:space="preserve">TECNICO EM SONDAGEM                                                                                                                                                                                                                                                                                                                                                                                                                                                                                       </t>
  </si>
  <si>
    <t xml:space="preserve">TECNICO EM SONDAGEM (MENSALISTA)                                                                                                                                                                                                                                                                                                                                                                                                                                                                          </t>
  </si>
  <si>
    <t>3.084,40</t>
  </si>
  <si>
    <t xml:space="preserve">TELA ARAME GALVANIZADO REVESTIDO COM POLIMERO, MALHA HEXAGONAL DUPLA TORCAO, 8 X 10 CM (ZN/AL REVESTIDO COM POLIMERO), FIO *2,4* MM                                                                                                                                                                                                                                                                                                                                                                       </t>
  </si>
  <si>
    <t>85,23</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</si>
  <si>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</si>
  <si>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</si>
  <si>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</si>
  <si>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</si>
  <si>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</si>
  <si>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</si>
  <si>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</si>
  <si>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</si>
  <si>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</si>
  <si>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</si>
  <si>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</si>
  <si>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36,88</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</si>
  <si>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</si>
  <si>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</si>
  <si>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</si>
  <si>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</si>
  <si>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</si>
  <si>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</si>
  <si>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</si>
  <si>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</si>
  <si>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</si>
  <si>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</si>
  <si>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</si>
  <si>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73,36</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</si>
  <si>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</si>
  <si>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</si>
  <si>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</si>
  <si>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</si>
  <si>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</si>
  <si>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</si>
  <si>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</si>
  <si>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1.385,18</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</si>
  <si>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</si>
  <si>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</si>
  <si>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</si>
  <si>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</si>
  <si>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</si>
  <si>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</si>
  <si>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816,00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</si>
  <si>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</si>
  <si>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</si>
  <si>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</si>
  <si>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52,69</t>
  </si>
  <si>
    <t xml:space="preserve">TELHA DE FIBROCIMENTO E = 6 MM, DE 3,00 X 1,06 M (SEM AMIANTO)                                                                                                                                                                                                                                                                                                                                                                                                                                            </t>
  </si>
  <si>
    <t>236,84</t>
  </si>
  <si>
    <t xml:space="preserve">TELHA DE FIBROCIMENTO E = 6 MM, DE 4,10 X 1,06 M (SEM AMIANTO)                                                                                                                                                                                                                                                                                                                                                                                                                                            </t>
  </si>
  <si>
    <t>352,55</t>
  </si>
  <si>
    <t xml:space="preserve">TELHA DE FIBROCIMENTO E = 6 MM, DE 4,60 X 1,06 M (SEM AMIANTO)                                                                                                                                                                                                                                                                                                                                                                                                                                            </t>
  </si>
  <si>
    <t>444,47</t>
  </si>
  <si>
    <t xml:space="preserve">TELHA DE FIBROCIMENTO E = 8 MM, DE 3,00 X 1,06 M (SEM AMIANTO)                                                                                                                                                                                                                                                                                                                                                                                                                                            </t>
  </si>
  <si>
    <t>269,62</t>
  </si>
  <si>
    <t xml:space="preserve">TELHA DE FIBROCIMENTO E = 8 MM, DE 4,10 X 1,06 M (SEM AMIANTO)                                                                                                                                                                                                                                                                                                                                                                                                                                            </t>
  </si>
  <si>
    <t>498,27</t>
  </si>
  <si>
    <t xml:space="preserve">TELHA DE FIBROCIMENTO E = 8 MM, DE 4,60 X 1,06 M (SEM AMIANTO)                                                                                                                                                                                                                                                                                                                                                                                                                                            </t>
  </si>
  <si>
    <t>589,94</t>
  </si>
  <si>
    <t xml:space="preserve">TELHA DE FIBROCIMENTO ONDULADA E = 4 MM, DE 1,22 X 0,50 M (SEM AMIANTO)                                                                                                                                                                                                                                                                                                                                                                                                                                   </t>
  </si>
  <si>
    <t xml:space="preserve">TELHA DE FIBROCIMENTO ONDULADA E = 4 MM, DE 2,13 X 0,50 M (SEM AMIANTO)                                                                                                                                                                                                                                                                                                                                                                                                                                   </t>
  </si>
  <si>
    <t>31,52</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</si>
  <si>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</si>
  <si>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</si>
  <si>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</si>
  <si>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92,45</t>
  </si>
  <si>
    <t xml:space="preserve">TELHA DE FIBROCIMENTO ONDULADA E = 6 MM, DE 2,44 X 1,10 M (SEM AMIANTO)                                                                                                                                                                                                                                                                                                                                                                                                                                   </t>
  </si>
  <si>
    <t xml:space="preserve">TELHA DE FIBROCIMENTO ONDULADA E = 6 MM, DE 3,66 X 1,10 M (SEM AMIANTO)                                                                                                                                                                                                                                                                                                                                                                                                                                   </t>
  </si>
  <si>
    <t>179,91</t>
  </si>
  <si>
    <t xml:space="preserve">TELHA DE FIBROCIMENTO ONDULADA E = 8 MM, DE 1,53 X 1,10 M (SEM AMIANTO)                                                                                                                                                                                                                                                                                                                                                                                                                                   </t>
  </si>
  <si>
    <t>161,18</t>
  </si>
  <si>
    <t xml:space="preserve">TELHA DE FIBROCIMENTO ONDULADA E = 8 MM, DE 1,83 X 1,10 M (SEM AMIANTO)                                                                                                                                                                                                                                                                                                                                                                                                                                   </t>
  </si>
  <si>
    <t>181,47</t>
  </si>
  <si>
    <t xml:space="preserve">TELHA DE FIBROCIMENTO ONDULADA E = 8 MM, DE 2,44 X 1,10 M (SEM AMIANTO)                                                                                                                                                                                                                                                                                                                                                                                                                                   </t>
  </si>
  <si>
    <t>210,89</t>
  </si>
  <si>
    <t xml:space="preserve">TELHA DE FIBROCIMENTO ONDULADA E = 8 MM, DE 3,66 X 1,10 M (SEM AMIANTO)                                                                                                                                                                                                                                                                                                                                                                                                                                   </t>
  </si>
  <si>
    <t xml:space="preserve">TELHA DE VIDRO TIPO FRANCESA, *39 X 23* CM                                                                                                                                                                                                                                                                                                                                                                                                                                                                </t>
  </si>
  <si>
    <t>40,30</t>
  </si>
  <si>
    <t xml:space="preserve">TELHA ESTRUTURAL DE FIBROCIMENTO 1 ABA, DE 0,52 X 2,00 M (SEM AMIANTO)                                                                                                                                                                                                                                                                                                                                                                                                                                    </t>
  </si>
  <si>
    <t>191,26</t>
  </si>
  <si>
    <t xml:space="preserve">TELHA ESTRUTURAL DE FIBROCIMENTO 1 ABA, DE 0,52 X 2,50 M (SEM AMIANTO)                                                                                                                                                                                                                                                                                                                                                                                                                                    </t>
  </si>
  <si>
    <t>213,14</t>
  </si>
  <si>
    <t xml:space="preserve">TELHA ESTRUTURAL DE FIBROCIMENTO 1 ABA, DE 0,52 X 3,60 M (SEM AMIANTO)                                                                                                                                                                                                                                                                                                                                                                                                                                    </t>
  </si>
  <si>
    <t>321,62</t>
  </si>
  <si>
    <t xml:space="preserve">TELHA ESTRUTURAL DE FIBROCIMENTO 1 ABA, DE 0,52 X 4,00 M (SEM AMIANTO)                                                                                                                                                                                                                                                                                                                                                                                                                                    </t>
  </si>
  <si>
    <t>391,82</t>
  </si>
  <si>
    <t xml:space="preserve">TELHA ESTRUTURAL DE FIBROCIMENTO 1 ABA, DE 0,52 X 5,00 M (SEM AMIANTO)                                                                                                                                                                                                                                                                                                                                                                                                                                    </t>
  </si>
  <si>
    <t>420,14</t>
  </si>
  <si>
    <t xml:space="preserve">TELHA ESTRUTURAL DE FIBROCIMENTO 1 ABA, DE 0,52 X 5,50 M (SEM AMIANTO)                                                                                                                                                                                                                                                                                                                                                                                                                                    </t>
  </si>
  <si>
    <t>448,34</t>
  </si>
  <si>
    <t xml:space="preserve">TELHA ESTRUTURAL DE FIBROCIMENTO 1 ABA, DE 0,52 X 6,50 M (SEM AMIANTO)                                                                                                                                                                                                                                                                                                                                                                                                                                    </t>
  </si>
  <si>
    <t>510,33</t>
  </si>
  <si>
    <t xml:space="preserve">TELHA ESTRUTURAL DE FIBROCIMENTO 1 ABA, DE 0,52 X 7,20 M (SEM AMIANTO)                                                                                                                                                                                                                                                                                                                                                                                                                                    </t>
  </si>
  <si>
    <t>560,73</t>
  </si>
  <si>
    <t xml:space="preserve">TELHA ESTRUTURAL DE FIBROCIMENTO 2 ABAS, DE 1,00 X 3,00 M (SEM AMIANTO)                                                                                                                                                                                                                                                                                                                                                                                                                                   </t>
  </si>
  <si>
    <t>355,43</t>
  </si>
  <si>
    <t xml:space="preserve">TELHA ESTRUTURAL DE FIBROCIMENTO 2 ABAS, DE 1,00 X 4,60 M (SEM AMIANTO)                                                                                                                                                                                                                                                                                                                                                                                                                                   </t>
  </si>
  <si>
    <t xml:space="preserve">TELHA ESTRUTURAL DE FIBROCIMENTO 2 ABAS, DE 1,00 X 6,00 M (SEM AMIANTO)                                                                                                                                                                                                                                                                                                                                                                                                                                   </t>
  </si>
  <si>
    <t>839,40</t>
  </si>
  <si>
    <t xml:space="preserve">TELHA ESTRUTURAL DE FIBROCIMENTO 2 ABAS, DE 1,00 X 7,40 M (SEM AMIANTO)                                                                                                                                                                                                                                                                                                                                                                                                                                   </t>
  </si>
  <si>
    <t>1.036,15</t>
  </si>
  <si>
    <t xml:space="preserve">TELHA ESTRUTURAL DE FIBROCIMENTO 2 ABAS, DE 1,00 X 8,20 M (SEM AMIANTO)                                                                                                                                                                                                                                                                                                                                                                                                                                   </t>
  </si>
  <si>
    <t>1.158,57</t>
  </si>
  <si>
    <t xml:space="preserve">TELHA ESTRUTURAL DE FIBROCIMENTO 2 ABAS, DE 1,00 X 9,20 M (SEM AMIANTO)                                                                                                                                                                                                                                                                                                                                                                                                                                   </t>
  </si>
  <si>
    <t>1.329,07</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</si>
  <si>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</si>
  <si>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195,77</t>
  </si>
  <si>
    <t xml:space="preserve">TELHA ONDULADA EM ACO ZINCADO, ALTURA DE 17 MM, ESPESSURA DE 0,50 MM, LARGURA UTIL DE APROXIMADAMENTE 985 MM, SEM PINTURA                                                                                                                                                                                                                                                                                                                                                                                 </t>
  </si>
  <si>
    <t>56,02</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</si>
  <si>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</si>
  <si>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220,44</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</si>
  <si>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</si>
  <si>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179,84</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</si>
  <si>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</si>
  <si>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185,72</t>
  </si>
  <si>
    <t xml:space="preserve">TELHA TERMOISOLANTE REVESTIDA EM ACO GALVANIZADO, FACES SUPERIOR E INFERIOR EM TELHA TRAPEZOIDAL (SEM ACESSORIOS DE FIXACAO), REVESTIMENTO COM ESPESSURA DE 0,50 MM COM PRE-PINTURA NAS DUAS FACES, NUCLEO EM POLIESTIRENO (EPS) DE 50 MM                                                                                                                                                                                                                                                                 </t>
  </si>
  <si>
    <t>191,78</t>
  </si>
  <si>
    <t xml:space="preserve">TELHA TRAPEZOIDAL EM ACO ZINCADO, SEM PINTURA, ALTURA DE APROXIMADAMENTE 40 MM, ESPESSURA DE 0,50 MM E LARGURA UTIL DE 980 MM                                                                                                                                                                                                                                                                                                                                                                             </t>
  </si>
  <si>
    <t>58,54</t>
  </si>
  <si>
    <t xml:space="preserve">TELHA TRAPEZOIDAL EM ALUMINIO, ALTURA DE *38* MM E ESPESSURA DE 0,5 MM (LARGURA TOTAL DE 1056 MM E COMPRIMENTO DE 5000 MM)                                                                                                                                                                                                                                                                                                                                                                                </t>
  </si>
  <si>
    <t>498,45</t>
  </si>
  <si>
    <t xml:space="preserve">TELHA TRAPEZOIDAL EM ALUMINIO, ALTURA DE *38* MM E ESPESSURA DE 0,7 MM (LARGURA TOTAL DE 1056 MM E COMPRIMENTO DE 5000 MM)                                                                                                                                                                                                                                                                                                                                                                                </t>
  </si>
  <si>
    <t>629,72</t>
  </si>
  <si>
    <t xml:space="preserve">TELHA VIDRO TIPO CANAL OU COLONIAL, C = 46 A 50 CM                                                                                                                                                                                                                                                                                                                                                                                                                                                        </t>
  </si>
  <si>
    <t xml:space="preserve">TELHADOR  (MENSALISTA)                                                                                                                                                                                                                                                                                                                                                                                                                                                                                    </t>
  </si>
  <si>
    <t>3.000,41</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</si>
  <si>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</si>
  <si>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</si>
  <si>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</si>
  <si>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</si>
  <si>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</si>
  <si>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</si>
  <si>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</si>
  <si>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</si>
  <si>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</si>
  <si>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</si>
  <si>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</si>
  <si>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</si>
  <si>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</si>
  <si>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</si>
  <si>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</si>
  <si>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</si>
  <si>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</si>
  <si>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152,20</t>
  </si>
  <si>
    <t xml:space="preserve">TERMINAL METALICO A PRESSAO PARA 1 CABO DE 150 MM2, COM 1 FURO DE FIXACAO                                                                                                                                                                                                                                                                                                                                                                                                                                 </t>
  </si>
  <si>
    <t xml:space="preserve">TERMINAL METALICO A PRESSAO PARA 1 CABO DE 16 A 25 MM2, COM 2 FUROS PARA FIXACAO                                                                                                                                                                                                                                                                                                                                                                                                                          </t>
  </si>
  <si>
    <t>31,50</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</si>
  <si>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</si>
  <si>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</si>
  <si>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</si>
  <si>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</si>
  <si>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</si>
  <si>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</si>
  <si>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</si>
  <si>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</si>
  <si>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74,64</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</si>
  <si>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</si>
  <si>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</si>
  <si>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</si>
  <si>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</si>
  <si>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125,95</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</si>
  <si>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</si>
  <si>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</si>
  <si>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</si>
  <si>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931,65</t>
  </si>
  <si>
    <t xml:space="preserve">TERMOFUSORA PARA TUBOS E CONEXOES EM PPR COM DIAMETROS DE 75 A 110 MM, POTENCIA DE *1100* W, TENSAO 220 V                                                                                                                                                                                                                                                                                                                                                                                                 </t>
  </si>
  <si>
    <t>1.307,58</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</si>
  <si>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</si>
  <si>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</si>
  <si>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</si>
  <si>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</si>
  <si>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</si>
  <si>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</si>
  <si>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</si>
  <si>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</si>
  <si>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</si>
  <si>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</si>
  <si>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</si>
  <si>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</si>
  <si>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1.670,34</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</si>
  <si>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</si>
  <si>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</si>
  <si>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</si>
  <si>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</si>
  <si>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</si>
  <si>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</si>
  <si>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</si>
  <si>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</si>
  <si>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48,48</t>
  </si>
  <si>
    <t xml:space="preserve">TINTA EPOXI BASE AGUA PREMIUM, BRANCA                                                                                                                                                                                                                                                                                                                                                                                                                                                                     </t>
  </si>
  <si>
    <t xml:space="preserve">TINTA ESMALTE BASE AGUA PREMIUM ACETINADO                                                                                                                                                                                                                                                                                                                                                                                                                                                                 </t>
  </si>
  <si>
    <t>34,53</t>
  </si>
  <si>
    <t xml:space="preserve">TINTA ESMALTE BASE AGUA PREMIUM BRILHANTE                                                                                                                                                                                                                                                                                                                                                                                                                                                                 </t>
  </si>
  <si>
    <t>32,63</t>
  </si>
  <si>
    <t xml:space="preserve">TINTA ESMALTE SINTETICO PREMIUM ACETINADO                                                                                                                                                                                                                                                                                                                                                                                                                                                                 </t>
  </si>
  <si>
    <t xml:space="preserve">TINTA ESMALTE SINTETICO PREMIUM BRILHANTE                                                                                                                                                                                                                                                                                                                                                                                                                                                                 </t>
  </si>
  <si>
    <t xml:space="preserve">TINTA ESMALTE SINTETICO PREMIUM DE DUPLA ACAO GRAFITE FOSCO PARA SUPERFICIES METALICAS FERROSAS                                                                                                                                                                                                                                                                                                                                                                                                           </t>
  </si>
  <si>
    <t>35,80</t>
  </si>
  <si>
    <t xml:space="preserve">TINTA ESMALTE SINTETICO PREMIUM DE EFEITO PROTETOR DE SUPERFICIE METALICA ALUMINIO                                                                                                                                                                                                                                                                                                                                                                                                                        </t>
  </si>
  <si>
    <t>39,51</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</si>
  <si>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</si>
  <si>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</si>
  <si>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</si>
  <si>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</si>
  <si>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</si>
  <si>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</si>
  <si>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</si>
  <si>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</si>
  <si>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</si>
  <si>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</si>
  <si>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</si>
  <si>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</si>
  <si>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65,16</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</si>
  <si>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</si>
  <si>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</si>
  <si>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</si>
  <si>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</si>
  <si>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</si>
  <si>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</si>
  <si>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</si>
  <si>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</si>
  <si>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</si>
  <si>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</si>
  <si>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</si>
  <si>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</si>
  <si>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</si>
  <si>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</si>
  <si>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10,78</t>
  </si>
  <si>
    <t xml:space="preserve">TOMADAS (2 MODULOS) 2P+T 10A, 250V, CONJUNTO MONTADO PARA EMBUTIR 4" X 2" (PLACA + SUPORTE + MODULOS)                                                                                                                                                                                                                                                                                                                                                                                                     </t>
  </si>
  <si>
    <t xml:space="preserve">TOPOGRAFO (HORISTA)                                                                                                                                                                                                                                                                                                                                                                                                                                                                                       </t>
  </si>
  <si>
    <t xml:space="preserve">TOPOGRAFO (MENSALISTA)                                                                                                                                                                                                                                                                                                                                                                                                                                                                                    </t>
  </si>
  <si>
    <t>5.459,75</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</si>
  <si>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</si>
  <si>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</si>
  <si>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</si>
  <si>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</si>
  <si>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87,35</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</si>
  <si>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</si>
  <si>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</si>
  <si>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</si>
  <si>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</si>
  <si>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136,60</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</si>
  <si>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</si>
  <si>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</si>
  <si>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58,21</t>
  </si>
  <si>
    <t xml:space="preserve">TORNEIRA DE BOIA VAZAO TOTAL PARA CAIXA D'AGUA, AGUA FRIA, BITOLA 3/4", COM HASTE E TORNEIRA METALICOS E BALAO PLASTICO                                                                                                                                                                                                                                                                                                                                                                                   </t>
  </si>
  <si>
    <t xml:space="preserve">TORNEIRA DE MESA PARA LAVATORIO, METALICA CROMADA, COM MISTURADOR MONOCOMANDO, BICA BAIXA (REF 2875)                                                                                                                                                                                                                                                                                                                                                                                                      </t>
  </si>
  <si>
    <t>277,47</t>
  </si>
  <si>
    <t xml:space="preserve">TORNEIRA DE MESA PARA LAVATORIO, METALICA CROMADA, COM SENSOR DE APROXIMACAO ELETRICO, BIVOLT                                                                                                                                                                                                                                                                                                                                                                                                             </t>
  </si>
  <si>
    <t>1.842,78</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</si>
  <si>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</si>
  <si>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</si>
  <si>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38,61</t>
  </si>
  <si>
    <t xml:space="preserve">TORNEIRA DE METAL AMARELO, PARA TANQUE / JARDIM, DE PAREDE, SEM BICO, CANO CURTO, PADRAO POPULAR / USO GERAL, 1/2 " OU 3/4 " (REF 1120)                                                                                                                                                                                                                                                                                                                                                                   </t>
  </si>
  <si>
    <t xml:space="preserve">TORNEIRA ELETRICA DE PAREDE, BICA ALTA, PARA COZINHA, 5500 W (110/220 V)                                                                                                                                                                                                                                                                                                                                                                                                                                  </t>
  </si>
  <si>
    <t>160,02</t>
  </si>
  <si>
    <t xml:space="preserve">TORNEIRA METALICA CROMADA CANO CURTO, SEM BICO, SEM AREJADOR, DE PAREDE, PARA TANQUE E USO GERAL, 1/2 " OU 3/4 " (REF 1143)                                                                                                                                                                                                                                                                                                                                                                               </t>
  </si>
  <si>
    <t>78,79</t>
  </si>
  <si>
    <t xml:space="preserve">TORNEIRA METALICA CROMADA DE MESA PARA LAVATORIO, BICA ALTA, COM AREJADOR (REF 1195)                                                                                                                                                                                                                                                                                                                                                                                                                      </t>
  </si>
  <si>
    <t xml:space="preserve">TORNEIRA METALICA CROMADA DE MESA PARA LAVATORIO, COM SENSOR DE PRESENCA A PILHA, COM AREJADOR EMBUTIDO                                                                                                                                                                                                                                                                                                                                                                                                   </t>
  </si>
  <si>
    <t>1.495,25</t>
  </si>
  <si>
    <t xml:space="preserve">TORNEIRA METALICA CROMADA DE MESA, PARA LAVATORIO, TEMPORIZADA PRESSAO FECHAMENTO AUTOMATICO, BICA BAIXA                                                                                                                                                                                                                                                                                                                                                                                                  </t>
  </si>
  <si>
    <t>124,25</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</si>
  <si>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</si>
  <si>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</si>
  <si>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</si>
  <si>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</si>
  <si>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42,08</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</si>
  <si>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</si>
  <si>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</si>
  <si>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105,10</t>
  </si>
  <si>
    <t xml:space="preserve">TORNEIRA METALICA CROMADA, RETA, DE PAREDE, PARA COZINHA, COM AREJADOR, PADRAO POPULAR, 1/2 " OU 3/4 " (REF 1159 / 1160)                                                                                                                                                                                                                                                                                                                                                                                  </t>
  </si>
  <si>
    <t>79,60</t>
  </si>
  <si>
    <t xml:space="preserve">TORNEIRA METALICA CROMADA, RETA, DE PAREDE, PARA COZINHA, SEM BICO, SEM AREJADOR, PADRAO POPULAR, 1/2 " OU 3/4 " (REF 1158)                                                                                                                                                                                                                                                                                                                                                                               </t>
  </si>
  <si>
    <t>70,70</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</si>
  <si>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</si>
  <si>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</si>
  <si>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</si>
  <si>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25,43</t>
  </si>
  <si>
    <t xml:space="preserve">TORNEIRA PLASTICA PARA TANQUE 1/2 " OU 3/4 " COM BICO PARA MANGUEIRA                                                                                                                                                                                                                                                                                                                                                                                                                                      </t>
  </si>
  <si>
    <t xml:space="preserve">TRANSFORMADOR TRIFASICO DE DISTRIBUICAO, POTENCIA DE 1000 KVA, TENSAO NOMINAL DE 15 KV, TENSAO SECUNDARIA DE 220/127V, EM OLEO ISOLANTE TIPO MINERAL                                                                                                                                                                                                                                                                                                                                                      </t>
  </si>
  <si>
    <t>108.435,72</t>
  </si>
  <si>
    <t xml:space="preserve">TRANSFORMADOR TRIFASICO DE DISTRIBUICAO, POTENCIA DE 112,5 KVA, TENSAO NOMINAL DE 15 KV, TENSAO SECUNDARIA DE 220/127V, EM OLEO ISOLANTE TIPO MINERAL                                                                                                                                                                                                                                                                                                                                                     </t>
  </si>
  <si>
    <t>16.761,84</t>
  </si>
  <si>
    <t xml:space="preserve">TRANSFORMADOR TRIFASICO DE DISTRIBUICAO, POTENCIA DE 15 KVA, TENSAO NOMINAL DE 15 KV, TENSAO SECUNDARIA DE 220/127V, EM OLEO ISOLANTE TIPO MINERAL                                                                                                                                                                                                                                                                                                                                                        </t>
  </si>
  <si>
    <t>7.688,91</t>
  </si>
  <si>
    <t xml:space="preserve">TRANSFORMADOR TRIFASICO DE DISTRIBUICAO, POTENCIA DE 150 KVA, TENSAO NOMINAL DE 15 KV, TENSAO SECUNDARIA DE 220/127V, EM OLEO ISOLANTE TIPO MINERAL                                                                                                                                                                                                                                                                                                                                                       </t>
  </si>
  <si>
    <t>21.140,68</t>
  </si>
  <si>
    <t xml:space="preserve">TRANSFORMADOR TRIFASICO DE DISTRIBUICAO, POTENCIA DE 1500 KVA, TENSAO NOMINAL DE 15 KV, TENSAO SECUNDARIA DE 220/127V, EM OLEO ISOLANTE TIPO MINERAL                                                                                                                                                                                                                                                                                                                                                      </t>
  </si>
  <si>
    <t>137.113,19</t>
  </si>
  <si>
    <t xml:space="preserve">TRANSFORMADOR TRIFASICO DE DISTRIBUICAO, POTENCIA DE 225 KVA, TENSAO NOMINAL DE 15 KV, TENSAO SECUNDARIA DE 220/127V, EM OLEO ISOLANTE TIPO MINERAL                                                                                                                                                                                                                                                                                                                                                       </t>
  </si>
  <si>
    <t>29.657,25</t>
  </si>
  <si>
    <t xml:space="preserve">TRANSFORMADOR TRIFASICO DE DISTRIBUICAO, POTENCIA DE 30 KVA, TENSAO NOMINAL DE 15 KV, TENSAO SECUNDARIA DE 220/127V, EM OLEO ISOLANTE TIPO MINERAL                                                                                                                                                                                                                                                                                                                                                        </t>
  </si>
  <si>
    <t>9.391,46</t>
  </si>
  <si>
    <t xml:space="preserve">TRANSFORMADOR TRIFASICO DE DISTRIBUICAO, POTENCIA DE 300 KVA, TENSAO NOMINAL DE 15 KV, TENSAO SECUNDARIA DE 220/127V, EM OLEO ISOLANTE TIPO MINERAL                                                                                                                                                                                                                                                                                                                                                       </t>
  </si>
  <si>
    <t>34.600,13</t>
  </si>
  <si>
    <t xml:space="preserve">TRANSFORMADOR TRIFASICO DE DISTRIBUICAO, POTENCIA DE 45 KVA, TENSAO NOMINAL DE 15 KV, TENSAO SECUNDARIA DE 220/127V, EM OLEO ISOLANTE TIPO MINERAL                                                                                                                                                                                                                                                                                                                                                        </t>
  </si>
  <si>
    <t>10.489,88</t>
  </si>
  <si>
    <t xml:space="preserve">TRANSFORMADOR TRIFASICO DE DISTRIBUICAO, POTENCIA DE 500 KVA, TENSAO NOMINAL DE 15 KV, TENSAO SECUNDARIA DE 220/127V, EM OLEO ISOLANTE TIPO MINERAL                                                                                                                                                                                                                                                                                                                                                       </t>
  </si>
  <si>
    <t>56.461,92</t>
  </si>
  <si>
    <t xml:space="preserve">TRANSFORMADOR TRIFASICO DE DISTRIBUICAO, POTENCIA DE 75 KVA, TENSAO NOMINAL DE 15 KV, TENSAO SECUNDARIA DE 220/127V, EM OLEO ISOLANTE TIPO MINERAL                                                                                                                                                                                                                                                                                                                                                        </t>
  </si>
  <si>
    <t>13.565,45</t>
  </si>
  <si>
    <t xml:space="preserve">TRANSFORMADOR TRIFASICO DE DISTRIBUICAO, POTENCIA DE 750 KVA, TENSAO NOMINAL DE 15 KV, TENSAO SECUNDARIA DE 220/127V, EM OLEO ISOLANTE TIPO MINERAL                                                                                                                                                                                                                                                                                                                                                       </t>
  </si>
  <si>
    <t>77.447,18</t>
  </si>
  <si>
    <t xml:space="preserve">TRANSPORTE - HORISTA (COLETADO CAIXA - ENCARGOS COMPLEMENTARES)                                                                                                                                                                                                                                                                                                                                                                                                                                           </t>
  </si>
  <si>
    <t xml:space="preserve">TRANSPORTE - MENSALISTA (COLETADO CAIXA - ENCARGOS COMPLEMENTARES)                                                                                                                                                                                                                                                                                                                                                                                                                                        </t>
  </si>
  <si>
    <t>308,71</t>
  </si>
  <si>
    <t xml:space="preserve">TRATOR DE ESTEIRAS, POTENCIA BRUTA DE 133 HP, PESO OPERACIONAL DE 14 T, COM LAMINA COM CAPACIDADE DE 3,00 M3                                                                                                                                                                                                                                                                                                                                                                                              </t>
  </si>
  <si>
    <t>1.073.394,45</t>
  </si>
  <si>
    <t xml:space="preserve">TRATOR DE ESTEIRAS, POTENCIA BRUTA DE 347 HP, PESO OPERACIONAL DE 38,5 T, COM ESCARIFICADOR E LAMINA COM CAPACIDADE DE 4,70M3                                                                                                                                                                                                                                                                                                                                                                             </t>
  </si>
  <si>
    <t>4.422.007,48</t>
  </si>
  <si>
    <t xml:space="preserve">TRATOR DE ESTEIRAS, POTENCIA DE 100 HP, PESO OPERACIONAL DE 9,4 T, COM LAMINA COM CAPACIDADE DE 2,19 M3                                                                                                                                                                                                                                                                                                                                                                                                   </t>
  </si>
  <si>
    <t>1.041.349,50</t>
  </si>
  <si>
    <t xml:space="preserve">TRATOR DE ESTEIRAS, POTENCIA DE 150 HP, PESO OPERACIONAL DE 16,7 T, COM RODA MOTRIZ ELEVADA E LAMINA COM CONTATO DE 3,18M3                                                                                                                                                                                                                                                                                                                                                                                </t>
  </si>
  <si>
    <t>1.350.000,00</t>
  </si>
  <si>
    <t xml:space="preserve">TRATOR DE ESTEIRAS, POTENCIA DE 170 HP, PESO OPERACIONAL DE 19 T, COM LAMINA COM CAPACIDADE DE 5,2 M3                                                                                                                                                                                                                                                                                                                                                                                                     </t>
  </si>
  <si>
    <t>1.341.742,99</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</si>
  <si>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</si>
  <si>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</si>
  <si>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1.988.752,23</t>
  </si>
  <si>
    <t xml:space="preserve">TRATOR DE ESTEIRAS, POTENCIA 125 HP, PESO OPERACIONAL DE 12,9 T, COM LAMINA COM CAPACIDADE DE 2,7 M3                                                                                                                                                                                                                                                                                                                                                                                                      </t>
  </si>
  <si>
    <t>1.089.908,19</t>
  </si>
  <si>
    <t xml:space="preserve">TRATOR DE PNEUS COM POTENCIA DE 105 CV, TRACAO 4 X 4, PESO COM LASTRO DE 5775 KG                                                                                                                                                                                                                                                                                                                                                                                                                          </t>
  </si>
  <si>
    <t>306.168,20</t>
  </si>
  <si>
    <t xml:space="preserve">TRATOR DE PNEUS COM POTENCIA DE 122 CV, TRACAO 4 X 4, PESO COM LASTRO DE 4510 KG                                                                                                                                                                                                                                                                                                                                                                                                                          </t>
  </si>
  <si>
    <t>354.766,33</t>
  </si>
  <si>
    <t xml:space="preserve">TRATOR DE PNEUS COM POTENCIA DE 15 CV, PESO COM LASTRO DE 1160 KG                                                                                                                                                                                                                                                                                                                                                                                                                                         </t>
  </si>
  <si>
    <t>104.485,96</t>
  </si>
  <si>
    <t xml:space="preserve">TRATOR DE PNEUS COM POTENCIA DE 50 CV, TRACAO 4 X 2, PESO COM LASTRO DE 2714 KG                                                                                                                                                                                                                                                                                                                                                                                                                           </t>
  </si>
  <si>
    <t>169.439,79</t>
  </si>
  <si>
    <t xml:space="preserve">TRATOR DE PNEUS COM POTENCIA DE 85 CV, TRACAO 4 X 4, PESO COM LASTRO DE 4675 KG                                                                                                                                                                                                                                                                                                                                                                                                                           </t>
  </si>
  <si>
    <t>260.000,00</t>
  </si>
  <si>
    <t xml:space="preserve">TRATOR DE PNEUS COM POTENCIA DE 85 CV, TURBO,  PESO COM LASTRO DE 4900 KG                                                                                                                                                                                                                                                                                                                                                                                                                                 </t>
  </si>
  <si>
    <t>250.462,60</t>
  </si>
  <si>
    <t xml:space="preserve">TRATOR DE PNEUS COM POTENCIA DE 95 CV, TRACAO 4 X 4, PESO MAXIMO DE 5225 KG                                                                                                                                                                                                                                                                                                                                                                                                                               </t>
  </si>
  <si>
    <t>279.439,23</t>
  </si>
  <si>
    <t xml:space="preserve">TRAVA / PRENDEDOR DE PORTA, EM LATAO CROMADO, MONTADO EM PISO                                                                                                                                                                                                                                                                                                                                                                                                                                             </t>
  </si>
  <si>
    <t xml:space="preserve">TRAVA-QUEDAS EM ACO PARA CORDA DE 12 MM, EXTENSOR DE 25 X 300 MM, COM MOSQUETAO TIPO GANCHO TRAVA DUPLA                                                                                                                                                                                                                                                                                                                                                                                                   </t>
  </si>
  <si>
    <t>169,55</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</si>
  <si>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</si>
  <si>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</si>
  <si>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</si>
  <si>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</si>
  <si>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</si>
  <si>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655,47</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</si>
  <si>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</si>
  <si>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</si>
  <si>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</si>
  <si>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</si>
  <si>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</si>
  <si>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</si>
  <si>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</si>
  <si>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50,76</t>
  </si>
  <si>
    <t xml:space="preserve">TUBO ACO CARBONO COM COSTURA, NBR 5580, CLASSE M, DN = 80 MM, E = 4,05 MM, *8,47* KG/M                                                                                                                                                                                                                                                                                                                                                                                                                    </t>
  </si>
  <si>
    <t>108,76</t>
  </si>
  <si>
    <t xml:space="preserve">TUBO ACO CARBONO SEM COSTURA 1 1/2", E= *3,68 MM, SCHEDULE 40, 4,05 KG/M                                                                                                                                                                                                                                                                                                                                                                                                                                  </t>
  </si>
  <si>
    <t>93,72</t>
  </si>
  <si>
    <t xml:space="preserve">TUBO ACO CARBONO SEM COSTURA 1 1/4", E= *3,56 MM, SCHEDULE 40, *3,38* KG/M                                                                                                                                                                                                                                                                                                                                                                                                                                </t>
  </si>
  <si>
    <t xml:space="preserve">TUBO ACO CARBONO SEM COSTURA 1/2", E= *2,77 MM, SCHEDULE 40, *1,27 KG/M                                                                                                                                                                                                                                                                                                                                                                                                                                   </t>
  </si>
  <si>
    <t xml:space="preserve">TUBO ACO CARBONO SEM COSTURA 1/2", E= *3,73 MM, SCHEDULE 80, *1,62 KG/M                                                                                                                                                                                                                                                                                                                                                                                                                                   </t>
  </si>
  <si>
    <t>55,47</t>
  </si>
  <si>
    <t xml:space="preserve">TUBO ACO CARBONO SEM COSTURA 1", E= *3,38 MM, SCHEDULE 40, *2,50* KG/M                                                                                                                                                                                                                                                                                                                                                                                                                                    </t>
  </si>
  <si>
    <t xml:space="preserve">TUBO ACO CARBONO SEM COSTURA 14", E= *11,13 MM, SCHEDULE 40, *94,55 KG/M                                                                                                                                                                                                                                                                                                                                                                                                                                  </t>
  </si>
  <si>
    <t>1.987,40</t>
  </si>
  <si>
    <t xml:space="preserve">TUBO ACO CARBONO SEM COSTURA 2 1/2", E = 5,16 MM, SCHEDULE 40 (8,62 KG/M)                                                                                                                                                                                                                                                                                                                                                                                                                                 </t>
  </si>
  <si>
    <t>186,34</t>
  </si>
  <si>
    <t xml:space="preserve">TUBO ACO CARBONO SEM COSTURA 2", E= *3,91* MM, SCHEDULE 40, *5,43* KG/M                                                                                                                                                                                                                                                                                                                                                                                                                                   </t>
  </si>
  <si>
    <t>115,01</t>
  </si>
  <si>
    <t xml:space="preserve">TUBO ACO CARBONO SEM COSTURA 20", E= *12,70 MM, SCHEDULE 30, *154,97 KG/M                                                                                                                                                                                                                                                                                                                                                                                                                                 </t>
  </si>
  <si>
    <t>3.813,43</t>
  </si>
  <si>
    <t xml:space="preserve">TUBO ACO CARBONO SEM COSTURA 20", E= *6,35 MM,  SCHEDULE 10, *78,46 KG/M                                                                                                                                                                                                                                                                                                                                                                                                                                  </t>
  </si>
  <si>
    <t>2.113,21</t>
  </si>
  <si>
    <t xml:space="preserve">TUBO ACO CARBONO SEM COSTURA 3/4", E= *2,87 MM, SCHEDULE 40, *1,69 KG/M                                                                                                                                                                                                                                                                                                                                                                                                                                   </t>
  </si>
  <si>
    <t xml:space="preserve">TUBO ACO CARBONO SEM COSTURA 3/4", E= *3,91 MM, SCHEDULE 80, *2,19 KG/M.                                                                                                                                                                                                                                                                                                                                                                                                                                  </t>
  </si>
  <si>
    <t>71,85</t>
  </si>
  <si>
    <t xml:space="preserve">TUBO ACO CARBONO SEM COSTURA 3", E= *5,49 MM, SCHEDULE 40, *11,28* KG/M                                                                                                                                                                                                                                                                                                                                                                                                                                   </t>
  </si>
  <si>
    <t>234,60</t>
  </si>
  <si>
    <t xml:space="preserve">TUBO ACO CARBONO SEM COSTURA 4", E= *6,02 MM, SCHEDULE 40, *16,06 KG/M                                                                                                                                                                                                                                                                                                                                                                                                                                    </t>
  </si>
  <si>
    <t>341,35</t>
  </si>
  <si>
    <t xml:space="preserve">TUBO ACO CARBONO SEM COSTURA 4", E= *8,56 MM, SCHEDULE 80, *22,31 KG/M                                                                                                                                                                                                                                                                                                                                                                                                                                    </t>
  </si>
  <si>
    <t>487,98</t>
  </si>
  <si>
    <t xml:space="preserve">TUBO ACO CARBONO SEM COSTURA 5", E= *6,55 MM, SCHEDULE 40, *21,75* KG/M                                                                                                                                                                                                                                                                                                                                                                                                                                   </t>
  </si>
  <si>
    <t>535,45</t>
  </si>
  <si>
    <t xml:space="preserve">TUBO ACO CARBONO SEM COSTURA 6", E= *10,97 MM, SCHEDULE 80, *42,56 KG/M                                                                                                                                                                                                                                                                                                                                                                                                                                   </t>
  </si>
  <si>
    <t>920,06</t>
  </si>
  <si>
    <t xml:space="preserve">TUBO ACO CARBONO SEM COSTURA 6", E= 7,11 MM,  SCHEDULE 40, *28,26 KG/M                                                                                                                                                                                                                                                                                                                                                                                                                                    </t>
  </si>
  <si>
    <t>602,74</t>
  </si>
  <si>
    <t xml:space="preserve">TUBO ACO CARBONO SEM COSTURA 8", E= *12,70 MM, SCHEDULE 80, *64,64 KG/M                                                                                                                                                                                                                                                                                                                                                                                                                                   </t>
  </si>
  <si>
    <t>1.209,14</t>
  </si>
  <si>
    <t xml:space="preserve">TUBO ACO CARBONO SEM COSTURA 8", E= *6,35 MM,  SCHEDULE 20, *33,27 KG/M                                                                                                                                                                                                                                                                                                                                                                                                                                   </t>
  </si>
  <si>
    <t>699,32</t>
  </si>
  <si>
    <t xml:space="preserve">TUBO ACO CARBONO SEM COSTURA 8", E= *7,04 MM, SCHEDULE 30, *36,75 KG/M                                                                                                                                                                                                                                                                                                                                                                                                                                    </t>
  </si>
  <si>
    <t>762,90</t>
  </si>
  <si>
    <t xml:space="preserve">TUBO ACO CARBONO SEM COSTURA 8", E= *8,18 MM, SCHEDULE 40, *42,55 KG/M                                                                                                                                                                                                                                                                                                                                                                                                                                    </t>
  </si>
  <si>
    <t>907,53</t>
  </si>
  <si>
    <t xml:space="preserve">TUBO ACO GALVANIZADO COM COSTURA, CLASSE LEVE, DN 100 MM ( 4"),  E = 3,75 MM,  *10,55* KG/M (NBR 5580)                                                                                                                                                                                                                                                                                                                                                                                                    </t>
  </si>
  <si>
    <t>175,15</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</si>
  <si>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</si>
  <si>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</si>
  <si>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</si>
  <si>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</si>
  <si>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52,13</t>
  </si>
  <si>
    <t xml:space="preserve">TUBO ACO GALVANIZADO COM COSTURA, CLASSE LEVE, DN 40 MM ( 1 1/2"),  E = 3,00 MM,  *3,48* KG/M (NBR 5580)                                                                                                                                                                                                                                                                                                                                                                                                  </t>
  </si>
  <si>
    <t>57,61</t>
  </si>
  <si>
    <t xml:space="preserve">TUBO ACO GALVANIZADO COM COSTURA, CLASSE LEVE, DN 50 MM ( 2"),  E = 3,00 MM,  *4,40* KG/M (NBR 5580)                                                                                                                                                                                                                                                                                                                                                                                                      </t>
  </si>
  <si>
    <t>75,18</t>
  </si>
  <si>
    <t xml:space="preserve">TUBO ACO GALVANIZADO COM COSTURA, CLASSE LEVE, DN 65 MM ( 2 1/2"),  E = 3,35 MM, * 6,23* KG/M (NBR 5580)                                                                                                                                                                                                                                                                                                                                                                                                  </t>
  </si>
  <si>
    <t>105,19</t>
  </si>
  <si>
    <t xml:space="preserve">TUBO ACO GALVANIZADO COM COSTURA, CLASSE LEVE, DN 80 MM ( 3"),  E = 3,35 MM, *7,32* KG/M (NBR 5580)                                                                                                                                                                                                                                                                                                                                                                                                       </t>
  </si>
  <si>
    <t>120,85</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</si>
  <si>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</si>
  <si>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</si>
  <si>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</si>
  <si>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</si>
  <si>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</si>
  <si>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103,20</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</si>
  <si>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</si>
  <si>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</si>
  <si>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</si>
  <si>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138,88</t>
  </si>
  <si>
    <t xml:space="preserve">TUBO ACO GALVANIZADO COM COSTURA, CLASSE MEDIA, DN 4", E = 4,50* MM, PESO 12,10* KG/M (NBR 5580)                                                                                                                                                                                                                                                                                                                                                                                                          </t>
  </si>
  <si>
    <t xml:space="preserve">TUBO ACO GALVANIZADO COM COSTURA, CLASSE MEDIA, DN 5", E = *5,40* MM, PESO *17,80* KG/M (NBR 5580)                                                                                                                                                                                                                                                                                                                                                                                                        </t>
  </si>
  <si>
    <t>286,36</t>
  </si>
  <si>
    <t xml:space="preserve">TUBO ACO GALVANIZADO COM COSTURA, CLASSE MEDIA, DN 6", E = 4,85* MM, PESO 19,68* KG/M (NBR 5580)                                                                                                                                                                                                                                                                                                                                                                                                          </t>
  </si>
  <si>
    <t>310,56</t>
  </si>
  <si>
    <t xml:space="preserve">TUBO ACO INDUSTRIAL DN 2" (50,8 MM) E=1,50MM, PESO= 1,8237 KG/M                                                                                                                                                                                                                                                                                                                                                                                                                                           </t>
  </si>
  <si>
    <t xml:space="preserve">TUBO COLETOR DE ESGOTO PVC, JEI, DN 100 MM (NBR  7362)                                                                                                                                                                                                                                                                                                                                                                                                                                                    </t>
  </si>
  <si>
    <t>44,00</t>
  </si>
  <si>
    <t xml:space="preserve">TUBO COLETOR DE ESGOTO PVC, JEI, DN 200 MM (NBR 7362)                                                                                                                                                                                                                                                                                                                                                                                                                                                     </t>
  </si>
  <si>
    <t>146,57</t>
  </si>
  <si>
    <t xml:space="preserve">TUBO COLETOR DE ESGOTO PVC, JEI, DN 250 MM (NBR 7362)                                                                                                                                                                                                                                                                                                                                                                                                                                                     </t>
  </si>
  <si>
    <t>229,57</t>
  </si>
  <si>
    <t xml:space="preserve">TUBO COLETOR DE ESGOTO PVC, JEI, DN 300 MM (NBR 7362)                                                                                                                                                                                                                                                                                                                                                                                                                                                     </t>
  </si>
  <si>
    <t>353,34</t>
  </si>
  <si>
    <t xml:space="preserve">TUBO COLETOR DE ESGOTO PVC, JEI, DN 350 MM (NBR 7362)                                                                                                                                                                                                                                                                                                                                                                                                                                                     </t>
  </si>
  <si>
    <t>499,36</t>
  </si>
  <si>
    <t xml:space="preserve">TUBO COLETOR DE ESGOTO PVC, JEI, DN 400 MM (NBR 7362)                                                                                                                                                                                                                                                                                                                                                                                                                                                     </t>
  </si>
  <si>
    <t>581,56</t>
  </si>
  <si>
    <t xml:space="preserve">TUBO COLETOR DE ESGOTO, PVC, JEI, DN 150 MM  (NBR 7362)                                                                                                                                                                                                                                                                                                                                                                                                                                                   </t>
  </si>
  <si>
    <t>86,31</t>
  </si>
  <si>
    <t xml:space="preserve">TUBO CORRUGADO PEAD, PAREDE DUPLA, INTERNA LISA, JEI DN/DI 500 MM (DRENAGEM/ESGOTO)                                                                                                                                                                                                                                                                                                                                                                                                                       </t>
  </si>
  <si>
    <t>643,54</t>
  </si>
  <si>
    <t xml:space="preserve">TUBO CORRUGADO PEAD, PAREDE DUPLA, INTERNA LISA, JEI, DN/DI *1000* MM, PARA SANEAMENTO (DRENAGEM/ESGOTO)                                                                                                                                                                                                                                                                                                                                                                                                  </t>
  </si>
  <si>
    <t>2.384,92</t>
  </si>
  <si>
    <t xml:space="preserve">TUBO CORRUGADO PEAD, PAREDE DUPLA, INTERNA LISA, JEI, DN/DI *400* MM, PARA SANEAMENTO (DRENAGEM/ESGOTO)                                                                                                                                                                                                                                                                                                                                                                                                   </t>
  </si>
  <si>
    <t>430,64</t>
  </si>
  <si>
    <t xml:space="preserve">TUBO CORRUGADO PEAD, PAREDE DUPLA, INTERNA LISA, JEI, DN/DI *800* MM, PARA SANEAMENTO (DRENAGEM/ESGOTO)                                                                                                                                                                                                                                                                                                                                                                                                   </t>
  </si>
  <si>
    <t>1.548,17</t>
  </si>
  <si>
    <t xml:space="preserve">TUBO CORRUGADO PEAD, PAREDE DUPLA, INTERNA LISA, JEI, DN/DI 1200 MM, PARA SANEAMENTO (DRENAGEM/ESGOTO)                                                                                                                                                                                                                                                                                                                                                                                                    </t>
  </si>
  <si>
    <t>3.296,11</t>
  </si>
  <si>
    <t xml:space="preserve">TUBO CORRUGADO PEAD, PAREDE DUPLA, INTERNA LISA, JEI, DN/DI 250 MM, PARA SANEAMENTO (DRENAGEM/ESGOTO)                                                                                                                                                                                                                                                                                                                                                                                                     </t>
  </si>
  <si>
    <t>169,60</t>
  </si>
  <si>
    <t xml:space="preserve">TUBO CORRUGADO PEAD, PAREDE DUPLA, INTERNA LISA, JEI, DN/DI 300 MM, PARA SANEAMENTO (DRENAGEM/ESGOTO)                                                                                                                                                                                                                                                                                                                                                                                                     </t>
  </si>
  <si>
    <t>265,71</t>
  </si>
  <si>
    <t xml:space="preserve">TUBO CORRUGADO PEAD, PAREDE DUPLA, INTERNA LISA, JEI, DN/DI 600 MM, PARA SANEAMENTO (DRENAGEM/ESGOTO)                                                                                                                                                                                                                                                                                                                                                                                                     </t>
  </si>
  <si>
    <t>951,82</t>
  </si>
  <si>
    <t xml:space="preserve">TUBO CPVC SOLDAVEL, 35 MM, AGUA QUENTE PREDIAL (NBR 15884)                                                                                                                                                                                                                                                                                                                                                                                                                                                </t>
  </si>
  <si>
    <t xml:space="preserve">TUBO CPVC, SOLDAVEL, 114 MM, AGUA QUENTE (NBR 15884)                                                                                                                                                                                                                                                                                                                                                                                                                                                      </t>
  </si>
  <si>
    <t>350,99</t>
  </si>
  <si>
    <t xml:space="preserve">TUBO CPVC, SOLDAVEL, 15 MM, AGUA QUENTE PREDIAL (NBR 15884)                                                                                                                                                                                                                                                                                                                                                                                                                                               </t>
  </si>
  <si>
    <t xml:space="preserve">TUBO CPVC, SOLDAVEL, 22 MM, AGUA QUENTE PREDIAL (NBR 15884)                                                                                                                                                                                                                                                                                                                                                                                                                                               </t>
  </si>
  <si>
    <t xml:space="preserve">TUBO CPVC, SOLDAVEL, 28 MM, AGUA QUENTE PREDIAL (NBR 15884)                                                                                                                                                                                                                                                                                                                                                                                                                                               </t>
  </si>
  <si>
    <t>28,39</t>
  </si>
  <si>
    <t xml:space="preserve">TUBO CPVC, SOLDAVEL, 42 MM, AGUA QUENTE PREDIAL (NBR 15884)                                                                                                                                                                                                                                                                                                                                                                                                                                               </t>
  </si>
  <si>
    <t xml:space="preserve">TUBO CPVC, SOLDAVEL, 54 MM, AGUA QUENTE PREDIAL (NBR 15884)                                                                                                                                                                                                                                                                                                                                                                                                                                               </t>
  </si>
  <si>
    <t>72,66</t>
  </si>
  <si>
    <t xml:space="preserve">TUBO CPVC, SOLDAVEL, 73 MM, AGUA QUENTE PREDIAL (NBR 15884)                                                                                                                                                                                                                                                                                                                                                                                                                                               </t>
  </si>
  <si>
    <t>117,50</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</si>
  <si>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</si>
  <si>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</si>
  <si>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</si>
  <si>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</si>
  <si>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</si>
  <si>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</si>
  <si>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</si>
  <si>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</si>
  <si>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</si>
  <si>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</si>
  <si>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</si>
  <si>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</si>
  <si>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</si>
  <si>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</si>
  <si>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94,01</t>
  </si>
  <si>
    <t xml:space="preserve">TUBO DE COBRE CLASSE "A", DN = 1 1/2 " (42 MM), PARA INSTALACOES DE MEDIA PRESSAO PARA GASES COMBUSTIVEIS E MEDICINAIS                                                                                                                                                                                                                                                                                                                                                                                    </t>
  </si>
  <si>
    <t>170,83</t>
  </si>
  <si>
    <t xml:space="preserve">TUBO DE COBRE CLASSE "A", DN = 1 1/4 " (35 MM), PARA INSTALACOES DE MEDIA PRESSAO PARA GASES COMBUSTIVEIS E MEDICINAIS                                                                                                                                                                                                                                                                                                                                                                                    </t>
  </si>
  <si>
    <t>141,99</t>
  </si>
  <si>
    <t xml:space="preserve">TUBO DE COBRE CLASSE "A", DN = 1/2 " (15 MM), PARA INSTALACOES DE MEDIA PRESSAO PARA GASES COMBUSTIVEIS E MEDICINAIS                                                                                                                                                                                                                                                                                                                                                                                      </t>
  </si>
  <si>
    <t>45,67</t>
  </si>
  <si>
    <t xml:space="preserve">TUBO DE COBRE CLASSE "A", DN = 2 1/2 " (66 MM), PARA INSTALACOES DE MEDIA PRESSAO PARA GASES COMBUSTIVEIS E MEDICINAIS                                                                                                                                                                                                                                                                                                                                                                                    </t>
  </si>
  <si>
    <t>314,46</t>
  </si>
  <si>
    <t xml:space="preserve">TUBO DE COBRE CLASSE "A", DN = 3 " (79 MM), PARA INSTALACOES DE MEDIA PRESSAO PARA GASES COMBUSTIVEIS E MEDICINAIS                                                                                                                                                                                                                                                                                                                                                                                        </t>
  </si>
  <si>
    <t>463,29</t>
  </si>
  <si>
    <t xml:space="preserve">TUBO DE COBRE CLASSE "A", DN = 3/4 " (22 MM), PARA INSTALACOES DE MEDIA PRESSAO PARA GASES COMBUSTIVEIS E MEDICINAIS                                                                                                                                                                                                                                                                                                                                                                                      </t>
  </si>
  <si>
    <t>73,90</t>
  </si>
  <si>
    <t xml:space="preserve">TUBO DE COBRE CLASSE "A", DN = 4 " (104 MM), PARA INSTALACOES DE MEDIA PRESSAO PARA GASES COMBUSTIVEIS E MEDICINAIS                                                                                                                                                                                                                                                                                                                                                                                       </t>
  </si>
  <si>
    <t>702,45</t>
  </si>
  <si>
    <t xml:space="preserve">TUBO DE COBRE CLASSE "E", DN = 104 MM, PARA INSTALACAO HIDRAULICA PREDIAL                                                                                                                                                                                                                                                                                                                                                                                                                                 </t>
  </si>
  <si>
    <t>556,22</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</si>
  <si>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</si>
  <si>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</si>
  <si>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</si>
  <si>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64,40</t>
  </si>
  <si>
    <t xml:space="preserve">TUBO DE COBRE CLASSE "E", DN = 35 MM, PARA INSTALACAO HIDRAULICA PREDIAL                                                                                                                                                                                                                                                                                                                                                                                                                                  </t>
  </si>
  <si>
    <t>93,53</t>
  </si>
  <si>
    <t xml:space="preserve">TUBO DE COBRE CLASSE "E", DN = 42 MM, PARA INSTALACAO HIDRAULICA PREDIAL                                                                                                                                                                                                                                                                                                                                                                                                                                  </t>
  </si>
  <si>
    <t>126,30</t>
  </si>
  <si>
    <t xml:space="preserve">TUBO DE COBRE CLASSE "E", DN = 54 MM, PARA INSTALACAO HIDRAULICA PREDIAL                                                                                                                                                                                                                                                                                                                                                                                                                                  </t>
  </si>
  <si>
    <t>183,16</t>
  </si>
  <si>
    <t xml:space="preserve">TUBO DE COBRE CLASSE "E", DN = 66 MM, PARA INSTALACAO HIDRAULICA PREDIAL                                                                                                                                                                                                                                                                                                                                                                                                                                  </t>
  </si>
  <si>
    <t xml:space="preserve">TUBO DE COBRE CLASSE "E", DN = 79 MM, PARA INSTALACAO HIDRAULICA PREDIAL                                                                                                                                                                                                                                                                                                                                                                                                                                  </t>
  </si>
  <si>
    <t>377,21</t>
  </si>
  <si>
    <t xml:space="preserve">TUBO DE COBRE CLASSE "I", DN = 1 " (28 MM), PARA INSTALACOES INDUSTRIAIS DE ALTA PRESSAO E VAPOR                                                                                                                                                                                                                                                                                                                                                                                                          </t>
  </si>
  <si>
    <t>123,90</t>
  </si>
  <si>
    <t xml:space="preserve">TUBO DE COBRE CLASSE "I", DN = 1 1/2 " (42 MM), PARA INSTALACOES INDUSTRIAIS DE ALTA PRESSAO E VAPOR                                                                                                                                                                                                                                                                                                                                                                                                      </t>
  </si>
  <si>
    <t>217,75</t>
  </si>
  <si>
    <t xml:space="preserve">TUBO DE COBRE CLASSE "I", DN = 1 1/4 " (35 MM), PARA INSTALACOES INDUSTRIAIS DE ALTA PRESSAO E VAPOR                                                                                                                                                                                                                                                                                                                                                                                                      </t>
  </si>
  <si>
    <t>179,20</t>
  </si>
  <si>
    <t xml:space="preserve">TUBO DE COBRE CLASSE "I", DN = 1/2 " (15 MM), PARA INSTALACOES INDUSTRIAIS DE ALTA PRESSAO E VAPOR                                                                                                                                                                                                                                                                                                                                                                                                        </t>
  </si>
  <si>
    <t>54,86</t>
  </si>
  <si>
    <t xml:space="preserve">TUBO DE COBRE CLASSE "I", DN = 2 " (54 MM), PARA INSTALACOES INDUSTRIAIS DE ALTA PRESSAO E VAPOR                                                                                                                                                                                                                                                                                                                                                                                                          </t>
  </si>
  <si>
    <t>301,55</t>
  </si>
  <si>
    <t xml:space="preserve">TUBO DE COBRE CLASSE "I", DN = 2 1/2 " (66 MM), PARA INSTALACOES INDUSTRIAIS DE ALTA PRESSAO E VAPOR                                                                                                                                                                                                                                                                                                                                                                                                      </t>
  </si>
  <si>
    <t>391,25</t>
  </si>
  <si>
    <t xml:space="preserve">TUBO DE COBRE CLASSE "I", DN = 3 " (79 MM), PARA INSTALACOES INDUSTRIAIS DE ALTA PRESSAO E VAPOR                                                                                                                                                                                                                                                                                                                                                                                                          </t>
  </si>
  <si>
    <t>579,47</t>
  </si>
  <si>
    <t xml:space="preserve">TUBO DE COBRE CLASSE "I", DN = 3/4 " (22 MM), PARA INSTALACOES INDUSTRIAIS DE ALTA PRESSAO E VAPOR                                                                                                                                                                                                                                                                                                                                                                                                        </t>
  </si>
  <si>
    <t>89,42</t>
  </si>
  <si>
    <t xml:space="preserve">TUBO DE COBRE CLASSE "I", DN = 4" (104 MM), PARA INSTALACOES INDUSTRIAIS DE ALTA PRESSAO E VAPOR                                                                                                                                                                                                                                                                                                                                                                                                          </t>
  </si>
  <si>
    <t>852,94</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</si>
  <si>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</si>
  <si>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</si>
  <si>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</si>
  <si>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</si>
  <si>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58,47</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</si>
  <si>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</si>
  <si>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</si>
  <si>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</si>
  <si>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</si>
  <si>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243,08</t>
  </si>
  <si>
    <t xml:space="preserve">TUBO DE CONCRETO ARMADO PARA AGUAS PLUVIAIS, CLASSE PA-1, COM ENCAIXE PONTA E BOLSA, DIAMETRO NOMINAL DE = 600 MM                                                                                                                                                                                                                                                                                                                                                                                         </t>
  </si>
  <si>
    <t>160,00</t>
  </si>
  <si>
    <t xml:space="preserve">TUBO DE CONCRETO ARMADO PARA AGUAS PLUVIAIS, CLASSE PA-1, COM ENCAIXE PONTA E BOLSA, DIAMETRO NOMINAL DE 1000 MM                                                                                                                                                                                                                                                                                                                                                                                          </t>
  </si>
  <si>
    <t>311,93</t>
  </si>
  <si>
    <t xml:space="preserve">TUBO DE CONCRETO ARMADO PARA AGUAS PLUVIAIS, CLASSE PA-1, COM ENCAIXE PONTA E BOLSA, DIAMETRO NOMINAL DE 1100 MM                                                                                                                                                                                                                                                                                                                                                                                          </t>
  </si>
  <si>
    <t>436,97</t>
  </si>
  <si>
    <t xml:space="preserve">TUBO DE CONCRETO ARMADO PARA AGUAS PLUVIAIS, CLASSE PA-1, COM ENCAIXE PONTA E BOLSA, DIAMETRO NOMINAL DE 1200 MM                                                                                                                                                                                                                                                                                                                                                                                          </t>
  </si>
  <si>
    <t>465,88</t>
  </si>
  <si>
    <t xml:space="preserve">TUBO DE CONCRETO ARMADO PARA AGUAS PLUVIAIS, CLASSE PA-1, COM ENCAIXE PONTA E BOLSA, DIAMETRO NOMINAL DE 1500 MM                                                                                                                                                                                                                                                                                                                                                                                          </t>
  </si>
  <si>
    <t>674,95</t>
  </si>
  <si>
    <t xml:space="preserve">TUBO DE CONCRETO ARMADO PARA AGUAS PLUVIAIS, CLASSE PA-1, COM ENCAIXE PONTA E BOLSA, DIAMETRO NOMINAL DE 2000 MM                                                                                                                                                                                                                                                                                                                                                                                          </t>
  </si>
  <si>
    <t>1.870,30</t>
  </si>
  <si>
    <t xml:space="preserve">TUBO DE CONCRETO ARMADO PARA AGUAS PLUVIAIS, CLASSE PA-1, COM ENCAIXE PONTA E BOLSA, DIAMETRO NOMINAL DE 300 MM                                                                                                                                                                                                                                                                                                                                                                                           </t>
  </si>
  <si>
    <t xml:space="preserve">TUBO DE CONCRETO ARMADO PARA AGUAS PLUVIAIS, CLASSE PA-1, COM ENCAIXE PONTA E BOLSA, DIAMETRO NOMINAL DE 400 MM                                                                                                                                                                                                                                                                                                                                                                                           </t>
  </si>
  <si>
    <t>82,68</t>
  </si>
  <si>
    <t xml:space="preserve">TUBO DE CONCRETO ARMADO PARA AGUAS PLUVIAIS, CLASSE PA-1, COM ENCAIXE PONTA E BOLSA, DIAMETRO NOMINAL DE 500 MM                                                                                                                                                                                                                                                                                                                                                                                           </t>
  </si>
  <si>
    <t>98,82</t>
  </si>
  <si>
    <t xml:space="preserve">TUBO DE CONCRETO ARMADO PARA AGUAS PLUVIAIS, CLASSE PA-1, COM ENCAIXE PONTA E BOLSA, DIAMETRO NOMINAL DE 700 MM                                                                                                                                                                                                                                                                                                                                                                                           </t>
  </si>
  <si>
    <t>218,08</t>
  </si>
  <si>
    <t xml:space="preserve">TUBO DE CONCRETO ARMADO PARA AGUAS PLUVIAIS, CLASSE PA-1, COM ENCAIXE PONTA E BOLSA, DIAMETRO NOMINAL DE 800 MM                                                                                                                                                                                                                                                                                                                                                                                           </t>
  </si>
  <si>
    <t>266,21</t>
  </si>
  <si>
    <t xml:space="preserve">TUBO DE CONCRETO ARMADO PARA AGUAS PLUVIAIS, CLASSE PA-1, COM ENCAIXE PONTA E BOLSA, DIAMETRO NOMINAL DE 900 MM                                                                                                                                                                                                                                                                                                                                                                                           </t>
  </si>
  <si>
    <t>305,88</t>
  </si>
  <si>
    <t xml:space="preserve">TUBO DE CONCRETO ARMADO PARA AGUAS PLUVIAIS, CLASSE PA-2, COM ENCAIXE PONTA E BOLSA, DIAMETRO NOMINAL DE 1000 MM                                                                                                                                                                                                                                                                                                                                                                                          </t>
  </si>
  <si>
    <t>342,85</t>
  </si>
  <si>
    <t xml:space="preserve">TUBO DE CONCRETO ARMADO PARA AGUAS PLUVIAIS, CLASSE PA-2, COM ENCAIXE PONTA E BOLSA, DIAMETRO NOMINAL DE 1100 MM                                                                                                                                                                                                                                                                                                                                                                                          </t>
  </si>
  <si>
    <t>473,27</t>
  </si>
  <si>
    <t xml:space="preserve">TUBO DE CONCRETO ARMADO PARA AGUAS PLUVIAIS, CLASSE PA-2, COM ENCAIXE PONTA E BOLSA, DIAMETRO NOMINAL DE 1200 MM                                                                                                                                                                                                                                                                                                                                                                                          </t>
  </si>
  <si>
    <t>502,85</t>
  </si>
  <si>
    <t xml:space="preserve">TUBO DE CONCRETO ARMADO PARA AGUAS PLUVIAIS, CLASSE PA-2, COM ENCAIXE PONTA E BOLSA, DIAMETRO NOMINAL DE 1500 MM                                                                                                                                                                                                                                                                                                                                                                                          </t>
  </si>
  <si>
    <t>722,01</t>
  </si>
  <si>
    <t xml:space="preserve">TUBO DE CONCRETO ARMADO PARA AGUAS PLUVIAIS, CLASSE PA-2, COM ENCAIXE PONTA E BOLSA, DIAMETRO NOMINAL DE 2000 MM                                                                                                                                                                                                                                                                                                                                                                                          </t>
  </si>
  <si>
    <t>2.097,47</t>
  </si>
  <si>
    <t xml:space="preserve">TUBO DE CONCRETO ARMADO PARA AGUAS PLUVIAIS, CLASSE PA-2, COM ENCAIXE PONTA E BOLSA, DIAMETRO NOMINAL DE 300 MM                                                                                                                                                                                                                                                                                                                                                                                           </t>
  </si>
  <si>
    <t xml:space="preserve">TUBO DE CONCRETO ARMADO PARA AGUAS PLUVIAIS, CLASSE PA-2, COM ENCAIXE PONTA E BOLSA, DIAMETRO NOMINAL DE 400 MM                                                                                                                                                                                                                                                                                                                                                                                           </t>
  </si>
  <si>
    <t>87,39</t>
  </si>
  <si>
    <t xml:space="preserve">TUBO DE CONCRETO ARMADO PARA AGUAS PLUVIAIS, CLASSE PA-2, COM ENCAIXE PONTA E BOLSA, DIAMETRO NOMINAL DE 500 MM                                                                                                                                                                                                                                                                                                                                                                                           </t>
  </si>
  <si>
    <t xml:space="preserve">TUBO DE CONCRETO ARMADO PARA AGUAS PLUVIAIS, CLASSE PA-2, COM ENCAIXE PONTA E BOLSA, DIAMETRO NOMINAL DE 600 MM                                                                                                                                                                                                                                                                                                                                                                                           </t>
  </si>
  <si>
    <t>138,82</t>
  </si>
  <si>
    <t xml:space="preserve">TUBO DE CONCRETO ARMADO PARA AGUAS PLUVIAIS, CLASSE PA-2, COM ENCAIXE PONTA E BOLSA, DIAMETRO NOMINAL DE 700 MM                                                                                                                                                                                                                                                                                                                                                                                           </t>
  </si>
  <si>
    <t>212,43</t>
  </si>
  <si>
    <t xml:space="preserve">TUBO DE CONCRETO ARMADO PARA AGUAS PLUVIAIS, CLASSE PA-2, COM ENCAIXE PONTA E BOLSA, DIAMETRO NOMINAL DE 800 MM                                                                                                                                                                                                                                                                                                                                                                                           </t>
  </si>
  <si>
    <t xml:space="preserve">TUBO DE CONCRETO ARMADO PARA AGUAS PLUVIAIS, CLASSE PA-2, COM ENCAIXE PONTA E BOLSA, DIAMETRO NOMINAL DE 900 MM                                                                                                                                                                                                                                                                                                                                                                                           </t>
  </si>
  <si>
    <t>309,24</t>
  </si>
  <si>
    <t xml:space="preserve">TUBO DE CONCRETO ARMADO PARA AGUAS PLUVIAIS, CLASSE PA-3, COM ENCAIXE PONTA E BOLSA, DIAMETRO NOMINAL DE 1000 MM                                                                                                                                                                                                                                                                                                                                                                                          </t>
  </si>
  <si>
    <t xml:space="preserve">TUBO DE CONCRETO ARMADO PARA AGUAS PLUVIAIS, CLASSE PA-3, COM ENCAIXE PONTA E BOLSA, DIAMETRO NOMINAL DE 1100 MM                                                                                                                                                                                                                                                                                                                                                                                          </t>
  </si>
  <si>
    <t>574,78</t>
  </si>
  <si>
    <t xml:space="preserve">TUBO DE CONCRETO ARMADO PARA AGUAS PLUVIAIS, CLASSE PA-3, COM ENCAIXE PONTA E BOLSA, DIAMETRO NOMINAL DE 1200 MM                                                                                                                                                                                                                                                                                                                                                                                          </t>
  </si>
  <si>
    <t>694,99</t>
  </si>
  <si>
    <t xml:space="preserve">TUBO DE CONCRETO ARMADO PARA AGUAS PLUVIAIS, CLASSE PA-3, COM ENCAIXE PONTA E BOLSA, DIAMETRO NOMINAL DE 1500 MM                                                                                                                                                                                                                                                                                                                                                                                          </t>
  </si>
  <si>
    <t>1.055,46</t>
  </si>
  <si>
    <t xml:space="preserve">TUBO DE CONCRETO ARMADO PARA AGUAS PLUVIAIS, CLASSE PA-3, COM ENCAIXE PONTA E BOLSA, DIAMETRO NOMINAL DE 400 MM                                                                                                                                                                                                                                                                                                                                                                                           </t>
  </si>
  <si>
    <t>127,73</t>
  </si>
  <si>
    <t xml:space="preserve">TUBO DE CONCRETO ARMADO PARA AGUAS PLUVIAIS, CLASSE PA-3, COM ENCAIXE PONTA E BOLSA, DIAMETRO NOMINAL DE 500 MM                                                                                                                                                                                                                                                                                                                                                                                           </t>
  </si>
  <si>
    <t>172,10</t>
  </si>
  <si>
    <t xml:space="preserve">TUBO DE CONCRETO ARMADO PARA AGUAS PLUVIAIS, CLASSE PA-3, COM ENCAIXE PONTA E BOLSA, DIAMETRO NOMINAL DE 600 MM                                                                                                                                                                                                                                                                                                                                                                                           </t>
  </si>
  <si>
    <t>208,40</t>
  </si>
  <si>
    <t xml:space="preserve">TUBO DE CONCRETO ARMADO PARA AGUAS PLUVIAIS, CLASSE PA-3, COM ENCAIXE PONTA E BOLSA, DIAMETRO NOMINAL DE 700 MM                                                                                                                                                                                                                                                                                                                                                                                           </t>
  </si>
  <si>
    <t>358,99</t>
  </si>
  <si>
    <t xml:space="preserve">TUBO DE CONCRETO ARMADO PARA AGUAS PLUVIAIS, CLASSE PA-3, COM ENCAIXE PONTA E BOLSA, DIAMETRO NOMINAL DE 800 MM                                                                                                                                                                                                                                                                                                                                                                                           </t>
  </si>
  <si>
    <t>374,05</t>
  </si>
  <si>
    <t xml:space="preserve">TUBO DE CONCRETO ARMADO PARA AGUAS PLUVIAIS, CLASSE PA-3, COM ENCAIXE PONTA E BOLSA, DIAMETRO NOMINAL DE 900 MM                                                                                                                                                                                                                                                                                                                                                                                           </t>
  </si>
  <si>
    <t>400,67</t>
  </si>
  <si>
    <t xml:space="preserve">TUBO DE CONCRETO ARMADO PARA ESGOTO SANITARIO, CLASSE EA-2, COM ENCAIXE PONTA E BOLSA, COM JUNTA ELASTICA, DIAMETRO NOMINAL DE 1000 MM                                                                                                                                                                                                                                                                                                                                                                    </t>
  </si>
  <si>
    <t>626,55</t>
  </si>
  <si>
    <t xml:space="preserve">TUBO DE CONCRETO ARMADO PARA ESGOTO SANITARIO, CLASSE EA-2, COM ENCAIXE PONTA E BOLSA, COM JUNTA ELASTICA, DIAMETRO NOMINAL DE 300 MM                                                                                                                                                                                                                                                                                                                                                                     </t>
  </si>
  <si>
    <t>131,09</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</si>
  <si>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</si>
  <si>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</si>
  <si>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248,73</t>
  </si>
  <si>
    <t xml:space="preserve">TUBO DE CONCRETO ARMADO PARA ESGOTO SANITARIO, CLASSE EA-2, COM ENCAIXE PONTA E BOLSA, COM JUNTA ELASTICA, DIAMETRO NOMINAL DE 600 MM                                                                                                                                                                                                                                                                                                                                                                     </t>
  </si>
  <si>
    <t>305,21</t>
  </si>
  <si>
    <t xml:space="preserve">TUBO DE CONCRETO ARMADO PARA ESGOTO SANITARIO, CLASSE EA-2, COM ENCAIXE PONTA E BOLSA, COM JUNTA ELASTICA, DIAMETRO NOMINAL DE 700 MM                                                                                                                                                                                                                                                                                                                                                                     </t>
  </si>
  <si>
    <t>398,65</t>
  </si>
  <si>
    <t xml:space="preserve">TUBO DE CONCRETO ARMADO PARA ESGOTO SANITARIO, CLASSE EA-2, COM ENCAIXE PONTA E BOLSA, COM JUNTA ELASTICA, DIAMETRO NOMINAL DE 800 MM                                                                                                                                                                                                                                                                                                                                                                     </t>
  </si>
  <si>
    <t>407,46</t>
  </si>
  <si>
    <t xml:space="preserve">TUBO DE CONCRETO ARMADO PARA ESGOTO SANITARIO, CLASSE EA-2, COM ENCAIXE PONTA E BOLSA, COM JUNTA ELASTICA, DIAMETRO NOMINAL DE 900 MM                                                                                                                                                                                                                                                                                                                                                                     </t>
  </si>
  <si>
    <t>617,81</t>
  </si>
  <si>
    <t xml:space="preserve">TUBO DE CONCRETO ARMADO PARA ESGOTO SANITARIO, CLASSE EA-3, COM ENCAIXE PONTA E BOLSA, COM JUNTA ELASTICA, DIAMETRO NOMINAL DE 1000 MM                                                                                                                                                                                                                                                                                                                                                                    </t>
  </si>
  <si>
    <t>800,00</t>
  </si>
  <si>
    <t xml:space="preserve">TUBO DE CONCRETO ARMADO PARA ESGOTO SANITARIO, CLASSE EA-3, COM ENCAIXE PONTA E BOLSA, COM JUNTA ELASTICA, DIAMETRO NOMINAL DE 400 MM                                                                                                                                                                                                                                                                                                                                                                     </t>
  </si>
  <si>
    <t>158,65</t>
  </si>
  <si>
    <t xml:space="preserve">TUBO DE CONCRETO ARMADO PARA ESGOTO SANITARIO, CLASSE EA-3, COM ENCAIXE PONTA E BOLSA, COM JUNTA ELASTICA, DIAMETRO NOMINAL DE 500 MM                                                                                                                                                                                                                                                                                                                                                                     </t>
  </si>
  <si>
    <t>330,75</t>
  </si>
  <si>
    <t xml:space="preserve">TUBO DE CONCRETO ARMADO PARA ESGOTO SANITARIO, CLASSE EA-3, COM ENCAIXE PONTA E BOLSA, COM JUNTA ELASTICA, DIAMETRO NOMINAL DE 600 MM                                                                                                                                                                                                                                                                                                                                                                     </t>
  </si>
  <si>
    <t>350,25</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</si>
  <si>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</si>
  <si>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</si>
  <si>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500,84</t>
  </si>
  <si>
    <t xml:space="preserve">TUBO DE CONCRETO ARMADO PARA ESGOTO SANITARIO, CLASSE EA-3, COM ENCAIXE PONTA E BOLSA, COM JUNTA ELASTICA, DIAMETRO NOMINAL DE 900 MM                                                                                                                                                                                                                                                                                                                                                                     </t>
  </si>
  <si>
    <t>709,24</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</si>
  <si>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</si>
  <si>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</si>
  <si>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</si>
  <si>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</si>
  <si>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</si>
  <si>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</si>
  <si>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</si>
  <si>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</si>
  <si>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</si>
  <si>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</si>
  <si>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</si>
  <si>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</si>
  <si>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</si>
  <si>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</si>
  <si>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</si>
  <si>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</si>
  <si>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</si>
  <si>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</si>
  <si>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</si>
  <si>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</si>
  <si>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</si>
  <si>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</si>
  <si>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13,64</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</si>
  <si>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</si>
  <si>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</si>
  <si>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</si>
  <si>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</si>
  <si>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</si>
  <si>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</si>
  <si>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</si>
  <si>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</si>
  <si>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</si>
  <si>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</si>
  <si>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</si>
  <si>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</si>
  <si>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</si>
  <si>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</si>
  <si>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5.365,36</t>
  </si>
  <si>
    <t xml:space="preserve">TUBO DE POLIETILENO DE ALTA DENSIDADE, PEAD, PE-80, DE = 110 MM X 10,0 MM PAREDE, ( SDR 11 - PN 12,5 ) PARA REDE DE AGUA OU ESGOTO ( NBR 15561)                                                                                                                                                                                                                                                                                                                                                           </t>
  </si>
  <si>
    <t>131,50</t>
  </si>
  <si>
    <t xml:space="preserve">TUBO DE POLIETILENO DE ALTA DENSIDADE, PEAD, PE-80, DE = 1200 MM X 37,2 MM PAREDE ( SDR 32,25 - PN 04 ) PARA REDE DE AGUA OU ESGOTO ( NBR 15561)                                                                                                                                                                                                                                                                                                                                                          </t>
  </si>
  <si>
    <t>3.950,03</t>
  </si>
  <si>
    <t xml:space="preserve">TUBO DE POLIETILENO DE ALTA DENSIDADE, PEAD, PE-80, DE = 1400 MM X 42,9 MM PAREDE, (SDR 32,25 - PN 04 ) PARA REDE DE AGUA OU ESGOTO ( NBR 15561)                                                                                                                                                                                                                                                                                                                                                          </t>
  </si>
  <si>
    <t>1.920,34</t>
  </si>
  <si>
    <t xml:space="preserve">TUBO DE POLIETILENO DE ALTA DENSIDADE, PEAD, PE-80, DE = 160 MM X 14,6 MM PAREDE, (SDR 11 - PN 12,5 ) PARA REDE DE AGUA OU ESGOTO ( NBR 15561)                                                                                                                                                                                                                                                                                                                                                            </t>
  </si>
  <si>
    <t>282,26</t>
  </si>
  <si>
    <t xml:space="preserve">TUBO DE POLIETILENO DE ALTA DENSIDADE, PEAD, PE-80, DE = 1600 MM X 49,0 MM PAREDE, ( SDR 32,25 - PN 04 ) PARA REDE DE AGUA OU ESGOTO ( NBR 15561)                                                                                                                                                                                                                                                                                                                                                         </t>
  </si>
  <si>
    <t>1.260,59</t>
  </si>
  <si>
    <t xml:space="preserve">TUBO DE POLIETILENO DE ALTA DENSIDADE, PEAD, PE-80, DE = 900 MM X 34,7 MM PAREDE, ( SDR 26 - PN 05 ) PARA REDE DE AGUA OU ESGOTO ( NBR 15561)                                                                                                                                                                                                                                                                                                                                                             </t>
  </si>
  <si>
    <t>4.866,35</t>
  </si>
  <si>
    <t xml:space="preserve">TUBO DE POLIETILENO DE ALTA DENSIDADE, PEAD, PE-80, DE= 200 MM X 18,2 MM PAREDE, ( SDR 11 - PN 12,5 ) PARA REDE DE AGUA OU ESGOTO ( NBR 15561)                                                                                                                                                                                                                                                                                                                                                            </t>
  </si>
  <si>
    <t>440,01</t>
  </si>
  <si>
    <t xml:space="preserve">TUBO DE POLIETILENO DE ALTA DENSIDADE, PEAD, PE-80, DE= 315 MM X 28,7 MM PAREDE, ( SDR 11 - PN 12,5 ) PARA REDE DE AGUA OU ESGOTO ( NBR 15561)                                                                                                                                                                                                                                                                                                                                                            </t>
  </si>
  <si>
    <t>1.078,14</t>
  </si>
  <si>
    <t xml:space="preserve">TUBO DE POLIETILENO DE ALTA DENSIDADE, PEAD, PE-80, DE= 400 MM X 36,4 MM PAREDE, ( SDR 11 - PN 12,5 ) PARA REDE DE AGUA OU ESGOTO ( NBR 15561)                                                                                                                                                                                                                                                                                                                                                            </t>
  </si>
  <si>
    <t>1.736,49</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</si>
  <si>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</si>
  <si>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</si>
  <si>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3.048,63</t>
  </si>
  <si>
    <t xml:space="preserve">TUBO DE POLIETILENO DE ALTA DENSIDADE, PEAD, PE-80, DE= 630 MM X 57,3 MM PAREDE (SDR 11 - PN 12,5 ) PARA REDE DE AGUA OU ESGOTO ( NBR 15561)                                                                                                                                                                                                                                                                                                                                                              </t>
  </si>
  <si>
    <t>4.534,18</t>
  </si>
  <si>
    <t xml:space="preserve">TUBO DE POLIETILENO DE ALTA DENSIDADE, PEAD, PE-80, DE= 730 MM X 34,1 MM PAREDE, ( SDR 21 - PN 06 ) PARA REDE DE AGUA OU ESGOTO ( NBR 15561)                                                                                                                                                                                                                                                                                                                                                              </t>
  </si>
  <si>
    <t>2.273,77</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</si>
  <si>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</si>
  <si>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</si>
  <si>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2.966,51</t>
  </si>
  <si>
    <t xml:space="preserve">TUBO DE PVC, PBL, TIPO LEVE, DN = 250 MM,  PARA VENTILACAO                                                                                                                                                                                                                                                                                                                                                                                                                                                </t>
  </si>
  <si>
    <t>135,58</t>
  </si>
  <si>
    <t xml:space="preserve">TUBO DE PVC, PBL, TIPO LEVE, DN = 300 MM,  PARA VENTILACAO                                                                                                                                                                                                                                                                                                                                                                                                                                                </t>
  </si>
  <si>
    <t>166,91</t>
  </si>
  <si>
    <t xml:space="preserve">TUBO DE REVESTIMENTO, EM ACO, CORPO SCHEDULE 40, PONTEIRA SCHEDULE 80, ROSQUEAVEL E SEGMENTADO PARA PERFURACAO, DIAMETRO 10'' (310 MM)                                                                                                                                                                                                                                                                                                                                                                    </t>
  </si>
  <si>
    <t>3.596,90</t>
  </si>
  <si>
    <t xml:space="preserve">TUBO DE REVESTIMENTO, EM ACO, CORPO SCHEDULE 40, PONTEIRA SCHEDULE 80, ROSQUEAVEL E SEGMENTADO PARA PERFURACAO, DIAMETRO 12" (320 MM)                                                                                                                                                                                                                                                                                                                                                                     </t>
  </si>
  <si>
    <t>4.411,25</t>
  </si>
  <si>
    <t xml:space="preserve">TUBO DE REVESTIMENTO, EM ACO, CORPO SCHEDULE 40, PONTEIRA SCHEDULE 80, ROSQUEAVEL E SEGMENTADO PARA PERFURACAO, DIAMETRO 14'' (400 MM)                                                                                                                                                                                                                                                                                                                                                                    </t>
  </si>
  <si>
    <t>5.113,00</t>
  </si>
  <si>
    <t xml:space="preserve">TUBO DE REVESTIMENTO, EM ACO, CORPO SCHEDULE 40, PONTEIRA SCHEDULE 80, ROSQUEAVEL E SEGMENTADO PARA PERFURACAO, DIAMETRO 16'' (450 MM)                                                                                                                                                                                                                                                                                                                                                                    </t>
  </si>
  <si>
    <t>6.753,55</t>
  </si>
  <si>
    <t xml:space="preserve">TUBO DE REVESTIMENTO, EM ACO, CORPO SCHEDULE 40, PONTEIRA SCHEDULE 80, ROSQUEAVEL E SEGMENTADO PARA PERFURACAO, DIAMETRO 4'' (450 MM)                                                                                                                                                                                                                                                                                                                                                                     </t>
  </si>
  <si>
    <t>1.197,04</t>
  </si>
  <si>
    <t xml:space="preserve">TUBO DE REVESTIMENTO, EM ACO, CORPO SCHEDULE 40, PONTEIRA SCHEDULE 80, ROSQUEAVEL E SEGMENTADO PARA PERFURACAO, DIAMETRO 6'' (200 MM)                                                                                                                                                                                                                                                                                                                                                                     </t>
  </si>
  <si>
    <t>1.667,16</t>
  </si>
  <si>
    <t xml:space="preserve">TUBO DE REVESTIMENTO, EM ACO, CORPO SCHEDULE 40, PONTEIRA SCHEDULE 80, ROSQUEAVEL E SEGMENTADO PARA PERFURACAO, DIAMETRO 8'' (200 MM)                                                                                                                                                                                                                                                                                                                                                                     </t>
  </si>
  <si>
    <t>2.373,96</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</si>
  <si>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</si>
  <si>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</si>
  <si>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40,19</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</si>
  <si>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</si>
  <si>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</si>
  <si>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</si>
  <si>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</si>
  <si>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</si>
  <si>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</si>
  <si>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</si>
  <si>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</si>
  <si>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</si>
  <si>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</si>
  <si>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</si>
  <si>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</si>
  <si>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</si>
  <si>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</si>
  <si>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</si>
  <si>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</si>
  <si>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</si>
  <si>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39,11</t>
  </si>
  <si>
    <t xml:space="preserve">TUBO PPR, CLASSE PN 12, DN 75 MM                                                                                                                                                                                                                                                                                                                                                                                                                                                                          </t>
  </si>
  <si>
    <t xml:space="preserve">TUBO PPR, CLASSE PN 12, DN 90 MM                                                                                                                                                                                                                                                                                                                                                                                                                                                                          </t>
  </si>
  <si>
    <t xml:space="preserve">TUBO PPR, CLASSE PN 20, SOLDAVEL, DN 32 MM PARA AGUA FRIA OU QUENTE PREDIAL                                                                                                                                                                                                                                                                                                                                                                                                                               </t>
  </si>
  <si>
    <t>19,81</t>
  </si>
  <si>
    <t xml:space="preserve">TUBO PPR, CLASSE PN 25, DN 110 MM, PARA AGUA QUENTE E FRIA PREDIAL                                                                                                                                                                                                                                                                                                                                                                                                                                        </t>
  </si>
  <si>
    <t>260,26</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</si>
  <si>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</si>
  <si>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</si>
  <si>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</si>
  <si>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</si>
  <si>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</si>
  <si>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</si>
  <si>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79,24</t>
  </si>
  <si>
    <t xml:space="preserve">TUBO PPR, CLASSE PN 25, DN 75 MM, PARA AGUA QUENTE E FRIA PREDIAL                                                                                                                                                                                                                                                                                                                                                                                                                                         </t>
  </si>
  <si>
    <t xml:space="preserve">TUBO PPR, CLASSE PN 25, DN 90 MM, PARA AGUA QUENTE E FRIA PREDIAL                                                                                                                                                                                                                                                                                                                                                                                                                                         </t>
  </si>
  <si>
    <t>187,29</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</si>
  <si>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</si>
  <si>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</si>
  <si>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</si>
  <si>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</si>
  <si>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</si>
  <si>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109,75</t>
  </si>
  <si>
    <t xml:space="preserve">TUBO PVC CORRUGADO, PAREDE DUPLA, JE, DN 250 MM/ DE 250 MM, REDE COLETORA ESGOTO                                                                                                                                                                                                                                                                                                                                                                                                                          </t>
  </si>
  <si>
    <t>171,93</t>
  </si>
  <si>
    <t xml:space="preserve">TUBO PVC CORRUGADO, PAREDE DUPLA, JE, DN 300 MM/ DE 315 MM , REDE COLETORA ESGOTO                                                                                                                                                                                                                                                                                                                                                                                                                         </t>
  </si>
  <si>
    <t>252,93</t>
  </si>
  <si>
    <t xml:space="preserve">TUBO PVC CORRUGADO, PAREDE DUPLA, JE, DN 350 MM/ DE 355 MM, REDE COLETORA ESGOTO                                                                                                                                                                                                                                                                                                                                                                                                                          </t>
  </si>
  <si>
    <t xml:space="preserve">TUBO PVC CORRUGADO, PAREDE DUPLA, JE, DN 400 MM/ DE 400 MM, REDE COLETORA ESGOTO                                                                                                                                                                                                                                                                                                                                                                                                                          </t>
  </si>
  <si>
    <t>450,06</t>
  </si>
  <si>
    <t xml:space="preserve">TUBO PVC DE REVESTIMENTO GEOMECANICO NERVURADO REFORCADO, DN = 150 MM, COMPRIMENTO = 2 M                                                                                                                                                                                                                                                                                                                                                                                                                  </t>
  </si>
  <si>
    <t>167,63</t>
  </si>
  <si>
    <t xml:space="preserve">TUBO PVC DE REVESTIMENTO GEOMECANICO NERVURADO REFORCADO, DN = 200 MM, COMPRIMENTO = 2 M                                                                                                                                                                                                                                                                                                                                                                                                                  </t>
  </si>
  <si>
    <t>298,10</t>
  </si>
  <si>
    <t xml:space="preserve">TUBO PVC DE REVESTIMENTO GEOMECANICO NERVURADO STANDARD, DN = 154 MM, COMPRIMENTO = 2 M                                                                                                                                                                                                                                                                                                                                                                                                                   </t>
  </si>
  <si>
    <t xml:space="preserve">TUBO PVC DE REVESTIMENTO GEOMECANICO NERVURADO STANDARD, DN = 206 MM, COMPRIMENTO = 2 M                                                                                                                                                                                                                                                                                                                                                                                                                   </t>
  </si>
  <si>
    <t>226,48</t>
  </si>
  <si>
    <t xml:space="preserve">TUBO PVC DE REVESTIMENTO GEOMECANICO NERVURADO STANDARD, DN = 250 MM, COMPRIMENTO = 2 M                                                                                                                                                                                                                                                                                                                                                                                                                   </t>
  </si>
  <si>
    <t>378,81</t>
  </si>
  <si>
    <t xml:space="preserve">TUBO PVC DEFOFO, JEI, 1 MPA, DN 100 MM, PARA REDE DE AGUA (NBR 7665)                                                                                                                                                                                                                                                                                                                                                                                                                                      </t>
  </si>
  <si>
    <t xml:space="preserve">TUBO PVC DEFOFO, JEI, 1 MPA, DN 150 MM, PARA REDE DE  AGUA (NBR 7665)                                                                                                                                                                                                                                                                                                                                                                                                                                     </t>
  </si>
  <si>
    <t>133,09</t>
  </si>
  <si>
    <t xml:space="preserve">TUBO PVC DEFOFO, JEI, 1 MPA, DN 200 MM, PARA REDE DE AGUA (NBR 7665)                                                                                                                                                                                                                                                                                                                                                                                                                                      </t>
  </si>
  <si>
    <t>225,56</t>
  </si>
  <si>
    <t xml:space="preserve">TUBO PVC DEFOFO, JEI, 1 MPA, DN 250 MM, PARA REDE DE AGUA (NBR 7665)                                                                                                                                                                                                                                                                                                                                                                                                                                      </t>
  </si>
  <si>
    <t>343,38</t>
  </si>
  <si>
    <t xml:space="preserve">TUBO PVC DEFOFO, JEI, 1 MPA, DN 300 MM, PARA REDE DE AGUA (NBR 7665)                                                                                                                                                                                                                                                                                                                                                                                                                                      </t>
  </si>
  <si>
    <t>487,60</t>
  </si>
  <si>
    <t xml:space="preserve">TUBO PVC PBA JEI, CLASSE 12, DN 100 MM, PARA REDE DE AGUA (NBR 5647)                                                                                                                                                                                                                                                                                                                                                                                                                                      </t>
  </si>
  <si>
    <t xml:space="preserve">TUBO PVC PBA JEI, CLASSE 12, DN 50 MM, PARA REDE DE AGUA (NBR 5647)                                                                                                                                                                                                                                                                                                                                                                                                                                       </t>
  </si>
  <si>
    <t xml:space="preserve">TUBO PVC PBA JEI, CLASSE 12, DN 75 MM, PARA REDE DE AGUA (NBR 5647)                                                                                                                                                                                                                                                                                                                                                                                                                                       </t>
  </si>
  <si>
    <t>36,47</t>
  </si>
  <si>
    <t xml:space="preserve">TUBO PVC PBA JEI, CLASSE 15, DN 100 MM, PARA REDE DE AGUA (NBR 5647)                                                                                                                                                                                                                                                                                                                                                                                                                                      </t>
  </si>
  <si>
    <t>71,10</t>
  </si>
  <si>
    <t xml:space="preserve">TUBO PVC PBA JEI, CLASSE 15, DN 50 MM, PARA REDE DE AGUA (NBR 5647)                                                                                                                                                                                                                                                                                                                                                                                                                                       </t>
  </si>
  <si>
    <t xml:space="preserve">TUBO PVC PBA JEI, CLASSE 15, DN 75 MM, PARA REDE DE AGUA (NBR 5647)                                                                                                                                                                                                                                                                                                                                                                                                                                       </t>
  </si>
  <si>
    <t>42,55</t>
  </si>
  <si>
    <t xml:space="preserve">TUBO PVC PBA JEI, CLASSE 20, DN 100 MM, PARA REDE DE AGUA (NBR 5647)                                                                                                                                                                                                                                                                                                                                                                                                                                      </t>
  </si>
  <si>
    <t>88,90</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</si>
  <si>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</si>
  <si>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</si>
  <si>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</si>
  <si>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</si>
  <si>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</si>
  <si>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</si>
  <si>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63,97</t>
  </si>
  <si>
    <t xml:space="preserve">TUBO PVC, ROSCAVEL,  2 1/2", AGUA FRIA PREDIAL                                                                                                                                                                                                                                                                                                                                                                                                                                                            </t>
  </si>
  <si>
    <t>73,52</t>
  </si>
  <si>
    <t xml:space="preserve">TUBO PVC, ROSCAVEL,  2", PARA AGUA FRIA PREDIAL                                                                                                                                                                                                                                                                                                                                                                                                                                                           </t>
  </si>
  <si>
    <t xml:space="preserve">TUBO PVC, ROSCAVEL, 1 1/2",  AGUA FRIA PREDIAL                                                                                                                                                                                                                                                                                                                                                                                                                                                            </t>
  </si>
  <si>
    <t xml:space="preserve">TUBO PVC, ROSCAVEL, 1 1/4", AGUA FRIA PREDIAL                                                                                                                                                                                                                                                                                                                                                                                                                                                             </t>
  </si>
  <si>
    <t>29,45</t>
  </si>
  <si>
    <t xml:space="preserve">TUBO PVC, ROSCAVEL, 1/2", AGUA FRIA PREDIAL                                                                                                                                                                                                                                                                                                                                                                                                                                                               </t>
  </si>
  <si>
    <t xml:space="preserve">TUBO PVC, ROSCAVEL, 1", AGUA FRIA PREDIAL                                                                                                                                                                                                                                                                                                                                                                                                                                                                 </t>
  </si>
  <si>
    <t xml:space="preserve">TUBO PVC, SERIE R, DN 100 MM, PARA ESGOTO OU AGUAS PLUVIAIS PREDIAL (NBR 5688)                                                                                                                                                                                                                                                                                                                                                                                                                            </t>
  </si>
  <si>
    <t>30,77</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</si>
  <si>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</si>
  <si>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</si>
  <si>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</si>
  <si>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</si>
  <si>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</si>
  <si>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109,64</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</si>
  <si>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</si>
  <si>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</si>
  <si>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</si>
  <si>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</si>
  <si>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</si>
  <si>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</si>
  <si>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30,39</t>
  </si>
  <si>
    <t xml:space="preserve">TUBO PVC, SOLDAVEL, DE 75 MM, AGUA FRIA (NBR-5648)                                                                                                                                                                                                                                                                                                                                                                                                                                                        </t>
  </si>
  <si>
    <t xml:space="preserve">TUBO PVC, SOLDAVEL, DE 85 MM, AGUA FRIA (NBR-5648)                                                                                                                                                                                                                                                                                                                                                                                                                                                        </t>
  </si>
  <si>
    <t>70,06</t>
  </si>
  <si>
    <t xml:space="preserve">TUBO 26" EM CHAPA PRETA, E= 3/16", 147 KG/6 M                                                                                                                                                                                                                                                                                                                                                                                                                                                             </t>
  </si>
  <si>
    <t>3.394,79</t>
  </si>
  <si>
    <t xml:space="preserve">TUBO 30" EM CHAPA PRETA, E= 1/4", 175 KG/6 M                                                                                                                                                                                                                                                                                                                                                                                                                                                              </t>
  </si>
  <si>
    <t>4.327,55</t>
  </si>
  <si>
    <t xml:space="preserve">TUBO 30" EM CHAPA PRETA, E= 3/8", 177 KG/6 M                                                                                                                                                                                                                                                                                                                                                                                                                                                              </t>
  </si>
  <si>
    <t>4.377,01</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</si>
  <si>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</si>
  <si>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</si>
  <si>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</si>
  <si>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</si>
  <si>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</si>
  <si>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</si>
  <si>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</si>
  <si>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</si>
  <si>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</si>
  <si>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</si>
  <si>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</si>
  <si>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</si>
  <si>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</si>
  <si>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</si>
  <si>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</si>
  <si>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</si>
  <si>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</si>
  <si>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</si>
  <si>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</si>
  <si>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</si>
  <si>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</si>
  <si>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</si>
  <si>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</si>
  <si>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</si>
  <si>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</si>
  <si>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</si>
  <si>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</si>
  <si>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</si>
  <si>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</si>
  <si>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</si>
  <si>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</si>
  <si>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</si>
  <si>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</si>
  <si>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</si>
  <si>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</si>
  <si>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</si>
  <si>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</si>
  <si>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</si>
  <si>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</si>
  <si>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</si>
  <si>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1 1/2",  AGUA FRIA PREDIAL                                                                                                                                                                                                                                                                                                                                                                                                                                                           </t>
  </si>
  <si>
    <t>39,02</t>
  </si>
  <si>
    <t xml:space="preserve">UNIAO PVC, ROSCAVEL, 1",  AGUA FRIA PREDIAL                                                                                                                                                                                                                                                                                                                                                                                                                                                               </t>
  </si>
  <si>
    <t>22,61</t>
  </si>
  <si>
    <t xml:space="preserve">UNIAO PVC, ROSCAVEL, 3/4",  AGUA FRIA PREDIAL                                                                                                                                                                                                                                                                                                                                                                                                                                                             </t>
  </si>
  <si>
    <t xml:space="preserve">UNIAO PVC, SOLDAVEL, 110 MM,  PARA AGUA FRIA PREDIAL                                                                                                                                                                                                                                                                                                                                                                                                                                                      </t>
  </si>
  <si>
    <t>455,82</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</si>
  <si>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</si>
  <si>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</si>
  <si>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</si>
  <si>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</si>
  <si>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</si>
  <si>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</si>
  <si>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</si>
  <si>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</si>
  <si>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</si>
  <si>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</si>
  <si>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280,38</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</si>
  <si>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</si>
  <si>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</si>
  <si>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</si>
  <si>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</si>
  <si>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</si>
  <si>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44,67</t>
  </si>
  <si>
    <t xml:space="preserve">UNIAO, CPVC, SOLDAVEL, 54 MM, PARA AGUA QUENTE PREDIAL                                                                                                                                                                                                                                                                                                                                                                                                                                                    </t>
  </si>
  <si>
    <t>106,37</t>
  </si>
  <si>
    <t xml:space="preserve">UNIAO, CPVC, SOLDAVEL, 73 MM, PARA AGUA QUENTE PREDIAL                                                                                                                                                                                                                                                                                                                                                                                                                                                    </t>
  </si>
  <si>
    <t xml:space="preserve">UNIAO, CPVC, SOLDAVEL, 89 MM, PARA AGUA QUENTE PREDIAL                                                                                                                                                                                                                                                                                                                                                                                                                                                    </t>
  </si>
  <si>
    <t>211,12</t>
  </si>
  <si>
    <t xml:space="preserve">USINA DE ASFALTO A FRIO, CAPACIDADE DE 30 A 40 T/H, ELETRICA, POTENCIA DE 30 CV                                                                                                                                                                                                                                                                                                                                                                                                                           </t>
  </si>
  <si>
    <t>124.216,22</t>
  </si>
  <si>
    <t xml:space="preserve">USINA DE ASFALTO A FRIO, CAPACIDADE DE 40 A 60 T/H, ELETRICA, POTENCIA DE 30 CV                                                                                                                                                                                                                                                                                                                                                                                                                           </t>
  </si>
  <si>
    <t>154.709,66</t>
  </si>
  <si>
    <t xml:space="preserve">USINA DE ASFALTO A QUENTE, FIXA, TIPO CONTRA FLUXO, CAPACIDADE DE 100 A 140 T/H, POTENCIA DE 280 KW, COM MISTURADOR EXTERNO ROTATIVO                                                                                                                                                                                                                                                                                                                                                                      </t>
  </si>
  <si>
    <t>3.009.411,44</t>
  </si>
  <si>
    <t xml:space="preserve">USINA DE ASFALTO, GRAVIMETRICA, CAPACIDADE DE 150 T/H, POTENCIA DE 400  KW                                                                                                                                                                                                                                                                                                                                                                                                                                </t>
  </si>
  <si>
    <t>7.923.674,11</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</si>
  <si>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</si>
  <si>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</si>
  <si>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</si>
  <si>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</si>
  <si>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</si>
  <si>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650.997,50</t>
  </si>
  <si>
    <t xml:space="preserve">USINA DE MISTURAS ASFALTICAS A QUENTE, MOVEL, TIPO CONTRA FLUXO, CAPACIDADE DE 40 A 80 T/H                                                                                                                                                                                                                                                                                                                                                                                                                </t>
  </si>
  <si>
    <t>2.450.000,00</t>
  </si>
  <si>
    <t xml:space="preserve">USINA MISTURADORA DE SOLOS,  DOSADORES TRIPLOS, CALHA VIBRATORIA CAPACIDADE DE 200 A 500 T/H, POTENCIA DE 75 KW                                                                                                                                                                                                                                                                                                                                                                                           </t>
  </si>
  <si>
    <t>1.263.825,88</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</si>
  <si>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</si>
  <si>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</si>
  <si>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</si>
  <si>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195,44</t>
  </si>
  <si>
    <t xml:space="preserve">VALVULA DE ESCOAMENTO PARA TANQUE, EM METAL CROMADO, 1.1/2 ", SEM LADRAO, COM TAMPAO PLASTICO                                                                                                                                                                                                                                                                                                                                                                                                             </t>
  </si>
  <si>
    <t>50,33</t>
  </si>
  <si>
    <t xml:space="preserve">VALVULA DE ESFERA BRUTA EM BRONZE, BITOLA 1 " (REF 1552-B)                                                                                                                                                                                                                                                                                                                                                                                                                                                </t>
  </si>
  <si>
    <t xml:space="preserve">VALVULA DE ESFERA BRUTA EM BRONZE, BITOLA 1 1/2 " (REF 1552-B)                                                                                                                                                                                                                                                                                                                                                                                                                                            </t>
  </si>
  <si>
    <t>111,78</t>
  </si>
  <si>
    <t xml:space="preserve">VALVULA DE ESFERA BRUTA EM BRONZE, BITOLA 1 1/4 " (REF 1552-B)                                                                                                                                                                                                                                                                                                                                                                                                                                            </t>
  </si>
  <si>
    <t>92,76</t>
  </si>
  <si>
    <t xml:space="preserve">VALVULA DE ESFERA BRUTA EM BRONZE, BITOLA 1/2 " (REF 1552-B)                                                                                                                                                                                                                                                                                                                                                                                                                                              </t>
  </si>
  <si>
    <t xml:space="preserve">VALVULA DE ESFERA BRUTA EM BRONZE, BITOLA 2 " (REF 1552-B)                                                                                                                                                                                                                                                                                                                                                                                                                                                </t>
  </si>
  <si>
    <t>172,36</t>
  </si>
  <si>
    <t xml:space="preserve">VALVULA DE ESFERA BRUTA EM BRONZE, BITOLA 3/4 " (REF 1552-B)                                                                                                                                                                                                                                                                                                                                                                                                                                              </t>
  </si>
  <si>
    <t>46,10</t>
  </si>
  <si>
    <t xml:space="preserve">VALVULA DE RETENCAO DE BRONZE, PE COM CRIVOS, EXTREMIDADE COM ROSCA, DE 1 1/2", PARA FUNDO DE POCO                                                                                                                                                                                                                                                                                                                                                                                                        </t>
  </si>
  <si>
    <t>107,87</t>
  </si>
  <si>
    <t xml:space="preserve">VALVULA DE RETENCAO DE BRONZE, PE COM CRIVOS, EXTREMIDADE COM ROSCA, DE 1 1/4", PARA FUNDO DE POCO                                                                                                                                                                                                                                                                                                                                                                                                        </t>
  </si>
  <si>
    <t>101,09</t>
  </si>
  <si>
    <t xml:space="preserve">VALVULA DE RETENCAO DE BRONZE, PE COM CRIVOS, EXTREMIDADE COM ROSCA, DE 1", PARA FUNDO DE POCO                                                                                                                                                                                                                                                                                                                                                                                                            </t>
  </si>
  <si>
    <t xml:space="preserve">VALVULA DE RETENCAO DE BRONZE, PE COM CRIVOS, EXTREMIDADE COM ROSCA, DE 2 1/2", PARA FUNDO DE POCO                                                                                                                                                                                                                                                                                                                                                                                                        </t>
  </si>
  <si>
    <t>292,01</t>
  </si>
  <si>
    <t xml:space="preserve">VALVULA DE RETENCAO DE BRONZE, PE COM CRIVOS, EXTREMIDADE COM ROSCA, DE 2", PARA FUNDO DE POCO                                                                                                                                                                                                                                                                                                                                                                                                            </t>
  </si>
  <si>
    <t>163,40</t>
  </si>
  <si>
    <t xml:space="preserve">VALVULA DE RETENCAO DE BRONZE, PE COM CRIVOS, EXTREMIDADE COM ROSCA, DE 3/4", PARA FUNDO DE POCO                                                                                                                                                                                                                                                                                                                                                                                                          </t>
  </si>
  <si>
    <t>57,59</t>
  </si>
  <si>
    <t xml:space="preserve">VALVULA DE RETENCAO DE BRONZE, PE COM CRIVOS, EXTREMIDADE COM ROSCA, DE 3", PARA FUNDO DE POCO                                                                                                                                                                                                                                                                                                                                                                                                            </t>
  </si>
  <si>
    <t>400,32</t>
  </si>
  <si>
    <t xml:space="preserve">VALVULA DE RETENCAO DE BRONZE, PE COM CRIVOS, EXTREMIDADE COM ROSCA, DE 4", PARA FUNDO DE POCO                                                                                                                                                                                                                                                                                                                                                                                                            </t>
  </si>
  <si>
    <t>704,52</t>
  </si>
  <si>
    <t xml:space="preserve">VALVULA DE RETENCAO HORIZONTAL, DE BRONZE (PN-25), 1 1/2", 400 PSI, TAMPA DE PORCA DE UNIAO, EXTREMIDADES COM ROSCA                                                                                                                                                                                                                                                                                                                                                                                       </t>
  </si>
  <si>
    <t>209,30</t>
  </si>
  <si>
    <t xml:space="preserve">VALVULA DE RETENCAO HORIZONTAL, DE BRONZE (PN-25), 1 1/4", 400 PSI, TAMPA DE PORCA DE UNIAO, EXTREMIDADES COM ROSCA                                                                                                                                                                                                                                                                                                                                                                                       </t>
  </si>
  <si>
    <t xml:space="preserve">VALVULA DE RETENCAO HORIZONTAL, DE BRONZE (PN-25), 1/2", 400 PSI, TAMPA DE PORCA DE UNIAO, EXTREMIDADES COM ROSCA                                                                                                                                                                                                                                                                                                                                                                                         </t>
  </si>
  <si>
    <t>75,95</t>
  </si>
  <si>
    <t xml:space="preserve">VALVULA DE RETENCAO HORIZONTAL, DE BRONZE (PN-25), 1", 400 PSI, TAMPA DE PORCA DE UNIAO, EXTREMIDADES COM ROSCA                                                                                                                                                                                                                                                                                                                                                                                           </t>
  </si>
  <si>
    <t xml:space="preserve">VALVULA DE RETENCAO HORIZONTAL, DE BRONZE (PN-25), 2 1/2", 400 PSI, TAMPA DE PORCA DE UNIAO, EXTREMIDADES COM ROSCA                                                                                                                                                                                                                                                                                                                                                                                       </t>
  </si>
  <si>
    <t>419,34</t>
  </si>
  <si>
    <t xml:space="preserve">VALVULA DE RETENCAO HORIZONTAL, DE BRONZE (PN-25), 2", 400 PSI, TAMPA DE PORCA DE UNIAO, EXTREMIDADES COM ROSCA                                                                                                                                                                                                                                                                                                                                                                                           </t>
  </si>
  <si>
    <t>293,24</t>
  </si>
  <si>
    <t xml:space="preserve">VALVULA DE RETENCAO HORIZONTAL, DE BRONZE (PN-25), 3/4", 400 PSI, TAMPA DE PORCA DE UNIAO, EXTREMIDADES COM ROSCA                                                                                                                                                                                                                                                                                                                                                                                         </t>
  </si>
  <si>
    <t>92,05</t>
  </si>
  <si>
    <t xml:space="preserve">VALVULA DE RETENCAO HORIZONTAL, DE BRONZE (PN-25), 3", 400 PSI, TAMPA DE PORCA DE UNIAO, EXTREMIDADES COM ROSCA                                                                                                                                                                                                                                                                                                                                                                                           </t>
  </si>
  <si>
    <t>579,20</t>
  </si>
  <si>
    <t xml:space="preserve">VALVULA DE RETENCAO HORIZONTAL, DE BRONZE (PN-25), 4", 400 PSI, TAMPA DE PORCA DE UNIAO, EXTREMIDADES COM ROSCA                                                                                                                                                                                                                                                                                                                                                                                           </t>
  </si>
  <si>
    <t>898,34</t>
  </si>
  <si>
    <t xml:space="preserve">VALVULA DE RETENCAO VERTICAL, DE BRONZE (PN-16), 1 1/2", 200 PSI, EXTREMIDADES COM ROSCA                                                                                                                                                                                                                                                                                                                                                                                                                  </t>
  </si>
  <si>
    <t xml:space="preserve">VALVULA DE RETENCAO VERTICAL, DE BRONZE (PN-16), 1 1/4", 200 PSI, EXTREMIDADES COM ROSCA                                                                                                                                                                                                                                                                                                                                                                                                                  </t>
  </si>
  <si>
    <t>96,72</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</si>
  <si>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</si>
  <si>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</si>
  <si>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</si>
  <si>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260,16</t>
  </si>
  <si>
    <t xml:space="preserve">VALVULA DE RETENCAO VERTICAL, DE BRONZE (PN-16), 2", 200 PSI, EXTREMIDADES COM ROSCA                                                                                                                                                                                                                                                                                                                                                                                                                      </t>
  </si>
  <si>
    <t>162,36</t>
  </si>
  <si>
    <t xml:space="preserve">VALVULA DE RETENCAO VERTICAL, DE BRONZE (PN-16), 3/4", 200 PSI, EXTREMIDADES COM ROSCA                                                                                                                                                                                                                                                                                                                                                                                                                    </t>
  </si>
  <si>
    <t>59,01</t>
  </si>
  <si>
    <t xml:space="preserve">VALVULA DE RETENCAO VERTICAL, DE BRONZE (PN-16), 3", 200 PSI, EXTREMIDADES COM ROSCA                                                                                                                                                                                                                                                                                                                                                                                                                      </t>
  </si>
  <si>
    <t>355,27</t>
  </si>
  <si>
    <t xml:space="preserve">VALVULA DE RETENCAO VERTICAL, DE BRONZE (PN-16), 4", 200 PSI, EXTREMIDADES COM ROSCA                                                                                                                                                                                                                                                                                                                                                                                                                      </t>
  </si>
  <si>
    <t>616,59</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</si>
  <si>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</si>
  <si>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</si>
  <si>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</si>
  <si>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</si>
  <si>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</si>
  <si>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</si>
  <si>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</si>
  <si>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</si>
  <si>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</si>
  <si>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</si>
  <si>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</si>
  <si>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</si>
  <si>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</si>
  <si>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86,64</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</si>
  <si>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</si>
  <si>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</si>
  <si>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55,23</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</si>
  <si>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</si>
  <si>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</si>
  <si>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</si>
  <si>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82.609,69</t>
  </si>
  <si>
    <t xml:space="preserve">VASSOURA 40 CM COM CABO                                                                                                                                                                                                                                                                                                                                                                                                                                                                                   </t>
  </si>
  <si>
    <t>21,18</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</si>
  <si>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</si>
  <si>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</si>
  <si>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</si>
  <si>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</si>
  <si>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</si>
  <si>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</si>
  <si>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</si>
  <si>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</si>
  <si>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1.486,74</t>
  </si>
  <si>
    <t xml:space="preserve">VIBRADOR DE IMERSAO, COM PONTEIRA DE *45* MM, MANGOTE DE 5 M, SEM MOTOR.                                                                                                                                                                                                                                                                                                                                                                                                                                  </t>
  </si>
  <si>
    <t>1.616,02</t>
  </si>
  <si>
    <t xml:space="preserve">VIBRADOR DE IMERSAO, COM PONTEIRA DE *60* MM, MANGOTE DE 5 M, SEM MOTOR.                                                                                                                                                                                                                                                                                                                                                                                                                                  </t>
  </si>
  <si>
    <t>1.812,78</t>
  </si>
  <si>
    <t xml:space="preserve">VIBRADOR DE IMERSAO, DIAMETRO DA PONTEIRA DE *35* MM, COM MOTOR 4 TEMPOS A GASOLINA DE 5,5 HP (5,5 CV)                                                                                                                                                                                                                                                                                                                                                                                                    </t>
  </si>
  <si>
    <t>3.900,00</t>
  </si>
  <si>
    <t xml:space="preserve">VIBRADOR DE IMERSAO, DIAMETRO DA PONTEIRA DE *45* MM, COM MOTOR ELETRICO TRIFASICO DE 2 HP (2 CV)                                                                                                                                                                                                                                                                                                                                                                                                         </t>
  </si>
  <si>
    <t>3.498,64</t>
  </si>
  <si>
    <t xml:space="preserve">VIBRADOR DE IMERSAO, DIAMETRO DA PONTEIRA DE *45* MM, COM MOTOR 4 TEMPOS A GASOLINA DE 5,5 HP (5,5 CV)                                                                                                                                                                                                                                                                                                                                                                                                    </t>
  </si>
  <si>
    <t>4.261,76</t>
  </si>
  <si>
    <t xml:space="preserve">VIBROACABADORA DE ASFALTO SOBRE ESTEIRAS, LARG. PAVIM. MAX. 8,00 M, POT. 100 KW/ 134 HP, CAP.  600 T/ H                                                                                                                                                                                                                                                                                                                                                                                                   </t>
  </si>
  <si>
    <t>4.535.599,59</t>
  </si>
  <si>
    <t xml:space="preserve">VIBROACABADORA DE ASFALTO SOBRE ESTEIRAS, LARG. PAVIM. 2,13 M A 4,55 M, POT. 74 KW/ 100 HP, CAP. 400  T/ H                                                                                                                                                                                                                                                                                                                                                                                                </t>
  </si>
  <si>
    <t>1.909.434,78</t>
  </si>
  <si>
    <t xml:space="preserve">VIBROACABADORA DE ASFALTO SOBRE ESTEIRAS, LARG. PAVIM. 2,60 M A 5,75 M, POT. 110 HP, CAP. 450 T/ H                                                                                                                                                                                                                                                                                                                                                                                                        </t>
  </si>
  <si>
    <t>1.923.271,40</t>
  </si>
  <si>
    <t xml:space="preserve">VIBROACABADORA DE ASFALTO SOBRE ESTEIRAS, LARG. PAVIMENT. 1,90 A 5,3 M, POT. 78 KW/105 HP, CAP. 450 T/H                                                                                                                                                                                                                                                                                                                                                                                                   </t>
  </si>
  <si>
    <t>2.330.064,00</t>
  </si>
  <si>
    <t xml:space="preserve">VIBROACABADORA DE ASFALTO SOBRE RODAS, LARGURA DE PAVIMENTACAO DE 1,70 A 4,20 M, POTENCIA 78 KW/105 HP, CAPACIDADE 300 T/H                                                                                                                                                                                                                                                                                                                                                                                </t>
  </si>
  <si>
    <t>2.064.403,38</t>
  </si>
  <si>
    <t xml:space="preserve">VIDRACEIRO (HORISTA)                                                                                                                                                                                                                                                                                                                                                                                                                                                                                      </t>
  </si>
  <si>
    <t xml:space="preserve">VIDRACEIRO (MENSALISTA)                                                                                                                                                                                                                                                                                                                                                                                                                                                                                   </t>
  </si>
  <si>
    <t>2.310,38</t>
  </si>
  <si>
    <t xml:space="preserve">VIDRO COMUM LAMINADO LISO INCOLOR DUPLO, ESPESSURA TOTAL 8 MM (CADA CAMADA DE 4 MM) - COLOCADO                                                                                                                                                                                                                                                                                                                                                                                                            </t>
  </si>
  <si>
    <t>701,36</t>
  </si>
  <si>
    <t xml:space="preserve">VIDRO COMUM LAMINADO, LISO, INCOLOR, DUPLO, ESPESSURA TOTAL 6 MM (CADA CAMADA E= 3 MM) - COLOCADO                                                                                                                                                                                                                                                                                                                                                                                                         </t>
  </si>
  <si>
    <t>610,41</t>
  </si>
  <si>
    <t xml:space="preserve">VIDRO COMUM LAMINADO, LISO, INCOLOR, TRIPLO, ESPESSURA TOTAL 12 MM (CADA CAMADA E=  4 MM) - COLOCADO                                                                                                                                                                                                                                                                                                                                                                                                      </t>
  </si>
  <si>
    <t>1.587,08</t>
  </si>
  <si>
    <t xml:space="preserve">VIDRO COMUM LAMINADO, LISO, INCOLOR, TRIPLO, ESPESSURA TOTAL 15 MM (CADA CAMADA E = 5 MM) - COLOCADO                                                                                                                                                                                                                                                                                                                                                                                                      </t>
  </si>
  <si>
    <t>1.855,66</t>
  </si>
  <si>
    <t xml:space="preserve">VIDRO CRISTAL COLORIDO, 10 MM, PINTADO NA COR BRANCA                                                                                                                                                                                                                                                                                                                                                                                                                                                      </t>
  </si>
  <si>
    <t>546,93</t>
  </si>
  <si>
    <t xml:space="preserve">VIDRO CRISTAL COLORIDO, 4 MM, PINTADO NA COR BRANCA                                                                                                                                                                                                                                                                                                                                                                                                                                                       </t>
  </si>
  <si>
    <t>170,91</t>
  </si>
  <si>
    <t xml:space="preserve">VIDRO CRISTAL COLORIDO, 6 MM, PINTADO NA COR BRANCA                                                                                                                                                                                                                                                                                                                                                                                                                                                       </t>
  </si>
  <si>
    <t xml:space="preserve">VIDRO CRISTAL COLORIDO, 8 MM, PINTADO NA COR BRANCA                                                                                                                                                                                                                                                                                                                                                                                                                                                       </t>
  </si>
  <si>
    <t>394,32</t>
  </si>
  <si>
    <t xml:space="preserve">VIDRO LISO FUME E = 4MM - SEM COLOCACAO                                                                                                                                                                                                                                                                                                                                                                                                                                                                   </t>
  </si>
  <si>
    <t>195,33</t>
  </si>
  <si>
    <t xml:space="preserve">VIDRO LISO FUME E = 6MM - SEM COLOCACAO                                                                                                                                                                                                                                                                                                                                                                                                                                                                   </t>
  </si>
  <si>
    <t>293,00</t>
  </si>
  <si>
    <t xml:space="preserve">VIDRO LISO FUME, E = 5 MM - SEM COLOCACAO                                                                                                                                                                                                                                                                                                                                                                                                                                                                 </t>
  </si>
  <si>
    <t>210,86</t>
  </si>
  <si>
    <t xml:space="preserve">VIDRO LISO INCOLOR 10 MM - SEM COLOCACAO                                                                                                                                                                                                                                                                                                                                                                                                                                                                  </t>
  </si>
  <si>
    <t>366,25</t>
  </si>
  <si>
    <t xml:space="preserve">VIDRO LISO INCOLOR 2 A 3 MM - SEM COLOCACAO                                                                                                                                                                                                                                                                                                                                                                                                                                                               </t>
  </si>
  <si>
    <t>128,18</t>
  </si>
  <si>
    <t xml:space="preserve">VIDRO LISO INCOLOR 4MM - SEM COLOCACAO                                                                                                                                                                                                                                                                                                                                                                                                                                                                    </t>
  </si>
  <si>
    <t>146,50</t>
  </si>
  <si>
    <t xml:space="preserve">VIDRO LISO INCOLOR 5MM - SEM COLOCACAO                                                                                                                                                                                                                                                                                                                                                                                                                                                                    </t>
  </si>
  <si>
    <t xml:space="preserve">VIDRO LISO INCOLOR 6 MM - SEM COLOCACAO                                                                                                                                                                                                                                                                                                                                                                                                                                                                   </t>
  </si>
  <si>
    <t>207,54</t>
  </si>
  <si>
    <t xml:space="preserve">VIDRO LISO INCOLOR 8MM  -  SEM COLOCACAO                                                                                                                                                                                                                                                                                                                                                                                                                                                                  </t>
  </si>
  <si>
    <t>302,76</t>
  </si>
  <si>
    <t xml:space="preserve">VIDRO MARTELADO OU CANELADO, 4 MM - SEM COLOCACAO                                                                                                                                                                                                                                                                                                                                                                                                                                                         </t>
  </si>
  <si>
    <t xml:space="preserve">VIDRO PLANO ARAMADO E = 6 MM - SEM COLOCACAO                                                                                                                                                                                                                                                                                                                                                                                                                                                              </t>
  </si>
  <si>
    <t xml:space="preserve">VIDRO PLANO ARMADO E = 7MM - SEM COLOCACAO                                                                                                                                                                                                                                                                                                                                                                                                                                                                </t>
  </si>
  <si>
    <t>378,45</t>
  </si>
  <si>
    <t xml:space="preserve">VIDRO TEMPERADO INCOLOR E = 10 MM, SEM COLOCACAO                                                                                                                                                                                                                                                                                                                                                                                                                                                          </t>
  </si>
  <si>
    <t>457,65</t>
  </si>
  <si>
    <t xml:space="preserve">VIDRO TEMPERADO INCOLOR E = 6 MM, SEM COLOCACAO                                                                                                                                                                                                                                                                                                                                                                                                                                                           </t>
  </si>
  <si>
    <t>270,05</t>
  </si>
  <si>
    <t xml:space="preserve">VIDRO TEMPERADO INCOLOR E = 8 MM, SEM COLOCACAO                                                                                                                                                                                                                                                                                                                                                                                                                                                           </t>
  </si>
  <si>
    <t>352,52</t>
  </si>
  <si>
    <t xml:space="preserve">VIDRO TEMPERADO INCOLOR PARA PORTA DE ABRIR, E = 10 MM (SEM FERRAGENS E SEM COLOCACAO)                                                                                                                                                                                                                                                                                                                                                                                                                    </t>
  </si>
  <si>
    <t>495,00</t>
  </si>
  <si>
    <t xml:space="preserve">VIDRO TEMPERADO VERDE E = 10 MM, SEM COLOCACAO                                                                                                                                                                                                                                                                                                                                                                                                                                                            </t>
  </si>
  <si>
    <t>576,79</t>
  </si>
  <si>
    <t xml:space="preserve">VIDRO TEMPERADO VERDE E = 6 MM, SEM COLOCACAO                                                                                                                                                                                                                                                                                                                                                                                                                                                             </t>
  </si>
  <si>
    <t>325,87</t>
  </si>
  <si>
    <t xml:space="preserve">VIDRO TEMPERADO VERDE E = 8 MM, SEM COLOCACAO                                                                                                                                                                                                                                                                                                                                                                                                                                                             </t>
  </si>
  <si>
    <t>440,25</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</si>
  <si>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</si>
  <si>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</si>
  <si>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</si>
  <si>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</si>
  <si>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28,79</t>
  </si>
  <si>
    <t xml:space="preserve">VIGA DE ESCORAMAENTO H20, DE MADEIRA, PESO DE 5,00 A 5,20 KG/M, COM EXTREMIDADES PLASTICAS                                                                                                                                                                                                                                                                                                                                                                                                                </t>
  </si>
  <si>
    <t>125,53</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</si>
  <si>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</si>
  <si>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</si>
  <si>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</si>
  <si>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</si>
  <si>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45,99</t>
  </si>
  <si>
    <t xml:space="preserve">VIGIA DIURNO                                                                                                                                                                                                                                                                                                                                                                                                                                                                                              </t>
  </si>
  <si>
    <t xml:space="preserve">VIGIA DIURNO (MENSALISTA)                                                                                                                                                                                                                                                                                                                                                                                                                                                                                 </t>
  </si>
  <si>
    <t>2.192,67</t>
  </si>
  <si>
    <t xml:space="preserve">VIGIA NOTURNO, HORA EFETIVAMENTE TRABALHADA DE 22 H AS 5 H (COM ADICIONAL NOTURNO)                                                                                                                                                                                                                                                                                                                                                                                                                        </t>
  </si>
  <si>
    <t>TOTAL DE INSUMOS : 5018</t>
  </si>
  <si>
    <t>PONTAL DA BARRA</t>
  </si>
  <si>
    <t>poligonal da contenção</t>
  </si>
  <si>
    <t>total da contenção</t>
  </si>
  <si>
    <t xml:space="preserve">Tempo de execução </t>
  </si>
  <si>
    <t>Cx. Galeria</t>
  </si>
  <si>
    <t>Cx. Vias</t>
  </si>
  <si>
    <t>4.2.9</t>
  </si>
  <si>
    <t>ESCAVAÇÃO MECANIZADA DE VALA COM PROF. ATÉ 1,5 M (MÉDIA MONTANTE E JUSANTE/UMA COMPOSIÇÃO POR TRECHO), ESCAVADEIRA (0,8 M3), LARG. DE 1,5 M A 2,5 M, EM SOLO DE 1A CATEGORIA, LOCAIS COM BAIXO NÍVEL DE INTERFERÊNCIA. AF_02/2021 (SERVIÇO NOTURNO)</t>
  </si>
  <si>
    <t>CPU 4.2.2</t>
  </si>
  <si>
    <t>Escavadeira hidráulica sobre esteiras, caçamba 0,80m³, peso operacional 17t, potência bruta 111hp - Depreciação. AF_06/2014</t>
  </si>
  <si>
    <t>Escavadeira hidráulica sobre esteiras, caçamba 0,80m³, peso operacional 17t, potência bruta 111hp - Juros. AF_06/2014</t>
  </si>
  <si>
    <t>Escavadeira hidráulica sobre esteiras, caçamba 0,80m³, peso operacional 17t, potência bruta 111hp - Manutenção. AF_06/2014</t>
  </si>
  <si>
    <t>Escavadeira hidráulica sobre esteiras, caçamba 0,80m³, peso operacional 17t, potência bruta 111hp - Materiais na operação. AF_06/2014</t>
  </si>
  <si>
    <t>Operador de Escavadeira com Encargos Complementares</t>
  </si>
  <si>
    <t>CPU 4.2.4</t>
  </si>
  <si>
    <t>ESCAVAÇÃO MECANIZADA DE VALA COM PROF. MAIOR QUE 1,5 M E ATÉ 3,0 M(MÉDIA MONTANTE E JUSANTE/UMA COMPOSIÇÃO POR TRECHO), ESCAVADEIRA (0,8 M3), LARG. MENOR QUE 1,5 M, EM SOLO DE 1A CATEGORIA, LOCAIS COM BAIXO NÍVEL DE INTERFERÊNCIA. AF_02/2021 (SERVIÇO NOTURNO)</t>
  </si>
  <si>
    <t>*Acrescido no valor da mão de obra 20% de adicional noturno</t>
  </si>
  <si>
    <t>CPU 4.2.6</t>
  </si>
  <si>
    <t>ESCAVAÇÃO MECANIZADA DE VALA COM PROF. MAIOR QUE 3,0 M ATÉ 4,5 M (MÉDIA MONTANTE E JUSANTE/UMA COMPOSIÇÃO POR TRECHO), ESCAVADEIRA (0,8 M3), LARG. MENOR QUE 1,5 M, EM SOLO DE 1A CATEGORIA, LOCAIS COM BAIXO NÍVEL DE INTERFERÊNCIA. AF_02/2021 (SERVIÇO NOTURNO)</t>
  </si>
  <si>
    <t>REATERRO MECANIZADO DE VALA COM ESCAVADEIRA HIDRÁULICA (CAPACIDADE DA CAÇAMBA: 0,8 M³ / POTÊNCIA: 111 HP), LARGURA DE 1,5 A 2,5 M, PROFUNDIDADE ATÉ 1,5 M, COM SOLO DE 1ª CATEGORIA EM LOCAIS COM BAIXO NÍVEL DE INTERFERÊNCIA. AF_04/2016 (SERVIÇO NOTURNO)</t>
  </si>
  <si>
    <t>Operador de Máquinas e Equipamentos com Encargos Complementares</t>
  </si>
  <si>
    <t>Compactador de solos de percussão (soquete) com motor a gasolina 4 tempos, potência 4cv - Depreciação. AF_08/2015</t>
  </si>
  <si>
    <t>Compactador de solos de percussão (soquete) com motor a gasolina 4 tempos, potência 4cv - Juros. AF_08/2015</t>
  </si>
  <si>
    <t>Compactador de solos de percussão (soquete) com motor a gasolina 4 tempos, potência 4cv - Manutenção. AF_08/2015</t>
  </si>
  <si>
    <t>Compactador de solos de percussão (soquete) com motor a gasolina 4 tempos, potência 4cv - Materiais na operação. AF_08/2015</t>
  </si>
  <si>
    <t>88294*</t>
  </si>
  <si>
    <t>88316*</t>
  </si>
  <si>
    <t>88297*</t>
  </si>
  <si>
    <t>Motorista de Caminhão com Encargos Complementares</t>
  </si>
  <si>
    <t>88282*</t>
  </si>
  <si>
    <t>Caminhão pipa 10.000l trucado, peso bruto total 23.000kg, carga útil máxima 15.935kg, distância entre eixos 4,8m, potência 230cv, inclusive tanque de aço para transporte de água - Manutenção. AF_06/2014</t>
  </si>
  <si>
    <t>Caminhão pipa 10.000l trucado, peso bruto total 23.000kg, carga útil máxima 15.935kg, distância entre eixos 4,8m, potência 230cv, inclusive tanque de aço para transporte de água - Juros. AF_06/2014</t>
  </si>
  <si>
    <t>Caminhão pipa 10.000l trucado, peso bruto total 23.000kg, carga útil máxima 15.935kg, distância entre eixos 4,8m, potência 230cv, inclusive tanque de aço para transporte de água - Depreciação. AF_06/2014</t>
  </si>
  <si>
    <t>Caminhão pipa 10.000l trucado, peso bruto total 23.000kg, carga útil máxima 15.935kg, distância entre eixos 4,8m, potência 230cv, inclusive tanque de aço para transporte de água - Materiais na operação. AF_06/2014</t>
  </si>
  <si>
    <t>Caminhão pipa 10.000l trucado, peso bruto total 23.000kg, carga útil máxima 15.935kg, distância entre eixos 4,8m, potência 230cv, inclusive tanque de aço para transporte de água - Impostos e seguros. AF_06/2014</t>
  </si>
  <si>
    <t>4.2.10</t>
  </si>
  <si>
    <t>CPU 4.2.10</t>
  </si>
  <si>
    <t>REATERRO MECANIZADO DE VALA COM ESCAVADEIRA HIDRÁULICA (CAPACIDADE DA CAÇAMBA: 0,8 M³ / POTÊNCIA: 111 HP), LARGURA ATÉ 1,5 M, PROFUNDIDADE DE 1,5 A 3,0 M, COM SOLO DE 1ª CATEGORIA EM LOCAIS COM BAIXO NÍVEL DE INTERFERÊNCIA. AF_04/2016 (SERVIÇO NOTURNO)</t>
  </si>
  <si>
    <t>REATERRO MECANIZADO DE VALA COM ESCAVADEIRA HIDRÁULICA (CAPACIDADE DA CAÇAMBA: 0,8 M³ / POTÊNCIA: 111 HP), LARGURA ATÉ 1,5 M, PROFUNDIDADE DE 3,0 A 4,5 M, COM SOLO DE 1ª CATEGORIA EM LOCAIS COM BAIXO NÍVEL DE INTERFERÊNCIA. AF_04/2016 (SERVIÇO NOTURNO)</t>
  </si>
  <si>
    <t>4.2.11</t>
  </si>
  <si>
    <t>4.2.12</t>
  </si>
  <si>
    <t>CPU 4.2.12</t>
  </si>
  <si>
    <t>4.2.13</t>
  </si>
  <si>
    <t>CPU 4.2.13</t>
  </si>
  <si>
    <t>4.2.14</t>
  </si>
  <si>
    <t>CPU 4.2.14</t>
  </si>
  <si>
    <t>ATERRO MECANIZADO DE VALA COM ESCAVADEIRA HIDRÁULICA (CAPACIDADE DA CAÇAMBA: 0,8 M³ / POTÊNCIA: 111 HP), LARGURA DE 1,5 A 2,5 M, PROFUNDIDADE ATÉ 1,5 M (SERVIÇO NOTURNO)</t>
  </si>
  <si>
    <t>4.2.15</t>
  </si>
  <si>
    <t>CPU 4.2.15</t>
  </si>
  <si>
    <t>ATERRO MECANIZADO DE VALA COM ESCAVADEIRA HIDRÁULICA (CAPACIDADE DA CAÇAMBA: 0,8 M³ / POTÊNCIA: 111 HP), LARGURA ATÉ 1,5 M, PROFUNDIDADE DE 1,5 A 3,0 M (SERVIÇO NOTURNO)</t>
  </si>
  <si>
    <t>4.2.16</t>
  </si>
  <si>
    <t>CPU 4.2.16</t>
  </si>
  <si>
    <t>4.2.17</t>
  </si>
  <si>
    <t>4.2.18</t>
  </si>
  <si>
    <t>CPU 4.2.18</t>
  </si>
  <si>
    <t>ESPALHAMENTO DE MATERIAL COM TRATOR DE ESTEIRAS. AF_11/2019 (SERVIÇO NOTURNO)</t>
  </si>
  <si>
    <t>Trator de esteiras, potência 150hp, peso operacional 16,7t, com roda motriz elevada e lâmina 3,18m³ - Depreciação. AF_06/2014</t>
  </si>
  <si>
    <t>Trator de esteiras, potência 150hp, peso operacional 16,7t, com roda motriz elevada e lâmina 3,18m³ - Juros. AF_06/2014</t>
  </si>
  <si>
    <t>Trator de esteiras, potência 150hp, peso operacional 16,7t, com roda motriz elevada e lâmina 3,18m³ - Manutenção. AF_06/2014</t>
  </si>
  <si>
    <t>Trator de esteiras, potência 150hp, peso operacional 16,7t, com roda motriz elevada e lâmina 3,18m³ - Materiais na operação. AF_06/2014</t>
  </si>
  <si>
    <t>Tratorista com encargos complementares</t>
  </si>
  <si>
    <t>88324*</t>
  </si>
  <si>
    <t>Posterior a contenção frontal (sul)</t>
  </si>
  <si>
    <t>Posterior a contenção frontal (norte 2)</t>
  </si>
  <si>
    <t>Posterior a contenção frontal (norte 1)</t>
  </si>
  <si>
    <t>Desalinhamento norte 1 e norte 2</t>
  </si>
  <si>
    <t>Caixa de ligação galeria pluvial</t>
  </si>
  <si>
    <t>Caixa de ligação drenagem da via</t>
  </si>
  <si>
    <t>GEOTÊXTIL NÃO TECIDO 100% POLIÉSTER, RESISTÊNCIA A TRAÇÃO DE 31 KN/M (RT-31), INSTALADO EM DRENO - FORNECIMENTO E INSTALAÇÃO. AF_07/2021 (SERVIÇO NOTURNO)</t>
  </si>
  <si>
    <t>item 4.3.1</t>
  </si>
  <si>
    <t>*Total de 8.040,91m², sendo a instalação 50% diurno e 50% noturna</t>
  </si>
  <si>
    <t>Caixa de ligação drenagem da via 1 (sentido sul/norte)</t>
  </si>
  <si>
    <t>Caixa de ligação drenagem da via 2 (sentido sul/norte)</t>
  </si>
  <si>
    <t>Caixa de ligação drenagem da via 3 (sentido sul/norte)</t>
  </si>
  <si>
    <t>Caixa de ligação drenagem da via 4 (sentido sul/norte)</t>
  </si>
  <si>
    <t>Caixa de ligação drenagem da via 5 (sentido sul/norte)</t>
  </si>
  <si>
    <t>Caixa de ligação drenagem da via 6 (sentido sul/norte)</t>
  </si>
  <si>
    <t>Caixa de ligação drenagem da via 7 (sentido sul/norte)</t>
  </si>
  <si>
    <t>Caixa de ligação drenagem da via 8 (sentido sul/norte)</t>
  </si>
  <si>
    <t>Caixa de ligação drenagem da via 9 (sentido sul/norte)</t>
  </si>
  <si>
    <t>Caixa de ligação drenagem da via 10 (sentido sul/norte)</t>
  </si>
  <si>
    <t>FABRICAÇÃO DE TAMPA DAS CAIXAS DE DRENAGEM 3,2 x 3,2M COM GRELHA</t>
  </si>
  <si>
    <t>88309*</t>
  </si>
  <si>
    <t>Grelha metálica em ferro fundido, 50x50cm</t>
  </si>
  <si>
    <t>* Coeficientes obtidos na composição 10739 do ORSE, ajustando os insumos para SINAPI;</t>
  </si>
  <si>
    <t>* Coeficientes obtidos na composição 08272 do ORSE, ajustando os insumos para SINAPI;</t>
  </si>
  <si>
    <t>* Coeficientes obtidos na composição 08273 do ORSE, ajustando os insumos para SINAPI;</t>
  </si>
  <si>
    <t>B6 - 1,60 x 0,80 x 0,80 (acabamento)</t>
  </si>
  <si>
    <t>B8 - 1,20 x 0,80 x 0,80 (acabamento)</t>
  </si>
  <si>
    <t>B9 - 0,80 x 0,80 x 0,80 (acabamento)</t>
  </si>
  <si>
    <t>CPU 4.4.2.4</t>
  </si>
  <si>
    <t>4.4.2.4</t>
  </si>
  <si>
    <t>1 Elemento em cada viagem (50% do total)</t>
  </si>
  <si>
    <t>6 Elemento em cada viagem</t>
  </si>
  <si>
    <t>Manipulador telescópico, potência de 85HP, capacidade de carga de 3500 kg, altura máxima de elevação de 12,3m - Depreciação. AF_06/2015</t>
  </si>
  <si>
    <t>Manipulador telescópico, potência de 85HP, capacidade de carga de 3500 kg, altura máxima de elevação de 12,3m - Juros. AF_06/2015</t>
  </si>
  <si>
    <t>Manipulador telescópico, potência de 85HP, capacidade de carga de 3500 kg, altura máxima de elevação de 12,3m - Manutenção. AF_06/2015</t>
  </si>
  <si>
    <t>Manipulador telescópico, potência de 85HP, capacidade de carga de 3500 kg, altura máxima de elevação de 12,3m - Materiais na operação. AF_06/2015</t>
  </si>
  <si>
    <t>Operador de pá carregadeira com encargos complementares</t>
  </si>
  <si>
    <t>88301*</t>
  </si>
  <si>
    <t>CPU 4.4.3.12</t>
  </si>
  <si>
    <t>4.4.3.12</t>
  </si>
  <si>
    <t>idem ao item 4.4.3.11</t>
  </si>
  <si>
    <t>*Total de 60unid, sendo a instalação 50% diurno e 50% noturna</t>
  </si>
  <si>
    <t>4.4.3.11</t>
  </si>
  <si>
    <t>CPU 4.4.3.11</t>
  </si>
  <si>
    <t>Operador de escavadeira com encargos complementares</t>
  </si>
  <si>
    <t>4.4.3.9</t>
  </si>
  <si>
    <t>CPU 4.4.3.9</t>
  </si>
  <si>
    <t>4.4.3.10</t>
  </si>
  <si>
    <t>CPU 4.4.3.10</t>
  </si>
  <si>
    <t>*Total de 24unid, sendo a instalação 50% diurno e 50% noturna</t>
  </si>
  <si>
    <t>4.4.3.7</t>
  </si>
  <si>
    <t>CPU 4.4.3.7</t>
  </si>
  <si>
    <t>4.4.3.8</t>
  </si>
  <si>
    <t>CPU 4.4.3.8</t>
  </si>
  <si>
    <t>idem ao item 4.4.3.9</t>
  </si>
  <si>
    <t>idem ao item 4.4.3.7</t>
  </si>
  <si>
    <t>idem ao item 4.4.3.5</t>
  </si>
  <si>
    <t>idem ao item 4.4.3.3</t>
  </si>
  <si>
    <t>idem ao item 4.4.3.1</t>
  </si>
  <si>
    <t>CURVA ABC</t>
  </si>
  <si>
    <t>4.4.3.13</t>
  </si>
  <si>
    <t>4.4.3.14</t>
  </si>
  <si>
    <t>4.4.3.15</t>
  </si>
  <si>
    <t>Fechamento ao redor dos tubos de drenagem</t>
  </si>
  <si>
    <t>Fechamento junção de alinhamento N1</t>
  </si>
  <si>
    <t>Fechamento junção de alinhamento N2</t>
  </si>
  <si>
    <t>Fechamento junção de alinhamento N3</t>
  </si>
  <si>
    <t>Fechamento junção de alinhamento N4</t>
  </si>
  <si>
    <t>Fechamento junção de alinhamento N5</t>
  </si>
  <si>
    <t>Fechamento junção de alinhamento N6</t>
  </si>
  <si>
    <t>Fechamento junção de alinhamento N7</t>
  </si>
  <si>
    <t>6 elementos em cada viagem</t>
  </si>
  <si>
    <t>PROJETO EXECUTIVO PARA OBRA DE CONTENÇÃO MARÍTIMA EM BLOCOS DE CONCRETO ARTICULADOS NA ORLA DE MACEIÓ</t>
  </si>
  <si>
    <t>TRANSPORTE E EMPILHAMENTO DOS BLOCOS DE CONCRETO PRÉ-MOLDADOS DENTRO DO PÁTIO DE CONCRETAGEM</t>
  </si>
  <si>
    <t>TRANSPORTE DOS BLOCOS DE CONCRETO PRÉ-MOLDADOS DO PÁTIO PARA ESTOQUE NA PRAIA (DMT 10KM)</t>
  </si>
  <si>
    <t>TRANSPORTE DOS BLOCOS DE CONCRETO PRÉ-MOLDADOS DO ESTOQUE NA PRAIA PARA AS FRENTES DE SERVIÇO</t>
  </si>
  <si>
    <t>TRANSPORTE DOS BLOCOS DE CONCRETO PRÉ-MOLDADOS DO ESTOQUE NA PRAIA PARA AS FRENTES DE SERVIÇO - SERVIÇO NOTURNO</t>
  </si>
  <si>
    <t>FABRICAÇÃO E INSTALAÇÃO DE INSERTS DE MANUSEIO DOS BLOCOS DE CONCRETO PRÉ-MOLDADOS</t>
  </si>
  <si>
    <t>MONTAGEM DE FORMA METÁLICA PARA BLOCOS DE CONCRETO PRÉ-MOLDADOS</t>
  </si>
  <si>
    <t>DESMONTAGEM DE FORMA METÁLICA PARA BLOCOS DE CONCRETO PRÉ-MOLDADOS</t>
  </si>
  <si>
    <t>4.4.3.16</t>
  </si>
  <si>
    <t>4.4.3.17</t>
  </si>
  <si>
    <t>4.4.3.18</t>
  </si>
  <si>
    <t>CPU 4.4.3.16</t>
  </si>
  <si>
    <t>CPU 4.4.3.17</t>
  </si>
  <si>
    <t>PREPARO DE SUBSTRATO (SUPERFÍCIE DE CONCRETO) POR LIXAMENTO ELÉTRICO</t>
  </si>
  <si>
    <t>Patamar blocos de escada intermediária</t>
  </si>
  <si>
    <t>Patamar blocos de escada topo acabamento</t>
  </si>
  <si>
    <t>Aluguel de lixadeira Industrial marca Bosch</t>
  </si>
  <si>
    <t>Lixa de disco ferro 80</t>
  </si>
  <si>
    <t>fl</t>
  </si>
  <si>
    <t>* Com base da composição ORSE 07387, com insumos SINAPI (no que existir) e atualização para o mês base da planilha (nov/2022) dos insumos ORSE</t>
  </si>
  <si>
    <t>Área patamar escada</t>
  </si>
  <si>
    <t>Argamassa colante tipo ACIII-E, Quartizolit ou similar</t>
  </si>
  <si>
    <t>REVESTIMENTO COM ARGAMASSA DE ALTA ADERÊNCIA, TIPO AC III E, DESEMPENADO FORMANDO RANHURAS ANTI DERAAPANTES</t>
  </si>
  <si>
    <t>CONCRETAGEM DE BLOCOS DE CONCRETO PRÉ-MOLDADOS ARTICULADOS COM SISTEMA DE TRAVAMENTO VERTICAL ENTRE NÍVEIS (INCLUSIVE FORNECIMENTO DE CONCRETO), SEM LANÇAMENTO/BOMBEAMENTO, VIBRADO E ACABADO</t>
  </si>
  <si>
    <t>FORMA METÁLICA PARA BLOCOS DE CONCRETO PRÉ-MOLDADOS ARTICULADOS COM SISTEMA DE TRAVAMENTO VERTICAL ENTRE NÍVEIS, EM CHAPA E PERFIS DE AÇO, 60 USOS</t>
  </si>
  <si>
    <t>MONTAGEM BLOCOS EM CONCRETO PRÉ-MOLDADOS ARTICULADOS  COM SISTEMA DE TRAVAMENTO VERTICAL ENTRE NÍVEIS PARA CONTENÇÃO MARÍTIMA ACIMA DE 1,5T (INFRAESTRUTURA) - SERVIÇO NOTURNO</t>
  </si>
  <si>
    <t>MONTAGEM BLOCOS EM CONCRETO PRÉ-MOLDADOS ARTICULADOS COM SISTEMA DE TRAVAMENTO VERTICAL ENTRE NÍVEIS PARA CONTENÇÃO MARÍTIMA DE ATÉ 1,5T (INFRAESTRUTURA)</t>
  </si>
  <si>
    <t>MONTAGEM BLOCOS EM CONCRETO PRÉ-MOLDADOS ARTICULADOS COM SISTEMA DE TRAVAMENTO VERTICAL ENTRE NÍVEIS PARA CONTENÇÃO MARÍTIMA DE ATÉ 1,5T (INFRAESTRUTURA) - SERVIÇO NOTURNO</t>
  </si>
  <si>
    <t>MONTAGEM BLOCOS EM CONCRETO PRÉ-MOLDADOS ARTICULADOS COM SISTEMA DE TRAVAMENTO VERTICAL ENTRE NÍVEIS PARA CONTENÇÃO MARÍTIMA ACIMA DE 1,5T (INFRAESTRUTURA)</t>
  </si>
  <si>
    <t>MONTAGEM BLOCOS EM CONCRETO PRÉ-MOLDADOS ARTICULADOS COM SISTEMA DE TRAVAMENTO VERTICAL ENTRE NÍVEIS PARA CONTENÇÃO MARÍTIMA DE ATÉ 1,5T (SUPERESTRUTURA)</t>
  </si>
  <si>
    <t>MONTAGEM BLOCOS EM CONCRETO PRÉ-MOLDADOS ARTICULADOS COM SISTEMA DE TRAVAMENTO VERTICAL ENTRE NÍVEIS PARA CONTENÇÃO MARÍTIMADE ATÉ 1,5T (SUPERESTRUTURA) - SERVIÇO NOTURNO</t>
  </si>
  <si>
    <t>MONTAGEM BLOCOS EM CONCRETO PRÉ-MOLDADOS ARTICULADOS COM SISTEMA DE TRAVAMENTO VERTICAL ENTRE NÍVEIS PARA CONTENÇÃO MARÍTIMA ACIMA DE 1,5T (SUPERESTRUTURA)</t>
  </si>
  <si>
    <t>MONTAGEM BLOCOS EM CONCRETO PRÉ-MOLDADOS ARTICULADOS COM SISTEMA DE TRAVAMENTO VERTICAL ENTRE NÍVEIS PARA CONTENÇÃO MARÍTIMA ACIMA DE 1,5T (SUPERESTRUTURA) - SERVIÇO NOTURNO</t>
  </si>
  <si>
    <t>MONTAGEM MÓDULO DE ESCADA EM CONCRETO PRÉ-MOLDADOS COM SISTEMA DE TRAVAMENTO VERTICAL ENTRE NÍVEIS PARA CONTENÇÃO MARÍTIMA ATÉ 2,5T (INFRAESTRUTURA)</t>
  </si>
  <si>
    <t>MONTAGEM MÓDULO DE ESCADA EM CONCRETO PRÉ-MOLDADOS COM SISTEMA DE TRAVAMENTO VERTICAL ENTRE NÍVEIS PARA CONTENÇÃO MARÍTIMA ATÉ 2,5T (INFRAESTRUTURA) - SERVIÇO NOTURNO</t>
  </si>
  <si>
    <t>MONTAGEM MÓDULO DE ESCADA EM CONCRETO PRÉ-MOLDADOS COM SISTEMA DE TRAVAMENTO VERTICAL ENTRE NÍVEIS PARA CONTENÇÃO MARÍTIMA ATÉ 2,5T (SUPERESTRUTURA)</t>
  </si>
  <si>
    <t>MONTAGEM MÓDULO DE ESCADA EM CONCRETO PRÉ-MOLDADOS COM SISTEMA DE TRAVAMENTO VERTICAL ENTRE NÍVEIS PARA CONTENÇÃO MARÍTIMAATÉ 2,5T (SUPERESTRUTURA) - SERVIÇO NOTURNO</t>
  </si>
  <si>
    <t>SERVENTE COM ENCARGOS COMPLEMENTARES (LIMPEZA DIURNA)</t>
  </si>
  <si>
    <t>SERVENTE COM ENCARGOS COMPLEMENTARES (LIMPEZA NOTURNA)</t>
  </si>
  <si>
    <t>4.4.3.19</t>
  </si>
  <si>
    <t>1 profissional seg à sáb (6h p/ dia)</t>
  </si>
  <si>
    <t>CPU 4.4.3.19</t>
  </si>
  <si>
    <t>* Valor SICRO ref. 07/2022 corrigido pelo INCC para 11/2022 (fator = 1,011629).</t>
  </si>
  <si>
    <t>* Coeficientes obtidos do SICRO 2306016, com valor DNIT ref. 07/2022 corrigido pelo INCC para 11/2022 (fator = 1,0311629).</t>
  </si>
  <si>
    <t>* Valor DNIT ref. 07/2022 corrigido pelo INCC para 11/2022 (fator = 1,011629).</t>
  </si>
  <si>
    <t>*Total de 14 unid, sendo a instalação 50% diurno e 50% noturna</t>
  </si>
  <si>
    <t>*Total de 6.737 unid, sendo a instalação 50% diurno e 50% noturna</t>
  </si>
  <si>
    <t>*Total de 1.504 unid, sendo a instalação 50% diurno e 50% noturna</t>
  </si>
  <si>
    <t>*Total de 7.585 unid, sendo a instalação 50% diurno e 50% noturna</t>
  </si>
  <si>
    <t>TRINTA E TRÊS MILHÕES NOVENTA E OITO MIL DUZENTOS E OITENTA E CINCO REAIS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</si>
</sst>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 #,##0.00_-;\-* #,##0.00_-;_-* &quot;-&quot;??_-;_-@"/>
    <numFmt numFmtId="165" formatCode="_-&quot;R$&quot;\ * #,##0.00_-;\-&quot;R$&quot;\ * #,##0.00_-;_-&quot;R$&quot;\ * &quot;-&quot;??_-;_-@"/>
    <numFmt numFmtId="166" formatCode="_-* #,##0.00000_-;\-* #,##0.00000_-;_-* &quot;-&quot;??_-;_-@"/>
    <numFmt numFmtId="167" formatCode="_-* #,##0.0000_-;\-* #,##0.0000_-;_-* &quot;-&quot;??_-;_-@"/>
    <numFmt numFmtId="168" formatCode="&quot;R$&quot;\ #,##0.00"/>
    <numFmt numFmtId="169" formatCode="#,##0.0000000"/>
    <numFmt numFmtId="170" formatCode="0.000"/>
  </numFmts>
  <fonts count="31" x14ac:knownFonts="1">
    <font>
      <sz val="11"/>
      <color rgb="FF000000"/>
      <name val="Calibri"/>
    </font>
    <font>
      <b/>
      <sz val="11"/>
      <color rgb="FF000000"/>
      <name val="Calibri"/>
      <family val="2"/>
    </font>
    <font>
      <sz val="11"/>
      <name val="Calibri"/>
      <family val="2"/>
    </font>
    <font>
      <sz val="11"/>
      <name val="Calibri"/>
      <family val="2"/>
    </font>
    <font>
      <sz val="11"/>
      <color rgb="FFFF0000"/>
      <name val="Calibri"/>
      <family val="2"/>
    </font>
    <font>
      <b/>
      <sz val="11"/>
      <name val="Calibri"/>
      <family val="2"/>
    </font>
    <font>
      <i/>
      <sz val="11"/>
      <color rgb="FF000000"/>
      <name val="Calibri"/>
      <family val="2"/>
    </font>
    <font>
      <b/>
      <sz val="11"/>
      <color rgb="FF000000"/>
      <name val="Arial"/>
      <family val="2"/>
    </font>
    <font>
      <sz val="11"/>
      <color rgb="FF000000"/>
      <name val="Arial"/>
      <family val="2"/>
    </font>
    <font>
      <b/>
      <sz val="10"/>
      <color rgb="FF000000"/>
      <name val="Arial"/>
      <family val="2"/>
    </font>
    <font>
      <b/>
      <i/>
      <sz val="9"/>
      <color rgb="FF000000"/>
      <name val="Arial"/>
      <family val="2"/>
    </font>
    <font>
      <i/>
      <sz val="9"/>
      <color rgb="FF000000"/>
      <name val="Arial"/>
      <family val="2"/>
    </font>
    <font>
      <sz val="11"/>
      <color rgb="FF000000"/>
      <name val="Calibri"/>
      <family val="2"/>
    </font>
    <font>
      <sz val="11"/>
      <color rgb="FF000000"/>
      <name val="Calibri"/>
      <family val="2"/>
    </font>
    <font>
      <sz val="8"/>
      <name val="Calibri"/>
      <family val="2"/>
    </font>
    <font>
      <b/>
      <sz val="11"/>
      <color rgb="FF000000"/>
      <name val="Calibri"/>
      <family val="2"/>
    </font>
    <font>
      <b/>
      <sz val="11"/>
      <name val="Calibri"/>
      <family val="2"/>
    </font>
    <font>
      <sz val="11"/>
      <name val="Calibri"/>
      <family val="2"/>
    </font>
    <font>
      <i/>
      <sz val="11"/>
      <color rgb="FF000000"/>
      <name val="Calibri"/>
      <family val="2"/>
    </font>
    <font>
      <b/>
      <i/>
      <sz val="11"/>
      <color rgb="FF000000"/>
      <name val="Calibri"/>
      <family val="2"/>
    </font>
    <font>
      <sz val="8"/>
      <name val="Calibri"/>
      <family val="2"/>
    </font>
    <font>
      <b/>
      <sz val="14"/>
      <name val="Times New Roman"/>
      <family val="1"/>
    </font>
    <font>
      <sz val="10"/>
      <name val="Times New Roman"/>
      <family val="1"/>
    </font>
    <font>
      <b/>
      <sz val="10"/>
      <name val="Times New Roman"/>
      <family val="1"/>
    </font>
    <font>
      <b/>
      <sz val="10"/>
      <color indexed="10"/>
      <name val="Times New Roman"/>
      <family val="1"/>
    </font>
    <font>
      <sz val="10"/>
      <name val="Courier New"/>
      <family val="3"/>
    </font>
    <font>
      <i/>
      <sz val="9"/>
      <color rgb="FF000000"/>
      <name val="Calibri"/>
      <family val="2"/>
    </font>
    <font>
      <b/>
      <sz val="14"/>
      <color rgb="FF000000"/>
      <name val="Calibri"/>
      <family val="2"/>
    </font>
    <font>
      <u/>
      <sz val="11"/>
      <color theme="10"/>
      <name val="Calibri"/>
      <family val="2"/>
    </font>
    <font>
      <sz val="11"/>
      <color theme="0"/>
      <name val="Calibri"/>
      <family val="2"/>
    </font>
    <font>
      <sz val="11"/>
      <color rgb="FFFF0000"/>
      <name val="Calibri"/>
      <family val="2"/>
    </font>
  </fonts>
  <fills count="20">
    <fill>
      <patternFill patternType="none"/>
    </fill>
    <fill>
      <patternFill patternType="gray125"/>
    </fill>
    <fill>
      <patternFill patternType="solid">
        <fgColor rgb="FFD8D8D8"/>
        <bgColor rgb="FFD8D8D8"/>
      </patternFill>
    </fill>
    <fill>
      <patternFill patternType="solid">
        <fgColor rgb="FFF4B083"/>
        <bgColor rgb="FFF4B083"/>
      </patternFill>
    </fill>
    <fill>
      <patternFill patternType="solid">
        <fgColor rgb="FFA8D08D"/>
        <bgColor rgb="FFA8D08D"/>
      </patternFill>
    </fill>
    <fill>
      <patternFill patternType="solid">
        <fgColor rgb="FFF2F2F2"/>
        <bgColor rgb="FFF2F2F2"/>
      </patternFill>
    </fill>
    <fill>
      <patternFill patternType="solid">
        <fgColor rgb="FFC0C0C0"/>
        <bgColor rgb="FFC0C0C0"/>
      </patternFill>
    </fill>
    <fill>
      <patternFill patternType="solid">
        <fgColor rgb="FFFFFFCC"/>
        <bgColor rgb="FFFFFFCC"/>
      </patternFill>
    </fill>
    <fill>
      <patternFill patternType="solid">
        <fgColor theme="5"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theme="9" tint="0.79998168889431442"/>
        <bgColor rgb="FFA8D08D"/>
      </patternFill>
    </fill>
    <fill>
      <patternFill patternType="solid">
        <fgColor theme="4" tint="0.79998168889431442"/>
        <bgColor indexed="64"/>
      </patternFill>
    </fill>
    <fill>
      <patternFill patternType="solid">
        <fgColor theme="9" tint="0.59999389629810485"/>
        <bgColor rgb="FFA8D08D"/>
      </patternFill>
    </fill>
    <fill>
      <patternFill patternType="solid">
        <fgColor theme="7" tint="0.79998168889431442"/>
        <bgColor indexed="64"/>
      </patternFill>
    </fill>
    <fill>
      <patternFill patternType="solid">
        <fgColor theme="4" tint="0.59999389629810485"/>
        <bgColor indexed="64"/>
      </patternFill>
    </fill>
    <fill>
      <patternFill patternType="solid">
        <fgColor theme="9" tint="0.39997558519241921"/>
        <bgColor rgb="FFA8D08D"/>
      </patternFill>
    </fill>
    <fill>
      <patternFill patternType="solid">
        <fgColor theme="0" tint="-0.14999847407452621"/>
        <bgColor rgb="FFD8D8D8"/>
      </patternFill>
    </fill>
  </fills>
  <borders count="155">
    <border>
      <left/>
      <right/>
      <top/>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medium">
        <color rgb="FF000000"/>
      </top>
      <bottom/>
      <diagonal/>
    </border>
    <border>
      <left/>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bottom style="thin">
        <color rgb="FF000000"/>
      </bottom>
      <diagonal/>
    </border>
    <border>
      <left style="thin">
        <color rgb="FF000000"/>
      </left>
      <right style="medium">
        <color rgb="FF000000"/>
      </right>
      <top/>
      <bottom/>
      <diagonal/>
    </border>
    <border>
      <left style="thin">
        <color rgb="FF000000"/>
      </left>
      <right style="thin">
        <color rgb="FF000000"/>
      </right>
      <top style="medium">
        <color rgb="FF000000"/>
      </top>
      <bottom style="thin">
        <color indexed="64"/>
      </bottom>
      <diagonal/>
    </border>
    <border>
      <left style="medium">
        <color rgb="FF000000"/>
      </left>
      <right style="medium">
        <color rgb="FF000000"/>
      </right>
      <top style="medium">
        <color rgb="FF000000"/>
      </top>
      <bottom style="medium">
        <color rgb="FF000000"/>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bottom style="thin">
        <color auto="1"/>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auto="1"/>
      </left>
      <right style="thin">
        <color auto="1"/>
      </right>
      <top style="medium">
        <color indexed="64"/>
      </top>
      <bottom style="medium">
        <color auto="1"/>
      </bottom>
      <diagonal/>
    </border>
    <border>
      <left style="thin">
        <color auto="1"/>
      </left>
      <right style="thin">
        <color auto="1"/>
      </right>
      <top style="medium">
        <color indexed="64"/>
      </top>
      <bottom style="medium">
        <color auto="1"/>
      </bottom>
      <diagonal/>
    </border>
    <border>
      <left style="thin">
        <color auto="1"/>
      </left>
      <right style="medium">
        <color auto="1"/>
      </right>
      <top style="medium">
        <color indexed="64"/>
      </top>
      <bottom style="medium">
        <color auto="1"/>
      </bottom>
      <diagonal/>
    </border>
    <border>
      <left style="thin">
        <color auto="1"/>
      </left>
      <right/>
      <top style="medium">
        <color indexed="64"/>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bottom/>
      <diagonal/>
    </border>
    <border>
      <left style="thin">
        <color indexed="64"/>
      </left>
      <right style="thin">
        <color indexed="64"/>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style="thin">
        <color rgb="FF000000"/>
      </top>
      <bottom style="thin">
        <color rgb="FF000000"/>
      </bottom>
      <diagonal/>
    </border>
    <border>
      <left style="thin">
        <color indexed="64"/>
      </left>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indexed="64"/>
      </left>
      <right style="medium">
        <color indexed="64"/>
      </right>
      <top style="thin">
        <color rgb="FF000000"/>
      </top>
      <bottom style="thin">
        <color rgb="FF000000"/>
      </bottom>
      <diagonal/>
    </border>
    <border>
      <left/>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bottom/>
      <diagonal/>
    </border>
    <border>
      <left/>
      <right style="thin">
        <color rgb="FF000000"/>
      </right>
      <top/>
      <bottom style="medium">
        <color indexed="64"/>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4">
    <xf numFmtId="0" fontId="0" fillId="0" borderId="0"/>
    <xf numFmtId="9" fontId="12" fillId="0" borderId="0" applyFont="0" applyFill="0" applyBorder="0" applyAlignment="0" applyProtection="0"/>
    <xf numFmtId="43" fontId="12" fillId="0" borderId="0" applyFont="0" applyFill="0" applyBorder="0" applyAlignment="0" applyProtection="0"/>
    <xf numFmtId="0" fontId="28" fillId="0" borderId="0" applyNumberFormat="0" applyFill="0" applyBorder="0" applyAlignment="0" applyProtection="0"/>
  </cellStyleXfs>
  <cellXfs count="636">
    <xf numFmtId="0" fontId="0" fillId="0" borderId="0" xfId="0"/>
    <xf numFmtId="0" fontId="1" fillId="0" borderId="5" xfId="0" applyFont="1" applyBorder="1" applyAlignment="1">
      <alignment horizontal="center" vertical="center" wrapText="1"/>
    </xf>
    <xf numFmtId="10" fontId="0" fillId="0" borderId="6" xfId="0" applyNumberFormat="1" applyBorder="1" applyAlignment="1">
      <alignment horizontal="center" vertical="center" wrapText="1"/>
    </xf>
    <xf numFmtId="0" fontId="0" fillId="0" borderId="0" xfId="0" applyAlignment="1">
      <alignment vertical="center" wrapText="1"/>
    </xf>
    <xf numFmtId="0" fontId="1" fillId="0" borderId="10" xfId="0" applyFont="1" applyBorder="1" applyAlignment="1">
      <alignment horizontal="center" vertical="center" wrapText="1"/>
    </xf>
    <xf numFmtId="17" fontId="0" fillId="0" borderId="11" xfId="0" applyNumberFormat="1" applyBorder="1" applyAlignment="1">
      <alignment horizontal="center" vertical="center" wrapText="1"/>
    </xf>
    <xf numFmtId="0" fontId="1" fillId="2" borderId="1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0" xfId="0" applyFont="1" applyFill="1" applyBorder="1" applyAlignment="1">
      <alignment horizontal="left" vertical="center" wrapText="1"/>
    </xf>
    <xf numFmtId="0" fontId="0" fillId="4" borderId="20" xfId="0" applyFill="1" applyBorder="1" applyAlignment="1">
      <alignment horizontal="center" vertical="center" wrapText="1"/>
    </xf>
    <xf numFmtId="164" fontId="0" fillId="4" borderId="20" xfId="0" applyNumberFormat="1" applyFill="1" applyBorder="1" applyAlignment="1">
      <alignment horizontal="center" vertical="center" wrapText="1"/>
    </xf>
    <xf numFmtId="165" fontId="0" fillId="4" borderId="20" xfId="0" applyNumberFormat="1" applyFill="1" applyBorder="1" applyAlignment="1">
      <alignment horizontal="right" vertical="center" wrapText="1"/>
    </xf>
    <xf numFmtId="165" fontId="1" fillId="4" borderId="21" xfId="0" applyNumberFormat="1" applyFont="1" applyFill="1" applyBorder="1" applyAlignment="1">
      <alignment horizontal="right" vertical="center" wrapText="1"/>
    </xf>
    <xf numFmtId="10" fontId="0" fillId="0" borderId="0" xfId="0" applyNumberFormat="1" applyAlignment="1">
      <alignment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0" xfId="0" applyBorder="1" applyAlignment="1">
      <alignment horizontal="left" vertical="center" wrapText="1"/>
    </xf>
    <xf numFmtId="164" fontId="0" fillId="0" borderId="20" xfId="0" applyNumberFormat="1" applyBorder="1" applyAlignment="1">
      <alignment horizontal="center" vertical="center" wrapText="1"/>
    </xf>
    <xf numFmtId="165" fontId="0" fillId="0" borderId="20" xfId="0" applyNumberFormat="1" applyBorder="1" applyAlignment="1">
      <alignment horizontal="right" vertical="center" wrapText="1"/>
    </xf>
    <xf numFmtId="165" fontId="0" fillId="0" borderId="21" xfId="0" applyNumberFormat="1" applyBorder="1" applyAlignment="1">
      <alignment horizontal="righ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165" fontId="0" fillId="4" borderId="20" xfId="0" applyNumberFormat="1" applyFill="1" applyBorder="1" applyAlignment="1">
      <alignment horizontal="center" vertical="center" wrapText="1"/>
    </xf>
    <xf numFmtId="165" fontId="0" fillId="0" borderId="0" xfId="0" applyNumberFormat="1" applyAlignment="1">
      <alignment vertical="center" wrapText="1"/>
    </xf>
    <xf numFmtId="0" fontId="4" fillId="0" borderId="20" xfId="0" applyFont="1" applyBorder="1" applyAlignment="1">
      <alignment horizontal="left" vertical="center" wrapText="1"/>
    </xf>
    <xf numFmtId="0" fontId="1" fillId="5" borderId="20" xfId="0" applyFont="1" applyFill="1" applyBorder="1" applyAlignment="1">
      <alignment horizontal="center" vertical="center" wrapText="1"/>
    </xf>
    <xf numFmtId="0" fontId="1" fillId="5" borderId="20" xfId="0" applyFont="1" applyFill="1" applyBorder="1" applyAlignment="1">
      <alignment horizontal="left" vertical="center" wrapText="1"/>
    </xf>
    <xf numFmtId="0" fontId="0" fillId="0" borderId="20" xfId="0" applyBorder="1" applyAlignment="1">
      <alignment horizontal="center" vertical="center"/>
    </xf>
    <xf numFmtId="0" fontId="5" fillId="5" borderId="20" xfId="0" applyFont="1" applyFill="1" applyBorder="1" applyAlignment="1">
      <alignment horizontal="left" vertical="center" wrapText="1"/>
    </xf>
    <xf numFmtId="0" fontId="1" fillId="2" borderId="20" xfId="0" applyFont="1" applyFill="1" applyBorder="1" applyAlignment="1">
      <alignment horizontal="center" vertical="center" wrapText="1"/>
    </xf>
    <xf numFmtId="165" fontId="5" fillId="3" borderId="26" xfId="0" applyNumberFormat="1" applyFont="1" applyFill="1" applyBorder="1" applyAlignment="1">
      <alignment vertical="center" wrapText="1"/>
    </xf>
    <xf numFmtId="0" fontId="0" fillId="0" borderId="0" xfId="0" applyAlignment="1">
      <alignment vertical="center"/>
    </xf>
    <xf numFmtId="0" fontId="1" fillId="4" borderId="21" xfId="0" applyFont="1" applyFill="1" applyBorder="1" applyAlignment="1">
      <alignment horizontal="left" vertical="center" wrapText="1"/>
    </xf>
    <xf numFmtId="0" fontId="0" fillId="0" borderId="0" xfId="0" applyAlignment="1">
      <alignment horizontal="left" vertical="center" wrapText="1"/>
    </xf>
    <xf numFmtId="164" fontId="1" fillId="5" borderId="21" xfId="0" applyNumberFormat="1" applyFont="1" applyFill="1" applyBorder="1" applyAlignment="1">
      <alignment horizontal="left" vertical="center" wrapText="1"/>
    </xf>
    <xf numFmtId="0" fontId="0" fillId="0" borderId="19" xfId="0" applyBorder="1" applyAlignment="1">
      <alignment vertical="center" wrapText="1"/>
    </xf>
    <xf numFmtId="0" fontId="0" fillId="0" borderId="20" xfId="0" applyBorder="1" applyAlignment="1">
      <alignment vertical="center" wrapText="1"/>
    </xf>
    <xf numFmtId="166" fontId="0" fillId="0" borderId="20" xfId="0" applyNumberFormat="1" applyBorder="1" applyAlignment="1">
      <alignment vertical="center" wrapText="1"/>
    </xf>
    <xf numFmtId="164" fontId="0" fillId="0" borderId="20" xfId="0" applyNumberFormat="1" applyBorder="1" applyAlignment="1">
      <alignment vertical="center" wrapText="1"/>
    </xf>
    <xf numFmtId="164" fontId="0" fillId="0" borderId="21" xfId="0" applyNumberFormat="1" applyBorder="1" applyAlignment="1">
      <alignment vertical="center" wrapText="1"/>
    </xf>
    <xf numFmtId="0" fontId="0" fillId="0" borderId="0" xfId="0" applyAlignment="1">
      <alignment horizontal="center" vertical="center"/>
    </xf>
    <xf numFmtId="164" fontId="3" fillId="0" borderId="20" xfId="0" applyNumberFormat="1" applyFont="1" applyBorder="1" applyAlignment="1">
      <alignment vertical="center" wrapText="1"/>
    </xf>
    <xf numFmtId="166" fontId="0" fillId="0" borderId="0" xfId="0" applyNumberFormat="1" applyAlignment="1">
      <alignment vertical="center" wrapText="1"/>
    </xf>
    <xf numFmtId="0" fontId="0" fillId="0" borderId="19" xfId="0" applyBorder="1" applyAlignment="1">
      <alignment horizontal="center" vertical="center"/>
    </xf>
    <xf numFmtId="0" fontId="0" fillId="0" borderId="20" xfId="0" applyBorder="1" applyAlignment="1">
      <alignment vertical="center"/>
    </xf>
    <xf numFmtId="0" fontId="1" fillId="0" borderId="20" xfId="0" applyFont="1" applyBorder="1" applyAlignment="1">
      <alignment horizontal="center" vertical="center"/>
    </xf>
    <xf numFmtId="164" fontId="1" fillId="0" borderId="20" xfId="0" applyNumberFormat="1" applyFont="1" applyBorder="1" applyAlignment="1">
      <alignment vertical="center" wrapText="1"/>
    </xf>
    <xf numFmtId="164" fontId="1" fillId="0" borderId="21" xfId="0" applyNumberFormat="1" applyFont="1" applyBorder="1" applyAlignment="1">
      <alignment vertical="center" wrapText="1"/>
    </xf>
    <xf numFmtId="0" fontId="0" fillId="0" borderId="4" xfId="0" applyBorder="1" applyAlignment="1">
      <alignment vertical="center" wrapText="1"/>
    </xf>
    <xf numFmtId="0" fontId="1" fillId="0" borderId="23" xfId="0" applyFont="1" applyBorder="1" applyAlignment="1">
      <alignment horizontal="center" vertical="center" wrapText="1"/>
    </xf>
    <xf numFmtId="0" fontId="7" fillId="4" borderId="41" xfId="0" applyFont="1" applyFill="1" applyBorder="1"/>
    <xf numFmtId="0" fontId="7" fillId="4" borderId="42" xfId="0" applyFont="1" applyFill="1" applyBorder="1"/>
    <xf numFmtId="0" fontId="7" fillId="4" borderId="43" xfId="0" applyFont="1" applyFill="1" applyBorder="1"/>
    <xf numFmtId="0" fontId="7" fillId="4" borderId="44" xfId="0" applyFont="1" applyFill="1" applyBorder="1"/>
    <xf numFmtId="0" fontId="7" fillId="4" borderId="45" xfId="0" applyFont="1" applyFill="1" applyBorder="1" applyAlignment="1">
      <alignment horizontal="center"/>
    </xf>
    <xf numFmtId="0" fontId="7" fillId="6" borderId="19" xfId="0" applyFont="1" applyFill="1" applyBorder="1" applyAlignment="1">
      <alignment horizontal="center"/>
    </xf>
    <xf numFmtId="0" fontId="7" fillId="6" borderId="46" xfId="0" applyFont="1" applyFill="1" applyBorder="1"/>
    <xf numFmtId="0" fontId="7" fillId="6" borderId="47" xfId="0" applyFont="1" applyFill="1" applyBorder="1"/>
    <xf numFmtId="0" fontId="7" fillId="6" borderId="48" xfId="0" applyFont="1" applyFill="1" applyBorder="1"/>
    <xf numFmtId="4" fontId="7" fillId="6" borderId="21" xfId="0" applyNumberFormat="1" applyFont="1" applyFill="1" applyBorder="1" applyAlignment="1">
      <alignment horizontal="center"/>
    </xf>
    <xf numFmtId="0" fontId="8" fillId="0" borderId="19" xfId="0" applyFont="1" applyBorder="1" applyAlignment="1">
      <alignment horizontal="center"/>
    </xf>
    <xf numFmtId="0" fontId="8" fillId="0" borderId="49" xfId="0" applyFont="1" applyBorder="1"/>
    <xf numFmtId="0" fontId="8" fillId="0" borderId="17" xfId="0" applyFont="1" applyBorder="1"/>
    <xf numFmtId="0" fontId="8" fillId="0" borderId="50" xfId="0" applyFont="1" applyBorder="1"/>
    <xf numFmtId="4" fontId="8" fillId="0" borderId="21" xfId="0" applyNumberFormat="1" applyFont="1" applyBorder="1" applyAlignment="1">
      <alignment horizontal="center"/>
    </xf>
    <xf numFmtId="0" fontId="8" fillId="0" borderId="21" xfId="0" applyFont="1" applyBorder="1" applyAlignment="1">
      <alignment horizontal="center"/>
    </xf>
    <xf numFmtId="0" fontId="8" fillId="0" borderId="19" xfId="0" applyFont="1" applyBorder="1"/>
    <xf numFmtId="0" fontId="8" fillId="0" borderId="21" xfId="0" applyFont="1" applyBorder="1"/>
    <xf numFmtId="0" fontId="8" fillId="6" borderId="51" xfId="0" applyFont="1" applyFill="1" applyBorder="1"/>
    <xf numFmtId="0" fontId="7" fillId="6" borderId="47" xfId="0" applyFont="1" applyFill="1" applyBorder="1" applyAlignment="1">
      <alignment horizontal="center"/>
    </xf>
    <xf numFmtId="0" fontId="8" fillId="6" borderId="52" xfId="0" applyFont="1" applyFill="1" applyBorder="1"/>
    <xf numFmtId="10" fontId="7" fillId="0" borderId="24" xfId="0" applyNumberFormat="1" applyFont="1" applyBorder="1" applyAlignment="1">
      <alignment horizontal="center"/>
    </xf>
    <xf numFmtId="0" fontId="10" fillId="0" borderId="38" xfId="0" applyFont="1" applyBorder="1"/>
    <xf numFmtId="0" fontId="8" fillId="0" borderId="39" xfId="0" applyFont="1" applyBorder="1"/>
    <xf numFmtId="0" fontId="8" fillId="0" borderId="40" xfId="0" applyFont="1" applyBorder="1"/>
    <xf numFmtId="0" fontId="0" fillId="0" borderId="0" xfId="0" applyAlignment="1">
      <alignment horizontal="center" vertical="center" wrapText="1"/>
    </xf>
    <xf numFmtId="0" fontId="1" fillId="4" borderId="19"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20" xfId="0" applyFont="1" applyFill="1" applyBorder="1" applyAlignment="1">
      <alignment horizontal="left" vertical="center"/>
    </xf>
    <xf numFmtId="0" fontId="1" fillId="4" borderId="21" xfId="0" applyFont="1" applyFill="1" applyBorder="1" applyAlignment="1">
      <alignment horizontal="center" vertical="center"/>
    </xf>
    <xf numFmtId="0" fontId="1" fillId="0" borderId="20" xfId="0" applyFont="1" applyBorder="1" applyAlignment="1">
      <alignment vertical="center" wrapText="1"/>
    </xf>
    <xf numFmtId="164" fontId="1" fillId="0" borderId="20" xfId="0" applyNumberFormat="1" applyFont="1" applyBorder="1" applyAlignment="1">
      <alignment vertical="center"/>
    </xf>
    <xf numFmtId="164" fontId="1" fillId="0" borderId="21" xfId="0" applyNumberFormat="1" applyFont="1" applyBorder="1" applyAlignment="1">
      <alignment vertical="center"/>
    </xf>
    <xf numFmtId="164" fontId="0" fillId="0" borderId="20" xfId="0" applyNumberFormat="1" applyBorder="1" applyAlignment="1">
      <alignment vertical="center"/>
    </xf>
    <xf numFmtId="164" fontId="0" fillId="0" borderId="21" xfId="0" applyNumberFormat="1" applyBorder="1" applyAlignment="1">
      <alignment vertical="center"/>
    </xf>
    <xf numFmtId="164" fontId="1" fillId="4" borderId="20" xfId="0" applyNumberFormat="1" applyFont="1" applyFill="1" applyBorder="1" applyAlignment="1">
      <alignment horizontal="center" vertical="center"/>
    </xf>
    <xf numFmtId="0" fontId="0" fillId="0" borderId="22" xfId="0" applyBorder="1" applyAlignment="1">
      <alignment vertical="center"/>
    </xf>
    <xf numFmtId="0" fontId="0" fillId="0" borderId="23" xfId="0" applyBorder="1" applyAlignment="1">
      <alignment vertical="center"/>
    </xf>
    <xf numFmtId="0" fontId="0" fillId="0" borderId="24" xfId="0" applyBorder="1" applyAlignment="1">
      <alignment vertical="center"/>
    </xf>
    <xf numFmtId="10" fontId="1" fillId="7" borderId="6" xfId="0" applyNumberFormat="1" applyFont="1" applyFill="1" applyBorder="1" applyAlignment="1">
      <alignment vertical="center"/>
    </xf>
    <xf numFmtId="165" fontId="1" fillId="7" borderId="77" xfId="0" applyNumberFormat="1" applyFont="1" applyFill="1" applyBorder="1" applyAlignment="1">
      <alignment vertical="center"/>
    </xf>
    <xf numFmtId="165" fontId="1" fillId="7" borderId="22" xfId="0" applyNumberFormat="1" applyFont="1" applyFill="1" applyBorder="1" applyAlignment="1">
      <alignment vertical="center"/>
    </xf>
    <xf numFmtId="10" fontId="1" fillId="7" borderId="24" xfId="0" applyNumberFormat="1" applyFont="1" applyFill="1" applyBorder="1" applyAlignment="1">
      <alignment vertical="center"/>
    </xf>
    <xf numFmtId="164" fontId="0" fillId="0" borderId="20" xfId="0" applyNumberFormat="1" applyBorder="1"/>
    <xf numFmtId="0" fontId="1" fillId="0" borderId="20" xfId="0" applyFont="1" applyBorder="1" applyAlignment="1">
      <alignment horizontal="center"/>
    </xf>
    <xf numFmtId="2" fontId="1" fillId="0" borderId="79" xfId="0" applyNumberFormat="1" applyFont="1" applyBorder="1" applyAlignment="1">
      <alignment horizontal="center" vertical="center"/>
    </xf>
    <xf numFmtId="2" fontId="1" fillId="0" borderId="26" xfId="0" applyNumberFormat="1" applyFont="1" applyBorder="1" applyAlignment="1">
      <alignment horizontal="center" vertical="center"/>
    </xf>
    <xf numFmtId="2" fontId="1" fillId="0" borderId="80" xfId="0" applyNumberFormat="1" applyFont="1" applyBorder="1" applyAlignment="1">
      <alignment horizontal="center" vertical="center"/>
    </xf>
    <xf numFmtId="0" fontId="0" fillId="0" borderId="20" xfId="0" applyBorder="1" applyAlignment="1">
      <alignment horizontal="center"/>
    </xf>
    <xf numFmtId="167" fontId="0" fillId="0" borderId="20" xfId="0" applyNumberFormat="1" applyBorder="1"/>
    <xf numFmtId="1" fontId="0" fillId="0" borderId="64" xfId="0" applyNumberFormat="1" applyBorder="1" applyAlignment="1">
      <alignment horizontal="center" vertical="center"/>
    </xf>
    <xf numFmtId="1" fontId="0" fillId="0" borderId="66" xfId="0" applyNumberFormat="1" applyBorder="1" applyAlignment="1">
      <alignment horizontal="center" vertical="center"/>
    </xf>
    <xf numFmtId="1" fontId="0" fillId="0" borderId="65" xfId="0" applyNumberFormat="1" applyBorder="1" applyAlignment="1">
      <alignment horizontal="center" vertical="center"/>
    </xf>
    <xf numFmtId="1" fontId="0" fillId="0" borderId="81" xfId="0" applyNumberFormat="1" applyBorder="1" applyAlignment="1">
      <alignment horizontal="center" vertical="center"/>
    </xf>
    <xf numFmtId="1" fontId="0" fillId="0" borderId="19" xfId="0" applyNumberFormat="1" applyBorder="1" applyAlignment="1">
      <alignment horizontal="center" vertical="center"/>
    </xf>
    <xf numFmtId="1" fontId="0" fillId="0" borderId="21" xfId="0" applyNumberFormat="1" applyBorder="1" applyAlignment="1">
      <alignment horizontal="center" vertical="center"/>
    </xf>
    <xf numFmtId="1" fontId="0" fillId="0" borderId="20" xfId="0" applyNumberFormat="1" applyBorder="1" applyAlignment="1">
      <alignment horizontal="center" vertical="center"/>
    </xf>
    <xf numFmtId="0" fontId="0" fillId="0" borderId="20" xfId="0" applyBorder="1" applyAlignment="1">
      <alignment horizontal="justify" vertical="center" wrapText="1"/>
    </xf>
    <xf numFmtId="0" fontId="1" fillId="0" borderId="20" xfId="0" applyFont="1" applyBorder="1" applyAlignment="1">
      <alignment horizontal="justify" vertical="center" wrapText="1"/>
    </xf>
    <xf numFmtId="0" fontId="13" fillId="0" borderId="20" xfId="0" applyFont="1" applyBorder="1" applyAlignment="1">
      <alignment horizontal="center" vertical="center" wrapText="1"/>
    </xf>
    <xf numFmtId="0" fontId="13" fillId="0" borderId="20" xfId="0" applyFont="1" applyBorder="1" applyAlignment="1">
      <alignment horizontal="justify" vertical="center" wrapText="1"/>
    </xf>
    <xf numFmtId="0" fontId="13" fillId="0" borderId="19" xfId="0" applyFont="1" applyBorder="1" applyAlignment="1">
      <alignment horizontal="center" vertical="center" wrapText="1"/>
    </xf>
    <xf numFmtId="0" fontId="15" fillId="5" borderId="19" xfId="0" applyFont="1" applyFill="1" applyBorder="1" applyAlignment="1">
      <alignment horizontal="center" vertical="center" wrapText="1"/>
    </xf>
    <xf numFmtId="0" fontId="15" fillId="0" borderId="19" xfId="0" applyFont="1" applyBorder="1" applyAlignment="1">
      <alignment horizontal="center" vertical="center"/>
    </xf>
    <xf numFmtId="0" fontId="13" fillId="0" borderId="67" xfId="0" applyFont="1" applyBorder="1" applyAlignment="1">
      <alignment horizontal="center" vertical="center"/>
    </xf>
    <xf numFmtId="0" fontId="15" fillId="0" borderId="19" xfId="0" applyFont="1" applyBorder="1" applyAlignment="1">
      <alignment horizontal="center" vertical="center" wrapText="1"/>
    </xf>
    <xf numFmtId="0" fontId="0" fillId="0" borderId="0" xfId="0" applyAlignment="1">
      <alignment wrapText="1"/>
    </xf>
    <xf numFmtId="0" fontId="0" fillId="0" borderId="21" xfId="0" applyBorder="1" applyAlignment="1">
      <alignment vertical="center" wrapText="1"/>
    </xf>
    <xf numFmtId="164" fontId="0" fillId="0" borderId="21" xfId="0" applyNumberFormat="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168" fontId="15" fillId="4" borderId="20" xfId="0" applyNumberFormat="1" applyFont="1" applyFill="1" applyBorder="1" applyAlignment="1">
      <alignment horizontal="center" vertical="center" wrapText="1"/>
    </xf>
    <xf numFmtId="168" fontId="16" fillId="8" borderId="80" xfId="0" applyNumberFormat="1" applyFont="1" applyFill="1" applyBorder="1"/>
    <xf numFmtId="10" fontId="15" fillId="4" borderId="21" xfId="1" applyNumberFormat="1" applyFont="1" applyFill="1" applyBorder="1" applyAlignment="1">
      <alignment horizontal="center" vertical="center" wrapText="1"/>
    </xf>
    <xf numFmtId="10" fontId="16" fillId="8" borderId="26" xfId="0" applyNumberFormat="1" applyFont="1" applyFill="1" applyBorder="1" applyAlignment="1">
      <alignment horizontal="center"/>
    </xf>
    <xf numFmtId="0" fontId="1" fillId="0" borderId="75" xfId="0" applyFont="1" applyBorder="1" applyAlignment="1">
      <alignment horizontal="center" vertical="center" wrapText="1"/>
    </xf>
    <xf numFmtId="10" fontId="0" fillId="0" borderId="85" xfId="0" applyNumberFormat="1" applyBorder="1" applyAlignment="1">
      <alignment horizontal="center" vertical="center" wrapText="1"/>
    </xf>
    <xf numFmtId="0" fontId="1" fillId="0" borderId="69" xfId="0" applyFont="1" applyBorder="1" applyAlignment="1">
      <alignment horizontal="center" vertical="center" wrapText="1"/>
    </xf>
    <xf numFmtId="0" fontId="1" fillId="0" borderId="86" xfId="0" applyFont="1" applyBorder="1" applyAlignment="1">
      <alignment horizontal="center" vertical="center" wrapText="1"/>
    </xf>
    <xf numFmtId="44" fontId="0" fillId="0" borderId="0" xfId="0" applyNumberFormat="1" applyAlignment="1">
      <alignment vertical="center" wrapText="1"/>
    </xf>
    <xf numFmtId="0" fontId="13" fillId="0" borderId="19" xfId="0" applyFont="1" applyBorder="1" applyAlignment="1">
      <alignment horizontal="center" vertical="center"/>
    </xf>
    <xf numFmtId="164" fontId="13" fillId="0" borderId="20" xfId="0" applyNumberFormat="1" applyFont="1" applyBorder="1" applyAlignment="1">
      <alignment vertical="center" wrapText="1"/>
    </xf>
    <xf numFmtId="0" fontId="0" fillId="0" borderId="83" xfId="0" applyBorder="1" applyAlignment="1">
      <alignment horizontal="center" vertical="center" wrapText="1"/>
    </xf>
    <xf numFmtId="0" fontId="13" fillId="0" borderId="83" xfId="0" applyFont="1" applyBorder="1" applyAlignment="1">
      <alignment horizontal="justify" vertical="center" wrapText="1"/>
    </xf>
    <xf numFmtId="0" fontId="17" fillId="0" borderId="20" xfId="0" applyFont="1" applyBorder="1" applyAlignment="1">
      <alignment horizontal="justify" vertical="center" wrapText="1"/>
    </xf>
    <xf numFmtId="0" fontId="3" fillId="0" borderId="20" xfId="0" applyFont="1" applyBorder="1" applyAlignment="1">
      <alignment horizontal="justify" vertical="center" wrapText="1"/>
    </xf>
    <xf numFmtId="1" fontId="0" fillId="10" borderId="19" xfId="0" applyNumberFormat="1" applyFill="1" applyBorder="1" applyAlignment="1">
      <alignment horizontal="center" vertical="center"/>
    </xf>
    <xf numFmtId="1" fontId="0" fillId="10" borderId="21" xfId="0" applyNumberFormat="1" applyFill="1" applyBorder="1" applyAlignment="1">
      <alignment horizontal="center" vertical="center"/>
    </xf>
    <xf numFmtId="1" fontId="0" fillId="10" borderId="20" xfId="0" applyNumberFormat="1" applyFill="1" applyBorder="1" applyAlignment="1">
      <alignment horizontal="center" vertical="center"/>
    </xf>
    <xf numFmtId="1" fontId="0" fillId="10" borderId="81" xfId="0" applyNumberFormat="1" applyFill="1" applyBorder="1" applyAlignment="1">
      <alignment horizontal="center" vertical="center"/>
    </xf>
    <xf numFmtId="1" fontId="0" fillId="0" borderId="84" xfId="0" applyNumberFormat="1" applyBorder="1" applyAlignment="1">
      <alignment horizontal="center" vertical="center"/>
    </xf>
    <xf numFmtId="1" fontId="0" fillId="0" borderId="52" xfId="0" applyNumberFormat="1" applyBorder="1" applyAlignment="1">
      <alignment horizontal="center" vertical="center"/>
    </xf>
    <xf numFmtId="1" fontId="0" fillId="10" borderId="52" xfId="0" applyNumberFormat="1" applyFill="1" applyBorder="1" applyAlignment="1">
      <alignment horizontal="center" vertical="center"/>
    </xf>
    <xf numFmtId="1" fontId="0" fillId="0" borderId="69" xfId="0" applyNumberFormat="1" applyBorder="1" applyAlignment="1">
      <alignment horizontal="center" vertical="center"/>
    </xf>
    <xf numFmtId="0" fontId="13" fillId="0" borderId="20" xfId="0" applyFont="1" applyBorder="1" applyAlignment="1">
      <alignment vertical="center"/>
    </xf>
    <xf numFmtId="0" fontId="0" fillId="11" borderId="20" xfId="0" applyFill="1" applyBorder="1" applyAlignment="1">
      <alignment horizontal="center"/>
    </xf>
    <xf numFmtId="167" fontId="0" fillId="11" borderId="20" xfId="0" applyNumberFormat="1" applyFill="1" applyBorder="1"/>
    <xf numFmtId="164" fontId="0" fillId="11" borderId="20" xfId="0" applyNumberFormat="1" applyFill="1" applyBorder="1"/>
    <xf numFmtId="1" fontId="0" fillId="11" borderId="19" xfId="0" applyNumberFormat="1" applyFill="1" applyBorder="1" applyAlignment="1">
      <alignment horizontal="center" vertical="center"/>
    </xf>
    <xf numFmtId="1" fontId="0" fillId="11" borderId="21" xfId="0" applyNumberFormat="1" applyFill="1" applyBorder="1" applyAlignment="1">
      <alignment horizontal="center" vertical="center"/>
    </xf>
    <xf numFmtId="1" fontId="0" fillId="11" borderId="20" xfId="0" applyNumberFormat="1" applyFill="1" applyBorder="1" applyAlignment="1">
      <alignment horizontal="center" vertical="center"/>
    </xf>
    <xf numFmtId="1" fontId="0" fillId="11" borderId="52" xfId="0" applyNumberFormat="1" applyFill="1" applyBorder="1" applyAlignment="1">
      <alignment horizontal="center" vertical="center"/>
    </xf>
    <xf numFmtId="1" fontId="0" fillId="11" borderId="81" xfId="0" applyNumberFormat="1" applyFill="1" applyBorder="1" applyAlignment="1">
      <alignment horizontal="center" vertical="center"/>
    </xf>
    <xf numFmtId="2" fontId="15" fillId="0" borderId="87" xfId="0" applyNumberFormat="1" applyFont="1" applyBorder="1" applyAlignment="1">
      <alignment horizontal="center" vertical="center"/>
    </xf>
    <xf numFmtId="0" fontId="15" fillId="0" borderId="87" xfId="0" applyFont="1" applyBorder="1" applyAlignment="1">
      <alignment horizontal="center" vertical="center"/>
    </xf>
    <xf numFmtId="1" fontId="0" fillId="10" borderId="22" xfId="0" applyNumberFormat="1" applyFill="1" applyBorder="1" applyAlignment="1">
      <alignment horizontal="center" vertical="center"/>
    </xf>
    <xf numFmtId="1" fontId="0" fillId="10" borderId="24" xfId="0" applyNumberFormat="1" applyFill="1" applyBorder="1" applyAlignment="1">
      <alignment horizontal="center" vertical="center"/>
    </xf>
    <xf numFmtId="1" fontId="0" fillId="10" borderId="23" xfId="0" applyNumberFormat="1" applyFill="1" applyBorder="1" applyAlignment="1">
      <alignment horizontal="center" vertical="center"/>
    </xf>
    <xf numFmtId="1" fontId="0" fillId="10" borderId="31" xfId="0" applyNumberFormat="1" applyFill="1" applyBorder="1" applyAlignment="1">
      <alignment horizontal="center" vertical="center"/>
    </xf>
    <xf numFmtId="1" fontId="0" fillId="10" borderId="82" xfId="0" applyNumberFormat="1" applyFill="1" applyBorder="1" applyAlignment="1">
      <alignment horizontal="center" vertical="center"/>
    </xf>
    <xf numFmtId="0" fontId="15" fillId="4" borderId="20" xfId="0" applyFont="1" applyFill="1" applyBorder="1" applyAlignment="1">
      <alignment horizontal="left" vertical="center" wrapText="1"/>
    </xf>
    <xf numFmtId="2" fontId="22" fillId="0" borderId="83" xfId="0" applyNumberFormat="1" applyFont="1" applyBorder="1" applyAlignment="1">
      <alignment horizontal="center"/>
    </xf>
    <xf numFmtId="2" fontId="22" fillId="0" borderId="89" xfId="0" applyNumberFormat="1" applyFont="1" applyBorder="1" applyAlignment="1">
      <alignment horizontal="center"/>
    </xf>
    <xf numFmtId="2" fontId="22" fillId="0" borderId="90" xfId="0" applyNumberFormat="1" applyFont="1" applyBorder="1" applyAlignment="1">
      <alignment horizontal="center"/>
    </xf>
    <xf numFmtId="1" fontId="22" fillId="0" borderId="88" xfId="0" applyNumberFormat="1" applyFont="1" applyBorder="1" applyAlignment="1">
      <alignment horizontal="center"/>
    </xf>
    <xf numFmtId="2" fontId="22" fillId="0" borderId="83" xfId="2" applyNumberFormat="1" applyFont="1" applyBorder="1"/>
    <xf numFmtId="2" fontId="22" fillId="0" borderId="89" xfId="2" applyNumberFormat="1" applyFont="1" applyBorder="1"/>
    <xf numFmtId="43" fontId="24" fillId="12" borderId="93" xfId="2" applyFont="1" applyFill="1" applyBorder="1"/>
    <xf numFmtId="2" fontId="22" fillId="0" borderId="94" xfId="0" applyNumberFormat="1" applyFont="1" applyBorder="1" applyAlignment="1">
      <alignment horizontal="center"/>
    </xf>
    <xf numFmtId="1" fontId="22" fillId="0" borderId="95" xfId="0" applyNumberFormat="1" applyFont="1" applyBorder="1" applyAlignment="1">
      <alignment horizontal="center"/>
    </xf>
    <xf numFmtId="2" fontId="22" fillId="0" borderId="96" xfId="0" applyNumberFormat="1" applyFont="1" applyBorder="1" applyAlignment="1">
      <alignment horizontal="center"/>
    </xf>
    <xf numFmtId="2" fontId="22" fillId="0" borderId="97" xfId="0" applyNumberFormat="1" applyFont="1" applyBorder="1" applyAlignment="1">
      <alignment horizontal="center"/>
    </xf>
    <xf numFmtId="0" fontId="5" fillId="5" borderId="20" xfId="0" applyFont="1" applyFill="1" applyBorder="1" applyAlignment="1">
      <alignment horizontal="justify" vertical="center" wrapText="1"/>
    </xf>
    <xf numFmtId="2" fontId="22" fillId="0" borderId="96" xfId="2" applyNumberFormat="1" applyFont="1" applyBorder="1"/>
    <xf numFmtId="2" fontId="23" fillId="11" borderId="102" xfId="0" applyNumberFormat="1" applyFont="1" applyFill="1" applyBorder="1" applyAlignment="1">
      <alignment horizontal="center"/>
    </xf>
    <xf numFmtId="2" fontId="23" fillId="11" borderId="103" xfId="0" applyNumberFormat="1" applyFont="1" applyFill="1" applyBorder="1" applyAlignment="1">
      <alignment horizontal="center"/>
    </xf>
    <xf numFmtId="2" fontId="23" fillId="11" borderId="104" xfId="0" applyNumberFormat="1" applyFont="1" applyFill="1" applyBorder="1" applyAlignment="1">
      <alignment horizontal="center"/>
    </xf>
    <xf numFmtId="2" fontId="22" fillId="0" borderId="98" xfId="0" applyNumberFormat="1" applyFont="1" applyBorder="1"/>
    <xf numFmtId="1" fontId="22" fillId="0" borderId="107" xfId="0" applyNumberFormat="1" applyFont="1" applyBorder="1" applyAlignment="1">
      <alignment horizontal="center"/>
    </xf>
    <xf numFmtId="1" fontId="22" fillId="0" borderId="108" xfId="0" applyNumberFormat="1" applyFont="1" applyBorder="1"/>
    <xf numFmtId="1" fontId="22" fillId="0" borderId="109" xfId="0" applyNumberFormat="1" applyFont="1" applyBorder="1"/>
    <xf numFmtId="2" fontId="22" fillId="0" borderId="107" xfId="0" applyNumberFormat="1" applyFont="1" applyBorder="1"/>
    <xf numFmtId="2" fontId="23" fillId="0" borderId="107" xfId="0" applyNumberFormat="1" applyFont="1" applyBorder="1"/>
    <xf numFmtId="43" fontId="23" fillId="12" borderId="109" xfId="2" applyFont="1" applyFill="1" applyBorder="1"/>
    <xf numFmtId="4" fontId="23" fillId="12" borderId="109" xfId="0" applyNumberFormat="1" applyFont="1" applyFill="1" applyBorder="1"/>
    <xf numFmtId="2" fontId="22" fillId="0" borderId="110" xfId="0" applyNumberFormat="1" applyFont="1" applyBorder="1"/>
    <xf numFmtId="2" fontId="23" fillId="12" borderId="107" xfId="0" applyNumberFormat="1" applyFont="1" applyFill="1" applyBorder="1"/>
    <xf numFmtId="2" fontId="23" fillId="0" borderId="110" xfId="0" applyNumberFormat="1" applyFont="1" applyBorder="1"/>
    <xf numFmtId="0" fontId="13" fillId="0" borderId="23" xfId="0" applyFont="1" applyBorder="1" applyAlignment="1">
      <alignment vertical="center"/>
    </xf>
    <xf numFmtId="1" fontId="0" fillId="0" borderId="0" xfId="0" applyNumberFormat="1"/>
    <xf numFmtId="2" fontId="22" fillId="0" borderId="105" xfId="0" applyNumberFormat="1" applyFont="1" applyBorder="1" applyAlignment="1">
      <alignment horizontal="center"/>
    </xf>
    <xf numFmtId="1" fontId="22" fillId="0" borderId="99" xfId="0" applyNumberFormat="1" applyFont="1" applyBorder="1" applyAlignment="1">
      <alignment horizontal="center"/>
    </xf>
    <xf numFmtId="2" fontId="22" fillId="0" borderId="100" xfId="0" applyNumberFormat="1" applyFont="1" applyBorder="1" applyAlignment="1">
      <alignment horizontal="center"/>
    </xf>
    <xf numFmtId="2" fontId="22" fillId="0" borderId="101" xfId="0" applyNumberFormat="1" applyFont="1" applyBorder="1" applyAlignment="1">
      <alignment horizontal="center"/>
    </xf>
    <xf numFmtId="2" fontId="22" fillId="0" borderId="100" xfId="0" applyNumberFormat="1" applyFont="1" applyBorder="1" applyAlignment="1">
      <alignment horizontal="right"/>
    </xf>
    <xf numFmtId="2" fontId="22" fillId="0" borderId="101" xfId="0" applyNumberFormat="1" applyFont="1" applyBorder="1" applyAlignment="1">
      <alignment horizontal="right"/>
    </xf>
    <xf numFmtId="2" fontId="23" fillId="12" borderId="109" xfId="0" applyNumberFormat="1" applyFont="1" applyFill="1" applyBorder="1"/>
    <xf numFmtId="0" fontId="13" fillId="0" borderId="20" xfId="0" applyFont="1" applyBorder="1" applyAlignment="1">
      <alignment vertical="center" wrapText="1"/>
    </xf>
    <xf numFmtId="0" fontId="15" fillId="0" borderId="67" xfId="0" applyFont="1" applyBorder="1" applyAlignment="1">
      <alignment horizontal="center" vertical="center"/>
    </xf>
    <xf numFmtId="0" fontId="15" fillId="0" borderId="20" xfId="0" applyFont="1" applyBorder="1" applyAlignment="1">
      <alignment vertical="center" wrapText="1"/>
    </xf>
    <xf numFmtId="165" fontId="15" fillId="0" borderId="49" xfId="0" applyNumberFormat="1" applyFont="1" applyBorder="1" applyAlignment="1">
      <alignment vertical="center"/>
    </xf>
    <xf numFmtId="165" fontId="13" fillId="0" borderId="49" xfId="0" applyNumberFormat="1" applyFont="1" applyBorder="1" applyAlignment="1">
      <alignment vertical="center"/>
    </xf>
    <xf numFmtId="10" fontId="0" fillId="0" borderId="0" xfId="1" applyNumberFormat="1" applyFont="1" applyAlignment="1">
      <alignment vertical="center" wrapText="1"/>
    </xf>
    <xf numFmtId="0" fontId="13" fillId="11" borderId="20" xfId="0" applyFont="1" applyFill="1" applyBorder="1" applyAlignment="1">
      <alignment horizontal="center"/>
    </xf>
    <xf numFmtId="2" fontId="15" fillId="0" borderId="80" xfId="0" applyNumberFormat="1" applyFont="1" applyBorder="1" applyAlignment="1">
      <alignment horizontal="center" vertical="center"/>
    </xf>
    <xf numFmtId="166" fontId="17" fillId="0" borderId="20" xfId="0" applyNumberFormat="1" applyFont="1" applyBorder="1" applyAlignment="1">
      <alignment vertical="center" wrapText="1"/>
    </xf>
    <xf numFmtId="164" fontId="17" fillId="0" borderId="20" xfId="0" applyNumberFormat="1" applyFont="1" applyBorder="1" applyAlignment="1">
      <alignment vertical="center" wrapText="1"/>
    </xf>
    <xf numFmtId="44" fontId="0" fillId="0" borderId="0" xfId="0" applyNumberFormat="1"/>
    <xf numFmtId="164" fontId="17" fillId="0" borderId="20" xfId="0" applyNumberFormat="1" applyFont="1" applyBorder="1" applyAlignment="1">
      <alignment horizontal="center" vertical="center" wrapText="1"/>
    </xf>
    <xf numFmtId="170" fontId="22" fillId="0" borderId="95" xfId="0" applyNumberFormat="1" applyFont="1" applyBorder="1" applyAlignment="1">
      <alignment horizontal="right" wrapText="1"/>
    </xf>
    <xf numFmtId="170" fontId="22" fillId="0" borderId="88" xfId="0" applyNumberFormat="1" applyFont="1" applyBorder="1" applyAlignment="1">
      <alignment horizontal="right" wrapText="1"/>
    </xf>
    <xf numFmtId="170" fontId="22" fillId="0" borderId="83" xfId="0" applyNumberFormat="1" applyFont="1" applyBorder="1" applyAlignment="1">
      <alignment horizontal="right" wrapText="1"/>
    </xf>
    <xf numFmtId="170" fontId="22" fillId="0" borderId="99" xfId="0" applyNumberFormat="1" applyFont="1" applyBorder="1" applyAlignment="1">
      <alignment horizontal="right" wrapText="1"/>
    </xf>
    <xf numFmtId="14" fontId="0" fillId="0" borderId="0" xfId="0" applyNumberFormat="1"/>
    <xf numFmtId="43" fontId="0" fillId="0" borderId="83" xfId="2" applyFont="1" applyBorder="1" applyAlignment="1">
      <alignment horizontal="center" vertical="center" wrapText="1"/>
    </xf>
    <xf numFmtId="170" fontId="22" fillId="0" borderId="96" xfId="0" applyNumberFormat="1" applyFont="1" applyBorder="1" applyAlignment="1">
      <alignment horizontal="right" wrapText="1"/>
    </xf>
    <xf numFmtId="170" fontId="22" fillId="0" borderId="100" xfId="0" applyNumberFormat="1" applyFont="1" applyBorder="1" applyAlignment="1">
      <alignment horizontal="right" wrapText="1"/>
    </xf>
    <xf numFmtId="0" fontId="0" fillId="0" borderId="0" xfId="0" applyAlignment="1">
      <alignment horizontal="right"/>
    </xf>
    <xf numFmtId="0" fontId="25" fillId="0" borderId="0" xfId="0" applyFont="1" applyAlignment="1">
      <alignment horizontal="left"/>
    </xf>
    <xf numFmtId="0" fontId="13" fillId="0" borderId="0" xfId="0" applyFont="1" applyAlignment="1">
      <alignment vertical="center" wrapText="1"/>
    </xf>
    <xf numFmtId="0" fontId="13" fillId="0" borderId="20" xfId="0" applyFont="1" applyBorder="1" applyAlignment="1">
      <alignment horizontal="center" vertical="center"/>
    </xf>
    <xf numFmtId="4" fontId="0" fillId="0" borderId="20" xfId="0" applyNumberFormat="1" applyBorder="1" applyAlignment="1">
      <alignment horizontal="right" vertical="center" wrapText="1"/>
    </xf>
    <xf numFmtId="4" fontId="0" fillId="0" borderId="21" xfId="0" applyNumberFormat="1" applyBorder="1" applyAlignment="1">
      <alignment horizontal="right" vertical="center" wrapText="1"/>
    </xf>
    <xf numFmtId="164" fontId="15" fillId="0" borderId="20" xfId="0" applyNumberFormat="1" applyFont="1" applyBorder="1" applyAlignment="1">
      <alignment vertical="center" wrapText="1"/>
    </xf>
    <xf numFmtId="0" fontId="0" fillId="0" borderId="0" xfId="0" applyAlignment="1">
      <alignment horizontal="justify" vertical="center" wrapText="1"/>
    </xf>
    <xf numFmtId="169" fontId="0" fillId="0" borderId="0" xfId="0" applyNumberFormat="1" applyAlignment="1">
      <alignment vertical="center" wrapText="1"/>
    </xf>
    <xf numFmtId="0" fontId="15" fillId="2" borderId="15" xfId="0" applyFont="1" applyFill="1" applyBorder="1" applyAlignment="1">
      <alignment horizontal="center" vertical="center" wrapText="1"/>
    </xf>
    <xf numFmtId="17" fontId="0" fillId="0" borderId="24" xfId="0" applyNumberFormat="1" applyBorder="1" applyAlignment="1">
      <alignment horizontal="center" vertical="center" wrapText="1"/>
    </xf>
    <xf numFmtId="164" fontId="13" fillId="0" borderId="21" xfId="0" applyNumberFormat="1" applyFont="1" applyBorder="1" applyAlignment="1">
      <alignment horizontal="center" vertical="center" wrapText="1"/>
    </xf>
    <xf numFmtId="43" fontId="0" fillId="0" borderId="83" xfId="2" applyFont="1" applyBorder="1" applyAlignment="1">
      <alignment horizontal="justify" vertical="center" wrapText="1"/>
    </xf>
    <xf numFmtId="43" fontId="0" fillId="0" borderId="83" xfId="2" applyFont="1" applyBorder="1" applyAlignment="1">
      <alignment vertical="center" wrapText="1"/>
    </xf>
    <xf numFmtId="0" fontId="13" fillId="0" borderId="7" xfId="0" applyFont="1" applyBorder="1" applyAlignment="1">
      <alignment horizontal="center" vertical="center"/>
    </xf>
    <xf numFmtId="164" fontId="13" fillId="0" borderId="11" xfId="0" applyNumberFormat="1" applyFont="1" applyBorder="1" applyAlignment="1">
      <alignment horizontal="center" vertical="center" wrapText="1"/>
    </xf>
    <xf numFmtId="0" fontId="13" fillId="0" borderId="38" xfId="0" applyFont="1" applyBorder="1" applyAlignment="1">
      <alignment horizontal="center" vertical="center"/>
    </xf>
    <xf numFmtId="0" fontId="0" fillId="0" borderId="39" xfId="0" applyBorder="1" applyAlignment="1">
      <alignment horizontal="justify" vertical="center" wrapText="1"/>
    </xf>
    <xf numFmtId="0" fontId="0" fillId="0" borderId="39" xfId="0" applyBorder="1" applyAlignment="1">
      <alignment horizontal="center" vertical="center" wrapText="1"/>
    </xf>
    <xf numFmtId="169" fontId="0" fillId="0" borderId="39" xfId="0" applyNumberFormat="1" applyBorder="1" applyAlignment="1">
      <alignment vertical="center" wrapText="1"/>
    </xf>
    <xf numFmtId="164" fontId="13" fillId="0" borderId="39" xfId="0" applyNumberFormat="1" applyFont="1" applyBorder="1" applyAlignment="1">
      <alignment vertical="center" wrapText="1"/>
    </xf>
    <xf numFmtId="164" fontId="13" fillId="0" borderId="40" xfId="0" applyNumberFormat="1" applyFont="1" applyBorder="1" applyAlignment="1">
      <alignment horizontal="center" vertical="center" wrapText="1"/>
    </xf>
    <xf numFmtId="164" fontId="13" fillId="0" borderId="0" xfId="0" applyNumberFormat="1" applyFont="1" applyAlignment="1">
      <alignment vertical="center" wrapText="1"/>
    </xf>
    <xf numFmtId="164" fontId="13" fillId="0" borderId="54" xfId="0" applyNumberFormat="1" applyFont="1" applyBorder="1" applyAlignment="1">
      <alignment horizontal="center" vertical="center" wrapText="1"/>
    </xf>
    <xf numFmtId="164" fontId="15" fillId="0" borderId="109" xfId="0" applyNumberFormat="1" applyFont="1" applyBorder="1" applyAlignment="1">
      <alignment vertical="center" wrapText="1"/>
    </xf>
    <xf numFmtId="0" fontId="13" fillId="0" borderId="0" xfId="0" applyFont="1" applyAlignment="1">
      <alignment horizontal="justify" vertical="center" wrapText="1"/>
    </xf>
    <xf numFmtId="0" fontId="15" fillId="0" borderId="7" xfId="0" applyFont="1" applyBorder="1" applyAlignment="1">
      <alignment horizontal="right" vertical="center"/>
    </xf>
    <xf numFmtId="0" fontId="15" fillId="0" borderId="20" xfId="0" applyFont="1" applyBorder="1" applyAlignment="1">
      <alignment horizontal="center" vertical="center" wrapText="1"/>
    </xf>
    <xf numFmtId="0" fontId="15" fillId="13" borderId="19" xfId="0" applyFont="1" applyFill="1" applyBorder="1" applyAlignment="1">
      <alignment horizontal="center" vertical="center" wrapText="1"/>
    </xf>
    <xf numFmtId="0" fontId="1" fillId="13" borderId="20" xfId="0" applyFont="1" applyFill="1" applyBorder="1" applyAlignment="1">
      <alignment horizontal="left" vertical="center" wrapText="1"/>
    </xf>
    <xf numFmtId="0" fontId="1" fillId="13" borderId="21" xfId="0" applyFont="1" applyFill="1" applyBorder="1" applyAlignment="1">
      <alignment horizontal="left" vertical="center" wrapText="1"/>
    </xf>
    <xf numFmtId="43" fontId="15" fillId="14" borderId="101" xfId="0" applyNumberFormat="1" applyFont="1" applyFill="1" applyBorder="1"/>
    <xf numFmtId="43" fontId="15" fillId="14" borderId="89" xfId="0" applyNumberFormat="1" applyFont="1" applyFill="1" applyBorder="1"/>
    <xf numFmtId="43" fontId="15" fillId="14" borderId="104" xfId="0" applyNumberFormat="1" applyFont="1" applyFill="1" applyBorder="1"/>
    <xf numFmtId="0" fontId="15" fillId="15" borderId="19" xfId="0" applyFont="1" applyFill="1" applyBorder="1" applyAlignment="1">
      <alignment horizontal="center" vertical="center" wrapText="1"/>
    </xf>
    <xf numFmtId="0" fontId="1" fillId="15" borderId="20" xfId="0" applyFont="1" applyFill="1" applyBorder="1" applyAlignment="1">
      <alignment horizontal="center" vertical="center" wrapText="1"/>
    </xf>
    <xf numFmtId="0" fontId="15" fillId="15" borderId="20" xfId="0" applyFont="1" applyFill="1" applyBorder="1" applyAlignment="1">
      <alignment horizontal="left" vertical="center" wrapText="1"/>
    </xf>
    <xf numFmtId="0" fontId="0" fillId="15" borderId="20" xfId="0" applyFill="1" applyBorder="1" applyAlignment="1">
      <alignment horizontal="center" vertical="center" wrapText="1"/>
    </xf>
    <xf numFmtId="164" fontId="0" fillId="15" borderId="20" xfId="0" applyNumberFormat="1" applyFill="1" applyBorder="1" applyAlignment="1">
      <alignment horizontal="center" vertical="center" wrapText="1"/>
    </xf>
    <xf numFmtId="165" fontId="0" fillId="15" borderId="20" xfId="0" applyNumberFormat="1" applyFill="1" applyBorder="1" applyAlignment="1">
      <alignment horizontal="center" vertical="center" wrapText="1"/>
    </xf>
    <xf numFmtId="165" fontId="1" fillId="15" borderId="21" xfId="0" applyNumberFormat="1" applyFont="1" applyFill="1" applyBorder="1" applyAlignment="1">
      <alignment horizontal="right" vertical="center" wrapText="1"/>
    </xf>
    <xf numFmtId="0" fontId="15" fillId="15" borderId="19" xfId="0" applyFont="1" applyFill="1" applyBorder="1" applyAlignment="1">
      <alignment horizontal="center" vertical="center"/>
    </xf>
    <xf numFmtId="0" fontId="1" fillId="15" borderId="20" xfId="0" applyFont="1" applyFill="1" applyBorder="1" applyAlignment="1">
      <alignment horizontal="center" vertical="center"/>
    </xf>
    <xf numFmtId="0" fontId="15" fillId="15" borderId="20" xfId="0" applyFont="1" applyFill="1" applyBorder="1" applyAlignment="1">
      <alignment horizontal="left" vertical="center"/>
    </xf>
    <xf numFmtId="164" fontId="1" fillId="15" borderId="20" xfId="0" applyNumberFormat="1" applyFont="1" applyFill="1" applyBorder="1" applyAlignment="1">
      <alignment horizontal="center" vertical="center"/>
    </xf>
    <xf numFmtId="0" fontId="1" fillId="15" borderId="21" xfId="0" applyFont="1" applyFill="1" applyBorder="1" applyAlignment="1">
      <alignment horizontal="center" vertical="center"/>
    </xf>
    <xf numFmtId="0" fontId="1" fillId="15" borderId="20" xfId="0" applyFont="1" applyFill="1" applyBorder="1" applyAlignment="1">
      <alignment horizontal="left" vertical="center" wrapText="1"/>
    </xf>
    <xf numFmtId="0" fontId="1" fillId="15" borderId="21" xfId="0" applyFont="1" applyFill="1" applyBorder="1" applyAlignment="1">
      <alignment horizontal="left" vertical="center" wrapText="1"/>
    </xf>
    <xf numFmtId="0" fontId="15" fillId="0" borderId="20" xfId="0" applyFont="1" applyBorder="1" applyAlignment="1">
      <alignment horizontal="center"/>
    </xf>
    <xf numFmtId="0" fontId="1" fillId="0" borderId="69" xfId="0" applyFont="1" applyBorder="1" applyAlignment="1">
      <alignment horizontal="center"/>
    </xf>
    <xf numFmtId="0" fontId="15" fillId="0" borderId="69" xfId="0" applyFont="1" applyBorder="1" applyAlignment="1">
      <alignment horizontal="center"/>
    </xf>
    <xf numFmtId="0" fontId="13" fillId="0" borderId="20" xfId="0" applyFont="1" applyBorder="1" applyAlignment="1">
      <alignment horizontal="center"/>
    </xf>
    <xf numFmtId="1" fontId="0" fillId="0" borderId="6" xfId="0" applyNumberFormat="1" applyBorder="1" applyAlignment="1">
      <alignment horizontal="center" vertical="center"/>
    </xf>
    <xf numFmtId="1" fontId="0" fillId="0" borderId="0" xfId="0" applyNumberFormat="1" applyAlignment="1">
      <alignment horizontal="center"/>
    </xf>
    <xf numFmtId="0" fontId="15" fillId="11" borderId="19" xfId="0" applyFont="1" applyFill="1" applyBorder="1" applyAlignment="1">
      <alignment horizontal="center" vertical="center" wrapText="1"/>
    </xf>
    <xf numFmtId="0" fontId="15" fillId="11" borderId="20" xfId="0" applyFont="1" applyFill="1" applyBorder="1" applyAlignment="1">
      <alignment horizontal="center" vertical="center" wrapText="1"/>
    </xf>
    <xf numFmtId="0" fontId="15" fillId="11" borderId="20" xfId="0" applyFont="1" applyFill="1" applyBorder="1" applyAlignment="1">
      <alignment horizontal="justify" vertical="center" wrapText="1"/>
    </xf>
    <xf numFmtId="0" fontId="0" fillId="11" borderId="20" xfId="0" applyFill="1" applyBorder="1" applyAlignment="1">
      <alignment horizontal="center" vertical="center" wrapText="1"/>
    </xf>
    <xf numFmtId="164" fontId="17" fillId="11" borderId="20" xfId="0" applyNumberFormat="1" applyFont="1" applyFill="1" applyBorder="1" applyAlignment="1">
      <alignment horizontal="center" vertical="center" wrapText="1"/>
    </xf>
    <xf numFmtId="165" fontId="0" fillId="11" borderId="20" xfId="0" applyNumberFormat="1" applyFill="1" applyBorder="1" applyAlignment="1">
      <alignment horizontal="right" vertical="center" wrapText="1"/>
    </xf>
    <xf numFmtId="0" fontId="15" fillId="11" borderId="20" xfId="0" applyFont="1" applyFill="1" applyBorder="1" applyAlignment="1">
      <alignment vertical="center" wrapText="1"/>
    </xf>
    <xf numFmtId="164" fontId="15" fillId="11" borderId="20" xfId="0" applyNumberFormat="1" applyFont="1" applyFill="1" applyBorder="1" applyAlignment="1">
      <alignment vertical="center" wrapText="1"/>
    </xf>
    <xf numFmtId="164" fontId="15" fillId="11" borderId="21" xfId="0" applyNumberFormat="1" applyFont="1" applyFill="1" applyBorder="1" applyAlignment="1">
      <alignment vertical="center" wrapText="1"/>
    </xf>
    <xf numFmtId="165" fontId="15" fillId="11" borderId="21" xfId="0" applyNumberFormat="1" applyFont="1" applyFill="1" applyBorder="1" applyAlignment="1">
      <alignment horizontal="right" vertical="center" wrapText="1"/>
    </xf>
    <xf numFmtId="0" fontId="15" fillId="14" borderId="83" xfId="0" applyFont="1" applyFill="1" applyBorder="1" applyAlignment="1">
      <alignment horizontal="center"/>
    </xf>
    <xf numFmtId="0" fontId="15" fillId="2" borderId="32" xfId="0" applyFont="1" applyFill="1" applyBorder="1" applyAlignment="1">
      <alignment horizontal="center" vertical="center" wrapText="1"/>
    </xf>
    <xf numFmtId="0" fontId="15" fillId="2" borderId="61" xfId="0" applyFont="1" applyFill="1" applyBorder="1" applyAlignment="1">
      <alignment horizontal="center" vertical="center" wrapText="1"/>
    </xf>
    <xf numFmtId="0" fontId="15" fillId="0" borderId="20" xfId="0" applyFont="1" applyBorder="1" applyAlignment="1">
      <alignment horizontal="center" vertical="center"/>
    </xf>
    <xf numFmtId="164" fontId="15" fillId="0" borderId="20" xfId="0" applyNumberFormat="1" applyFont="1" applyBorder="1" applyAlignment="1">
      <alignment horizontal="center" vertical="center"/>
    </xf>
    <xf numFmtId="164" fontId="15" fillId="0" borderId="21" xfId="0" applyNumberFormat="1" applyFont="1" applyBorder="1" applyAlignment="1">
      <alignment horizontal="center" vertical="center"/>
    </xf>
    <xf numFmtId="164" fontId="15" fillId="16" borderId="20" xfId="0" applyNumberFormat="1" applyFont="1" applyFill="1" applyBorder="1" applyAlignment="1">
      <alignment vertical="center"/>
    </xf>
    <xf numFmtId="0" fontId="0" fillId="0" borderId="67" xfId="0"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vertical="center"/>
    </xf>
    <xf numFmtId="164" fontId="0" fillId="0" borderId="10" xfId="0" applyNumberFormat="1" applyBorder="1" applyAlignment="1">
      <alignment vertical="center"/>
    </xf>
    <xf numFmtId="164" fontId="0" fillId="0" borderId="11" xfId="0" applyNumberFormat="1" applyBorder="1" applyAlignment="1">
      <alignment vertical="center"/>
    </xf>
    <xf numFmtId="0" fontId="17" fillId="0" borderId="122" xfId="3" applyFont="1" applyBorder="1" applyAlignment="1">
      <alignment vertical="center" wrapText="1"/>
    </xf>
    <xf numFmtId="0" fontId="17" fillId="0" borderId="117" xfId="3" applyFont="1" applyBorder="1" applyAlignment="1">
      <alignment vertical="center" wrapText="1"/>
    </xf>
    <xf numFmtId="0" fontId="17" fillId="0" borderId="120" xfId="3" applyFont="1" applyBorder="1" applyAlignment="1">
      <alignment vertical="center" wrapText="1"/>
    </xf>
    <xf numFmtId="10" fontId="0" fillId="0" borderId="83" xfId="1" applyNumberFormat="1" applyFont="1" applyBorder="1" applyAlignment="1">
      <alignment horizontal="center" vertical="center"/>
    </xf>
    <xf numFmtId="166" fontId="13" fillId="0" borderId="20" xfId="0" applyNumberFormat="1" applyFont="1" applyBorder="1" applyAlignment="1">
      <alignment vertical="center" wrapText="1"/>
    </xf>
    <xf numFmtId="0" fontId="15" fillId="0" borderId="0" xfId="0" applyFont="1" applyAlignment="1">
      <alignment vertical="center" wrapText="1"/>
    </xf>
    <xf numFmtId="0" fontId="15" fillId="9" borderId="128" xfId="0" applyFont="1" applyFill="1" applyBorder="1" applyAlignment="1">
      <alignment vertical="center" wrapText="1"/>
    </xf>
    <xf numFmtId="10" fontId="15" fillId="9" borderId="129" xfId="1" applyNumberFormat="1" applyFont="1" applyFill="1" applyBorder="1" applyAlignment="1"/>
    <xf numFmtId="0" fontId="15" fillId="9" borderId="130" xfId="0" applyFont="1" applyFill="1" applyBorder="1" applyAlignment="1">
      <alignment vertical="center" wrapText="1"/>
    </xf>
    <xf numFmtId="10" fontId="15" fillId="9" borderId="131" xfId="1" applyNumberFormat="1" applyFont="1" applyFill="1" applyBorder="1" applyAlignment="1"/>
    <xf numFmtId="10" fontId="15" fillId="9" borderId="126" xfId="1" applyNumberFormat="1" applyFont="1" applyFill="1" applyBorder="1" applyAlignment="1">
      <alignment horizontal="center" vertical="center" wrapText="1"/>
    </xf>
    <xf numFmtId="0" fontId="15" fillId="9" borderId="127" xfId="0" applyFont="1" applyFill="1" applyBorder="1" applyAlignment="1">
      <alignment horizontal="center"/>
    </xf>
    <xf numFmtId="44" fontId="15" fillId="9" borderId="130" xfId="0" applyNumberFormat="1" applyFont="1" applyFill="1" applyBorder="1" applyAlignment="1">
      <alignment vertical="center" wrapText="1"/>
    </xf>
    <xf numFmtId="0" fontId="15" fillId="18" borderId="19" xfId="0" applyFont="1" applyFill="1" applyBorder="1" applyAlignment="1">
      <alignment horizontal="center" vertical="center" wrapText="1"/>
    </xf>
    <xf numFmtId="0" fontId="1" fillId="18" borderId="20" xfId="0" applyFont="1" applyFill="1" applyBorder="1" applyAlignment="1">
      <alignment horizontal="left" vertical="center" wrapText="1"/>
    </xf>
    <xf numFmtId="0" fontId="1" fillId="18" borderId="21" xfId="0" applyFont="1" applyFill="1" applyBorder="1" applyAlignment="1">
      <alignment horizontal="left" vertical="center" wrapText="1"/>
    </xf>
    <xf numFmtId="4" fontId="13" fillId="0" borderId="20" xfId="0" applyNumberFormat="1" applyFont="1" applyBorder="1" applyAlignment="1">
      <alignment horizontal="right" vertical="center" wrapText="1"/>
    </xf>
    <xf numFmtId="165" fontId="0" fillId="0" borderId="19" xfId="0" applyNumberFormat="1" applyBorder="1" applyAlignment="1">
      <alignment vertical="center"/>
    </xf>
    <xf numFmtId="10" fontId="0" fillId="0" borderId="21" xfId="0" applyNumberFormat="1" applyBorder="1" applyAlignment="1">
      <alignment vertical="center"/>
    </xf>
    <xf numFmtId="10" fontId="0" fillId="0" borderId="20" xfId="0" applyNumberFormat="1" applyBorder="1" applyAlignment="1">
      <alignment vertical="center"/>
    </xf>
    <xf numFmtId="165" fontId="15" fillId="0" borderId="19" xfId="0" applyNumberFormat="1" applyFont="1" applyBorder="1" applyAlignment="1">
      <alignment vertical="center"/>
    </xf>
    <xf numFmtId="10" fontId="15" fillId="0" borderId="20" xfId="0" applyNumberFormat="1" applyFont="1" applyBorder="1" applyAlignment="1">
      <alignment vertical="center"/>
    </xf>
    <xf numFmtId="10" fontId="15" fillId="0" borderId="21" xfId="0" applyNumberFormat="1" applyFont="1" applyBorder="1" applyAlignment="1">
      <alignment vertical="center"/>
    </xf>
    <xf numFmtId="0" fontId="15" fillId="11" borderId="67" xfId="0" applyFont="1" applyFill="1" applyBorder="1" applyAlignment="1">
      <alignment horizontal="center" vertical="center"/>
    </xf>
    <xf numFmtId="165" fontId="15" fillId="11" borderId="49" xfId="0" applyNumberFormat="1" applyFont="1" applyFill="1" applyBorder="1" applyAlignment="1">
      <alignment vertical="center"/>
    </xf>
    <xf numFmtId="165" fontId="0" fillId="0" borderId="51" xfId="0" applyNumberFormat="1" applyBorder="1" applyAlignment="1">
      <alignment vertical="center"/>
    </xf>
    <xf numFmtId="4" fontId="0" fillId="0" borderId="0" xfId="0" applyNumberFormat="1"/>
    <xf numFmtId="164" fontId="13" fillId="0" borderId="21" xfId="0" applyNumberFormat="1" applyFont="1" applyBorder="1" applyAlignment="1">
      <alignment vertical="center" wrapText="1"/>
    </xf>
    <xf numFmtId="165" fontId="1" fillId="7" borderId="58" xfId="0" applyNumberFormat="1" applyFont="1" applyFill="1" applyBorder="1" applyAlignment="1">
      <alignment vertical="center"/>
    </xf>
    <xf numFmtId="165" fontId="1" fillId="7" borderId="72" xfId="0" applyNumberFormat="1" applyFont="1" applyFill="1" applyBorder="1" applyAlignment="1">
      <alignment vertical="center"/>
    </xf>
    <xf numFmtId="10" fontId="13" fillId="0" borderId="20" xfId="0" applyNumberFormat="1" applyFont="1" applyBorder="1" applyAlignment="1">
      <alignment vertical="center"/>
    </xf>
    <xf numFmtId="0" fontId="1" fillId="11" borderId="68" xfId="0" applyFont="1" applyFill="1" applyBorder="1" applyAlignment="1">
      <alignment horizontal="center" vertical="center"/>
    </xf>
    <xf numFmtId="0" fontId="1" fillId="11" borderId="69" xfId="0" applyFont="1" applyFill="1" applyBorder="1" applyAlignment="1">
      <alignment vertical="center" wrapText="1"/>
    </xf>
    <xf numFmtId="165" fontId="1" fillId="11" borderId="27" xfId="0" applyNumberFormat="1" applyFont="1" applyFill="1" applyBorder="1" applyAlignment="1">
      <alignment vertical="center"/>
    </xf>
    <xf numFmtId="0" fontId="1" fillId="11" borderId="19" xfId="0" applyFont="1" applyFill="1" applyBorder="1" applyAlignment="1">
      <alignment horizontal="center" vertical="center"/>
    </xf>
    <xf numFmtId="0" fontId="1" fillId="11" borderId="20" xfId="0" applyFont="1" applyFill="1" applyBorder="1" applyAlignment="1">
      <alignment vertical="center" wrapText="1"/>
    </xf>
    <xf numFmtId="165" fontId="1" fillId="11" borderId="49" xfId="0" applyNumberFormat="1" applyFont="1" applyFill="1" applyBorder="1" applyAlignment="1">
      <alignment vertical="center"/>
    </xf>
    <xf numFmtId="0" fontId="1" fillId="19" borderId="22" xfId="0" applyFont="1" applyFill="1" applyBorder="1" applyAlignment="1">
      <alignment horizontal="center" vertical="center"/>
    </xf>
    <xf numFmtId="0" fontId="1" fillId="19" borderId="23" xfId="0" applyFont="1" applyFill="1" applyBorder="1" applyAlignment="1">
      <alignment horizontal="center" vertical="center"/>
    </xf>
    <xf numFmtId="0" fontId="1" fillId="19" borderId="24" xfId="0" applyFont="1" applyFill="1" applyBorder="1" applyAlignment="1">
      <alignment horizontal="center" vertical="center"/>
    </xf>
    <xf numFmtId="165" fontId="15" fillId="11" borderId="19" xfId="0" applyNumberFormat="1" applyFont="1" applyFill="1" applyBorder="1" applyAlignment="1">
      <alignment vertical="center"/>
    </xf>
    <xf numFmtId="10" fontId="15" fillId="11" borderId="20" xfId="0" applyNumberFormat="1" applyFont="1" applyFill="1" applyBorder="1" applyAlignment="1">
      <alignment vertical="center"/>
    </xf>
    <xf numFmtId="10" fontId="15" fillId="11" borderId="21" xfId="0" applyNumberFormat="1" applyFont="1" applyFill="1" applyBorder="1" applyAlignment="1">
      <alignment vertical="center"/>
    </xf>
    <xf numFmtId="165" fontId="15" fillId="0" borderId="38" xfId="0" applyNumberFormat="1" applyFont="1" applyBorder="1" applyAlignment="1">
      <alignment vertical="center"/>
    </xf>
    <xf numFmtId="10" fontId="15" fillId="0" borderId="133" xfId="0" applyNumberFormat="1" applyFont="1" applyBorder="1" applyAlignment="1">
      <alignment vertical="center"/>
    </xf>
    <xf numFmtId="10" fontId="15" fillId="0" borderId="134" xfId="0" applyNumberFormat="1" applyFont="1" applyBorder="1" applyAlignment="1">
      <alignment vertical="center"/>
    </xf>
    <xf numFmtId="10" fontId="15" fillId="0" borderId="135" xfId="0" applyNumberFormat="1" applyFont="1" applyBorder="1" applyAlignment="1">
      <alignment vertical="center"/>
    </xf>
    <xf numFmtId="165" fontId="15" fillId="11" borderId="38" xfId="0" applyNumberFormat="1" applyFont="1" applyFill="1" applyBorder="1" applyAlignment="1">
      <alignment vertical="center"/>
    </xf>
    <xf numFmtId="10" fontId="15" fillId="11" borderId="133" xfId="0" applyNumberFormat="1" applyFont="1" applyFill="1" applyBorder="1" applyAlignment="1">
      <alignment vertical="center"/>
    </xf>
    <xf numFmtId="165" fontId="15" fillId="11" borderId="51" xfId="0" applyNumberFormat="1" applyFont="1" applyFill="1" applyBorder="1" applyAlignment="1">
      <alignment vertical="center"/>
    </xf>
    <xf numFmtId="10" fontId="15" fillId="11" borderId="132" xfId="0" applyNumberFormat="1" applyFont="1" applyFill="1" applyBorder="1" applyAlignment="1">
      <alignment vertical="center"/>
    </xf>
    <xf numFmtId="10" fontId="15" fillId="11" borderId="136" xfId="0" applyNumberFormat="1" applyFont="1" applyFill="1" applyBorder="1" applyAlignment="1">
      <alignment vertical="center"/>
    </xf>
    <xf numFmtId="10" fontId="13" fillId="0" borderId="21" xfId="0" applyNumberFormat="1" applyFont="1" applyBorder="1" applyAlignment="1">
      <alignment vertical="center"/>
    </xf>
    <xf numFmtId="165" fontId="0" fillId="0" borderId="0" xfId="0" applyNumberFormat="1" applyAlignment="1">
      <alignment vertical="center"/>
    </xf>
    <xf numFmtId="10" fontId="0" fillId="0" borderId="0" xfId="1" applyNumberFormat="1" applyFont="1" applyFill="1" applyAlignment="1">
      <alignment vertical="center"/>
    </xf>
    <xf numFmtId="10" fontId="0" fillId="0" borderId="0" xfId="0" applyNumberFormat="1"/>
    <xf numFmtId="10" fontId="0" fillId="12" borderId="21" xfId="0" applyNumberFormat="1" applyFill="1" applyBorder="1" applyAlignment="1">
      <alignment horizontal="center" vertical="center"/>
    </xf>
    <xf numFmtId="0" fontId="2" fillId="0" borderId="20" xfId="0" applyFont="1" applyBorder="1" applyAlignment="1">
      <alignment horizontal="left" vertical="center" wrapText="1"/>
    </xf>
    <xf numFmtId="10" fontId="0" fillId="12" borderId="68" xfId="1" applyNumberFormat="1" applyFont="1" applyFill="1" applyBorder="1" applyAlignment="1">
      <alignment horizontal="center" vertical="center"/>
    </xf>
    <xf numFmtId="10" fontId="0" fillId="12" borderId="70" xfId="0" applyNumberFormat="1" applyFill="1" applyBorder="1" applyAlignment="1">
      <alignment horizontal="center" vertical="center"/>
    </xf>
    <xf numFmtId="0" fontId="21" fillId="0" borderId="138" xfId="0" applyFont="1" applyBorder="1" applyAlignment="1">
      <alignment horizontal="center"/>
    </xf>
    <xf numFmtId="0" fontId="21" fillId="0" borderId="139" xfId="0" applyFont="1" applyBorder="1" applyAlignment="1">
      <alignment horizontal="center"/>
    </xf>
    <xf numFmtId="0" fontId="21" fillId="0" borderId="140" xfId="0" applyFont="1" applyBorder="1" applyAlignment="1">
      <alignment horizontal="center"/>
    </xf>
    <xf numFmtId="2" fontId="22" fillId="0" borderId="141" xfId="0" applyNumberFormat="1" applyFont="1" applyBorder="1"/>
    <xf numFmtId="1" fontId="22" fillId="0" borderId="0" xfId="0" applyNumberFormat="1" applyFont="1" applyAlignment="1">
      <alignment horizontal="center"/>
    </xf>
    <xf numFmtId="1" fontId="22" fillId="0" borderId="0" xfId="0" applyNumberFormat="1" applyFont="1"/>
    <xf numFmtId="2" fontId="22" fillId="0" borderId="0" xfId="0" applyNumberFormat="1" applyFont="1"/>
    <xf numFmtId="2" fontId="23" fillId="0" borderId="0" xfId="0" applyNumberFormat="1" applyFont="1"/>
    <xf numFmtId="0" fontId="0" fillId="0" borderId="142" xfId="0" applyBorder="1"/>
    <xf numFmtId="0" fontId="0" fillId="0" borderId="141" xfId="0" applyBorder="1"/>
    <xf numFmtId="0" fontId="21" fillId="0" borderId="0" xfId="0" applyFont="1" applyAlignment="1">
      <alignment horizontal="center"/>
    </xf>
    <xf numFmtId="10" fontId="0" fillId="0" borderId="148" xfId="0" applyNumberFormat="1" applyBorder="1" applyAlignment="1">
      <alignment horizontal="center" vertical="center" wrapText="1"/>
    </xf>
    <xf numFmtId="10" fontId="0" fillId="0" borderId="149" xfId="0" applyNumberFormat="1" applyBorder="1" applyAlignment="1">
      <alignment horizontal="center" vertical="center" wrapText="1"/>
    </xf>
    <xf numFmtId="17" fontId="0" fillId="0" borderId="154" xfId="0" applyNumberFormat="1" applyBorder="1" applyAlignment="1">
      <alignment horizontal="center" vertical="center" wrapText="1"/>
    </xf>
    <xf numFmtId="0" fontId="30" fillId="0" borderId="0" xfId="0" applyFont="1" applyAlignment="1">
      <alignment vertical="center" wrapText="1"/>
    </xf>
    <xf numFmtId="0" fontId="30" fillId="0" borderId="0" xfId="0" applyFont="1"/>
    <xf numFmtId="0" fontId="29" fillId="0" borderId="0" xfId="0" applyFont="1" applyAlignment="1">
      <alignment vertical="center" wrapText="1"/>
    </xf>
    <xf numFmtId="0" fontId="29" fillId="0" borderId="0" xfId="0" applyFont="1" applyAlignment="1">
      <alignment vertical="center"/>
    </xf>
    <xf numFmtId="0" fontId="29" fillId="0" borderId="7" xfId="0" applyFont="1" applyBorder="1" applyAlignment="1">
      <alignment vertical="center" wrapText="1"/>
    </xf>
    <xf numFmtId="43" fontId="29" fillId="0" borderId="7" xfId="2" applyFont="1" applyFill="1" applyBorder="1" applyAlignment="1">
      <alignment vertical="center" wrapText="1"/>
    </xf>
    <xf numFmtId="0" fontId="29" fillId="0" borderId="7" xfId="0" applyFont="1" applyBorder="1" applyAlignment="1">
      <alignment vertical="center"/>
    </xf>
    <xf numFmtId="0" fontId="29" fillId="0" borderId="0" xfId="0" applyFont="1"/>
    <xf numFmtId="0" fontId="25" fillId="0" borderId="0" xfId="0" applyFont="1" applyAlignment="1">
      <alignment horizontal="right"/>
    </xf>
    <xf numFmtId="4" fontId="25" fillId="0" borderId="0" xfId="0" applyNumberFormat="1" applyFont="1" applyAlignment="1">
      <alignment horizontal="right"/>
    </xf>
    <xf numFmtId="44" fontId="30" fillId="0" borderId="0" xfId="0" applyNumberFormat="1" applyFont="1" applyAlignment="1">
      <alignment vertical="center" wrapText="1"/>
    </xf>
    <xf numFmtId="165" fontId="30" fillId="0" borderId="0" xfId="0" applyNumberFormat="1" applyFont="1" applyAlignment="1">
      <alignment vertical="center" wrapText="1"/>
    </xf>
    <xf numFmtId="10" fontId="30" fillId="0" borderId="0" xfId="0" applyNumberFormat="1" applyFont="1" applyAlignment="1">
      <alignment vertical="center" wrapText="1"/>
    </xf>
    <xf numFmtId="164" fontId="0" fillId="0" borderId="20" xfId="0" applyNumberFormat="1" applyBorder="1" applyAlignment="1">
      <alignment horizontal="right" vertical="center" wrapText="1"/>
    </xf>
    <xf numFmtId="0" fontId="13" fillId="0" borderId="20" xfId="0" applyFont="1" applyBorder="1" applyAlignment="1">
      <alignment horizontal="left" vertical="center" wrapText="1"/>
    </xf>
    <xf numFmtId="0" fontId="17" fillId="0" borderId="20" xfId="0" applyFont="1" applyBorder="1" applyAlignment="1">
      <alignment horizontal="center" vertical="center" wrapText="1"/>
    </xf>
    <xf numFmtId="0" fontId="17" fillId="0" borderId="20" xfId="0" applyFont="1" applyBorder="1" applyAlignment="1">
      <alignment horizontal="left" vertical="center" wrapText="1"/>
    </xf>
    <xf numFmtId="164" fontId="17" fillId="0" borderId="20" xfId="0" applyNumberFormat="1" applyFont="1" applyBorder="1" applyAlignment="1">
      <alignment horizontal="right" vertical="center" wrapText="1"/>
    </xf>
    <xf numFmtId="164" fontId="17" fillId="0" borderId="21" xfId="0" applyNumberFormat="1" applyFont="1" applyBorder="1" applyAlignment="1">
      <alignment vertical="center" wrapText="1"/>
    </xf>
    <xf numFmtId="0" fontId="29" fillId="0" borderId="0" xfId="0" applyFont="1" applyAlignment="1">
      <alignment horizontal="left" vertical="center" wrapText="1"/>
    </xf>
    <xf numFmtId="164" fontId="29" fillId="0" borderId="0" xfId="0" applyNumberFormat="1" applyFont="1" applyAlignment="1">
      <alignment vertical="center" wrapText="1"/>
    </xf>
    <xf numFmtId="0" fontId="29" fillId="0" borderId="0" xfId="0" applyFont="1" applyAlignment="1">
      <alignment wrapText="1"/>
    </xf>
    <xf numFmtId="4" fontId="29" fillId="0" borderId="0" xfId="0" applyNumberFormat="1" applyFont="1" applyAlignment="1">
      <alignment vertical="center" wrapText="1"/>
    </xf>
    <xf numFmtId="164" fontId="29" fillId="0" borderId="7" xfId="0" applyNumberFormat="1" applyFont="1" applyBorder="1" applyAlignment="1">
      <alignment vertical="center" wrapText="1"/>
    </xf>
    <xf numFmtId="10" fontId="0" fillId="0" borderId="24" xfId="0" applyNumberFormat="1" applyBorder="1" applyAlignment="1">
      <alignment vertical="center"/>
    </xf>
    <xf numFmtId="10" fontId="0" fillId="12" borderId="24" xfId="0" applyNumberFormat="1" applyFill="1" applyBorder="1" applyAlignment="1">
      <alignment horizontal="center" vertical="center"/>
    </xf>
    <xf numFmtId="43" fontId="29" fillId="0" borderId="0" xfId="2" applyFont="1" applyAlignment="1">
      <alignment vertical="center" wrapText="1"/>
    </xf>
    <xf numFmtId="0" fontId="0" fillId="0" borderId="92" xfId="0" applyBorder="1"/>
    <xf numFmtId="0" fontId="12" fillId="0" borderId="20" xfId="0" applyFont="1" applyBorder="1" applyAlignment="1">
      <alignment vertical="center" wrapText="1"/>
    </xf>
    <xf numFmtId="2" fontId="22" fillId="0" borderId="139" xfId="0" applyNumberFormat="1" applyFont="1" applyBorder="1"/>
    <xf numFmtId="0" fontId="12" fillId="0" borderId="20" xfId="0" applyFont="1" applyBorder="1" applyAlignment="1">
      <alignment horizontal="justify" vertical="center" wrapText="1"/>
    </xf>
    <xf numFmtId="0" fontId="12" fillId="0" borderId="20" xfId="0" applyFont="1" applyBorder="1" applyAlignment="1">
      <alignment horizontal="center" vertical="center" wrapText="1"/>
    </xf>
    <xf numFmtId="0" fontId="1" fillId="0" borderId="19" xfId="0" applyFont="1" applyBorder="1" applyAlignment="1">
      <alignment horizontal="center" vertical="center" wrapText="1"/>
    </xf>
    <xf numFmtId="0" fontId="1" fillId="5" borderId="19" xfId="0" applyFont="1" applyFill="1" applyBorder="1" applyAlignment="1">
      <alignment horizontal="center" vertical="center" wrapText="1"/>
    </xf>
    <xf numFmtId="0" fontId="4" fillId="0" borderId="0" xfId="0" applyFont="1" applyAlignment="1">
      <alignment vertical="center" wrapText="1"/>
    </xf>
    <xf numFmtId="0" fontId="12" fillId="0" borderId="20" xfId="0" applyFont="1" applyBorder="1" applyAlignment="1">
      <alignment horizontal="left" vertical="center" wrapText="1"/>
    </xf>
    <xf numFmtId="0" fontId="4" fillId="0" borderId="0" xfId="0" applyFont="1" applyAlignment="1">
      <alignment wrapText="1"/>
    </xf>
    <xf numFmtId="10" fontId="0" fillId="12" borderId="19" xfId="1" applyNumberFormat="1" applyFont="1" applyFill="1" applyBorder="1" applyAlignment="1">
      <alignment horizontal="center" vertical="center"/>
    </xf>
    <xf numFmtId="10" fontId="0" fillId="12" borderId="35" xfId="1" applyNumberFormat="1" applyFont="1" applyFill="1" applyBorder="1" applyAlignment="1">
      <alignment horizontal="center" vertical="center"/>
    </xf>
    <xf numFmtId="0" fontId="4" fillId="0" borderId="0" xfId="0" applyFont="1" applyAlignment="1">
      <alignment vertical="center"/>
    </xf>
    <xf numFmtId="0" fontId="4" fillId="0" borderId="0" xfId="0" applyFont="1" applyAlignment="1">
      <alignment horizontal="center" vertical="center" wrapText="1"/>
    </xf>
    <xf numFmtId="43" fontId="4" fillId="0" borderId="0" xfId="0" applyNumberFormat="1" applyFont="1" applyAlignment="1">
      <alignment vertical="center" wrapText="1"/>
    </xf>
    <xf numFmtId="0" fontId="4" fillId="0" borderId="0" xfId="0" applyFont="1"/>
    <xf numFmtId="0" fontId="15" fillId="9" borderId="126" xfId="0" applyFont="1" applyFill="1" applyBorder="1" applyAlignment="1">
      <alignment horizontal="center" vertical="center" wrapText="1"/>
    </xf>
    <xf numFmtId="0" fontId="15" fillId="9" borderId="127" xfId="0" applyFont="1" applyFill="1" applyBorder="1" applyAlignment="1">
      <alignment horizontal="center" vertical="center" wrapText="1"/>
    </xf>
    <xf numFmtId="0" fontId="15" fillId="3" borderId="12" xfId="0" applyFont="1" applyFill="1" applyBorder="1" applyAlignment="1">
      <alignment horizontal="right" vertical="center" wrapText="1"/>
    </xf>
    <xf numFmtId="0" fontId="2" fillId="0" borderId="13" xfId="0" applyFont="1" applyBorder="1"/>
    <xf numFmtId="0" fontId="2" fillId="0" borderId="25" xfId="0" applyFont="1" applyBorder="1"/>
    <xf numFmtId="0" fontId="19" fillId="3" borderId="12" xfId="0" applyFont="1" applyFill="1" applyBorder="1" applyAlignment="1">
      <alignment horizontal="center" vertical="center" wrapText="1"/>
    </xf>
    <xf numFmtId="0" fontId="2" fillId="0" borderId="14" xfId="0" applyFont="1" applyBorder="1"/>
    <xf numFmtId="0" fontId="1" fillId="0" borderId="12" xfId="0" applyFont="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xf numFmtId="0" fontId="1" fillId="0" borderId="7" xfId="0" applyFont="1" applyBorder="1" applyAlignment="1">
      <alignment horizontal="center" vertical="center" wrapText="1"/>
    </xf>
    <xf numFmtId="0" fontId="2" fillId="0" borderId="8" xfId="0" applyFont="1" applyBorder="1"/>
    <xf numFmtId="0" fontId="2" fillId="0" borderId="7" xfId="0" applyFont="1" applyBorder="1"/>
    <xf numFmtId="0" fontId="13" fillId="0" borderId="3" xfId="0" applyFont="1" applyBorder="1" applyAlignment="1">
      <alignment horizontal="left" vertical="center" wrapText="1"/>
    </xf>
    <xf numFmtId="0" fontId="2" fillId="0" borderId="4" xfId="0" applyFont="1" applyBorder="1"/>
    <xf numFmtId="0" fontId="13" fillId="0" borderId="76" xfId="0" applyFont="1" applyBorder="1" applyAlignment="1">
      <alignment horizontal="left" vertical="center" wrapText="1"/>
    </xf>
    <xf numFmtId="0" fontId="2" fillId="0" borderId="0" xfId="0" applyFont="1"/>
    <xf numFmtId="0" fontId="2" fillId="0" borderId="9" xfId="0" applyFont="1" applyBorder="1"/>
    <xf numFmtId="0" fontId="0" fillId="0" borderId="0" xfId="0"/>
    <xf numFmtId="0" fontId="18" fillId="0" borderId="51" xfId="0" applyFont="1" applyBorder="1" applyAlignment="1">
      <alignment horizontal="left" vertical="center" wrapText="1"/>
    </xf>
    <xf numFmtId="0" fontId="18" fillId="0" borderId="47" xfId="0" applyFont="1" applyBorder="1" applyAlignment="1">
      <alignment horizontal="left" vertical="center" wrapText="1"/>
    </xf>
    <xf numFmtId="0" fontId="18" fillId="0" borderId="52" xfId="0" applyFont="1" applyBorder="1" applyAlignment="1">
      <alignment horizontal="left" vertical="center" wrapText="1"/>
    </xf>
    <xf numFmtId="0" fontId="0" fillId="0" borderId="51" xfId="0" applyBorder="1" applyAlignment="1">
      <alignment horizontal="center" vertical="center"/>
    </xf>
    <xf numFmtId="0" fontId="0" fillId="0" borderId="47" xfId="0" applyBorder="1" applyAlignment="1">
      <alignment horizontal="center" vertical="center"/>
    </xf>
    <xf numFmtId="0" fontId="0" fillId="0" borderId="52" xfId="0" applyBorder="1" applyAlignment="1">
      <alignment horizontal="center" vertical="center"/>
    </xf>
    <xf numFmtId="0" fontId="6" fillId="0" borderId="51" xfId="0" applyFont="1" applyBorder="1" applyAlignment="1">
      <alignment horizontal="left" vertical="center" wrapText="1"/>
    </xf>
    <xf numFmtId="0" fontId="0" fillId="0" borderId="51" xfId="0" applyBorder="1" applyAlignment="1">
      <alignment horizontal="center" vertical="center" wrapText="1"/>
    </xf>
    <xf numFmtId="0" fontId="0" fillId="0" borderId="47" xfId="0" applyBorder="1" applyAlignment="1">
      <alignment horizontal="center" vertical="center" wrapText="1"/>
    </xf>
    <xf numFmtId="0" fontId="0" fillId="0" borderId="52" xfId="0" applyBorder="1" applyAlignment="1">
      <alignment horizontal="center" vertical="center" wrapText="1"/>
    </xf>
    <xf numFmtId="0" fontId="1" fillId="0" borderId="58" xfId="0" applyFont="1" applyBorder="1" applyAlignment="1">
      <alignment horizontal="center" vertical="center" wrapText="1"/>
    </xf>
    <xf numFmtId="0" fontId="2" fillId="0" borderId="59" xfId="0" applyFont="1" applyBorder="1"/>
    <xf numFmtId="0" fontId="1" fillId="0" borderId="60" xfId="0" applyFont="1" applyBorder="1" applyAlignment="1">
      <alignment horizontal="center" vertical="center" wrapText="1"/>
    </xf>
    <xf numFmtId="0" fontId="2" fillId="0" borderId="53" xfId="0" applyFont="1" applyBorder="1"/>
    <xf numFmtId="0" fontId="1" fillId="0" borderId="38" xfId="0" applyFont="1" applyBorder="1" applyAlignment="1">
      <alignment horizontal="center" vertical="center" wrapText="1"/>
    </xf>
    <xf numFmtId="0" fontId="2" fillId="0" borderId="34" xfId="0" applyFont="1" applyBorder="1"/>
    <xf numFmtId="0" fontId="2" fillId="0" borderId="55" xfId="0" applyFont="1" applyBorder="1"/>
    <xf numFmtId="0" fontId="2" fillId="0" borderId="37" xfId="0" applyFont="1" applyBorder="1"/>
    <xf numFmtId="0" fontId="13" fillId="0" borderId="33" xfId="0" applyFont="1" applyBorder="1" applyAlignment="1">
      <alignment horizontal="left" vertical="center" wrapText="1"/>
    </xf>
    <xf numFmtId="0" fontId="2" fillId="0" borderId="39" xfId="0" applyFont="1" applyBorder="1"/>
    <xf numFmtId="0" fontId="2" fillId="0" borderId="36" xfId="0" applyFont="1" applyBorder="1"/>
    <xf numFmtId="0" fontId="2" fillId="0" borderId="56" xfId="0" applyFont="1" applyBorder="1"/>
    <xf numFmtId="0" fontId="1" fillId="2" borderId="61" xfId="0" applyFont="1" applyFill="1" applyBorder="1" applyAlignment="1">
      <alignment horizontal="center" vertical="center" wrapText="1"/>
    </xf>
    <xf numFmtId="0" fontId="2" fillId="0" borderId="65" xfId="0" applyFont="1" applyBorder="1"/>
    <xf numFmtId="0" fontId="1" fillId="2" borderId="32" xfId="0" applyFont="1" applyFill="1" applyBorder="1" applyAlignment="1">
      <alignment horizontal="center" vertical="center" wrapText="1"/>
    </xf>
    <xf numFmtId="0" fontId="2" fillId="0" borderId="64" xfId="0" applyFont="1" applyBorder="1"/>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12" xfId="0" applyFont="1" applyBorder="1" applyAlignment="1">
      <alignment horizontal="center" vertical="center"/>
    </xf>
    <xf numFmtId="0" fontId="1" fillId="2" borderId="58" xfId="0" applyFont="1" applyFill="1" applyBorder="1" applyAlignment="1">
      <alignment horizontal="center" vertical="center" wrapText="1"/>
    </xf>
    <xf numFmtId="0" fontId="2" fillId="0" borderId="62" xfId="0" applyFont="1" applyBorder="1"/>
    <xf numFmtId="0" fontId="1" fillId="2" borderId="63" xfId="0" applyFont="1" applyFill="1" applyBorder="1" applyAlignment="1">
      <alignment horizontal="center" vertical="center" wrapText="1"/>
    </xf>
    <xf numFmtId="0" fontId="2" fillId="0" borderId="66" xfId="0" applyFont="1" applyBorder="1"/>
    <xf numFmtId="0" fontId="6" fillId="0" borderId="49" xfId="0" applyFont="1" applyBorder="1" applyAlignment="1">
      <alignment horizontal="left"/>
    </xf>
    <xf numFmtId="0" fontId="2" fillId="0" borderId="17" xfId="0" applyFont="1" applyBorder="1"/>
    <xf numFmtId="0" fontId="2" fillId="0" borderId="47" xfId="0" applyFont="1" applyBorder="1"/>
    <xf numFmtId="0" fontId="2" fillId="0" borderId="50" xfId="0" applyFont="1" applyBorder="1"/>
    <xf numFmtId="0" fontId="1" fillId="0" borderId="49" xfId="0" applyFont="1" applyBorder="1" applyAlignment="1">
      <alignment horizontal="center"/>
    </xf>
    <xf numFmtId="0" fontId="27" fillId="0" borderId="0" xfId="0" applyFont="1" applyAlignment="1">
      <alignment horizontal="center"/>
    </xf>
    <xf numFmtId="0" fontId="1" fillId="0" borderId="83" xfId="0" applyFont="1" applyBorder="1" applyAlignment="1">
      <alignment horizontal="center" vertical="center"/>
    </xf>
    <xf numFmtId="0" fontId="1" fillId="0" borderId="12" xfId="0" applyFont="1" applyBorder="1" applyAlignment="1">
      <alignment horizontal="center"/>
    </xf>
    <xf numFmtId="0" fontId="15" fillId="0" borderId="87" xfId="0" applyFont="1" applyBorder="1" applyAlignment="1">
      <alignment horizontal="center" vertical="center"/>
    </xf>
    <xf numFmtId="0" fontId="1" fillId="0" borderId="87" xfId="0" applyFont="1" applyBorder="1" applyAlignment="1">
      <alignment horizontal="center" vertical="center"/>
    </xf>
    <xf numFmtId="0" fontId="1" fillId="0" borderId="138" xfId="0" applyFont="1" applyBorder="1" applyAlignment="1">
      <alignment horizontal="center" vertical="center" wrapText="1"/>
    </xf>
    <xf numFmtId="0" fontId="2" fillId="0" borderId="144" xfId="0" applyFont="1" applyBorder="1"/>
    <xf numFmtId="0" fontId="1" fillId="0" borderId="141" xfId="0" applyFont="1" applyBorder="1" applyAlignment="1">
      <alignment horizontal="center" vertical="center" wrapText="1"/>
    </xf>
    <xf numFmtId="0" fontId="2" fillId="0" borderId="143" xfId="0" applyFont="1" applyBorder="1"/>
    <xf numFmtId="0" fontId="2" fillId="0" borderId="150" xfId="0" applyFont="1" applyBorder="1"/>
    <xf numFmtId="0" fontId="1" fillId="0" borderId="146" xfId="0" applyFont="1" applyBorder="1" applyAlignment="1">
      <alignment horizontal="center" vertical="center" wrapText="1"/>
    </xf>
    <xf numFmtId="0" fontId="2" fillId="0" borderId="147" xfId="0" applyFont="1" applyBorder="1"/>
    <xf numFmtId="0" fontId="1" fillId="0" borderId="152" xfId="0" applyFont="1" applyBorder="1" applyAlignment="1">
      <alignment horizontal="center" vertical="center" wrapText="1"/>
    </xf>
    <xf numFmtId="0" fontId="2" fillId="0" borderId="153" xfId="0" applyFont="1" applyBorder="1"/>
    <xf numFmtId="0" fontId="13" fillId="0" borderId="145" xfId="0" applyFont="1" applyBorder="1" applyAlignment="1">
      <alignment horizontal="justify" vertical="center" wrapText="1"/>
    </xf>
    <xf numFmtId="0" fontId="13" fillId="0" borderId="139" xfId="0" applyFont="1" applyBorder="1" applyAlignment="1">
      <alignment horizontal="justify" vertical="center" wrapText="1"/>
    </xf>
    <xf numFmtId="0" fontId="13" fillId="0" borderId="144" xfId="0" applyFont="1" applyBorder="1" applyAlignment="1">
      <alignment horizontal="justify" vertical="center" wrapText="1"/>
    </xf>
    <xf numFmtId="0" fontId="13" fillId="0" borderId="76" xfId="0" applyFont="1" applyBorder="1" applyAlignment="1">
      <alignment horizontal="justify" vertical="center" wrapText="1"/>
    </xf>
    <xf numFmtId="0" fontId="13" fillId="0" borderId="0" xfId="0" applyFont="1" applyAlignment="1">
      <alignment horizontal="justify" vertical="center" wrapText="1"/>
    </xf>
    <xf numFmtId="0" fontId="13" fillId="0" borderId="8" xfId="0" applyFont="1" applyBorder="1" applyAlignment="1">
      <alignment horizontal="justify" vertical="center" wrapText="1"/>
    </xf>
    <xf numFmtId="0" fontId="13" fillId="0" borderId="151" xfId="0" applyFont="1" applyBorder="1" applyAlignment="1">
      <alignment horizontal="justify" vertical="center" wrapText="1"/>
    </xf>
    <xf numFmtId="0" fontId="13" fillId="0" borderId="137" xfId="0" applyFont="1" applyBorder="1" applyAlignment="1">
      <alignment horizontal="justify" vertical="center" wrapText="1"/>
    </xf>
    <xf numFmtId="0" fontId="13" fillId="0" borderId="150" xfId="0" applyFont="1" applyBorder="1" applyAlignment="1">
      <alignment horizontal="justify" vertical="center" wrapText="1"/>
    </xf>
    <xf numFmtId="0" fontId="1" fillId="0" borderId="91" xfId="0" applyFont="1" applyBorder="1" applyAlignment="1">
      <alignment horizontal="center" vertical="center"/>
    </xf>
    <xf numFmtId="0" fontId="1" fillId="0" borderId="92" xfId="0" applyFont="1" applyBorder="1" applyAlignment="1">
      <alignment horizontal="center" vertical="center"/>
    </xf>
    <xf numFmtId="0" fontId="1" fillId="0" borderId="93" xfId="0" applyFont="1" applyBorder="1" applyAlignment="1">
      <alignment horizontal="center" vertical="center"/>
    </xf>
    <xf numFmtId="2" fontId="24" fillId="12" borderId="91" xfId="0" applyNumberFormat="1" applyFont="1" applyFill="1" applyBorder="1" applyAlignment="1">
      <alignment horizontal="center"/>
    </xf>
    <xf numFmtId="2" fontId="24" fillId="12" borderId="92" xfId="0" applyNumberFormat="1" applyFont="1" applyFill="1" applyBorder="1" applyAlignment="1">
      <alignment horizontal="center"/>
    </xf>
    <xf numFmtId="2" fontId="23" fillId="11" borderId="91" xfId="0" applyNumberFormat="1" applyFont="1" applyFill="1" applyBorder="1" applyAlignment="1">
      <alignment horizontal="center"/>
    </xf>
    <xf numFmtId="2" fontId="23" fillId="11" borderId="92" xfId="0" applyNumberFormat="1" applyFont="1" applyFill="1" applyBorder="1" applyAlignment="1">
      <alignment horizontal="center"/>
    </xf>
    <xf numFmtId="2" fontId="23" fillId="11" borderId="93" xfId="0" applyNumberFormat="1" applyFont="1" applyFill="1" applyBorder="1" applyAlignment="1">
      <alignment horizontal="center"/>
    </xf>
    <xf numFmtId="2" fontId="23" fillId="11" borderId="105" xfId="0" applyNumberFormat="1" applyFont="1" applyFill="1" applyBorder="1" applyAlignment="1">
      <alignment horizontal="center" vertical="center" wrapText="1"/>
    </xf>
    <xf numFmtId="2" fontId="23" fillId="11" borderId="106" xfId="0" applyNumberFormat="1" applyFont="1" applyFill="1" applyBorder="1" applyAlignment="1">
      <alignment horizontal="center" vertical="center" wrapText="1"/>
    </xf>
    <xf numFmtId="0" fontId="23" fillId="11" borderId="99" xfId="0" applyFont="1" applyFill="1" applyBorder="1" applyAlignment="1">
      <alignment horizontal="center" vertical="center" wrapText="1"/>
    </xf>
    <xf numFmtId="0" fontId="23" fillId="11" borderId="100" xfId="0" applyFont="1" applyFill="1" applyBorder="1" applyAlignment="1">
      <alignment horizontal="center" vertical="center" wrapText="1"/>
    </xf>
    <xf numFmtId="0" fontId="23" fillId="11" borderId="101" xfId="0" applyFont="1" applyFill="1" applyBorder="1" applyAlignment="1">
      <alignment horizontal="center" vertical="center" wrapText="1"/>
    </xf>
    <xf numFmtId="0" fontId="23" fillId="11" borderId="102" xfId="0" applyFont="1" applyFill="1" applyBorder="1" applyAlignment="1">
      <alignment horizontal="center" vertical="center" wrapText="1"/>
    </xf>
    <xf numFmtId="0" fontId="23" fillId="11" borderId="103" xfId="0" applyFont="1" applyFill="1" applyBorder="1" applyAlignment="1">
      <alignment horizontal="center" vertical="center" wrapText="1"/>
    </xf>
    <xf numFmtId="0" fontId="23" fillId="11" borderId="104" xfId="0" applyFont="1" applyFill="1" applyBorder="1" applyAlignment="1">
      <alignment horizontal="center" vertical="center" wrapText="1"/>
    </xf>
    <xf numFmtId="2" fontId="23" fillId="11" borderId="99" xfId="0" applyNumberFormat="1" applyFont="1" applyFill="1" applyBorder="1" applyAlignment="1">
      <alignment horizontal="center"/>
    </xf>
    <xf numFmtId="2" fontId="23" fillId="11" borderId="100" xfId="0" applyNumberFormat="1" applyFont="1" applyFill="1" applyBorder="1" applyAlignment="1">
      <alignment horizontal="center"/>
    </xf>
    <xf numFmtId="2" fontId="23" fillId="11" borderId="101" xfId="0" applyNumberFormat="1" applyFont="1" applyFill="1" applyBorder="1" applyAlignment="1">
      <alignment horizontal="center"/>
    </xf>
    <xf numFmtId="0" fontId="1" fillId="10" borderId="91" xfId="0" applyFont="1" applyFill="1" applyBorder="1" applyAlignment="1">
      <alignment horizontal="center" vertical="center"/>
    </xf>
    <xf numFmtId="0" fontId="1" fillId="10" borderId="92" xfId="0" applyFont="1" applyFill="1" applyBorder="1" applyAlignment="1">
      <alignment horizontal="center" vertical="center"/>
    </xf>
    <xf numFmtId="0" fontId="1" fillId="10" borderId="93" xfId="0" applyFont="1" applyFill="1" applyBorder="1" applyAlignment="1">
      <alignment horizontal="center" vertical="center"/>
    </xf>
    <xf numFmtId="0" fontId="23" fillId="11" borderId="111" xfId="0" applyFont="1" applyFill="1" applyBorder="1" applyAlignment="1">
      <alignment horizontal="center" vertical="center" wrapText="1"/>
    </xf>
    <xf numFmtId="0" fontId="23" fillId="11" borderId="112" xfId="0" applyFont="1" applyFill="1" applyBorder="1" applyAlignment="1">
      <alignment horizontal="center" vertical="center" wrapText="1"/>
    </xf>
    <xf numFmtId="0" fontId="23" fillId="11" borderId="113" xfId="0" applyFont="1" applyFill="1" applyBorder="1" applyAlignment="1">
      <alignment horizontal="center" vertical="center" wrapText="1"/>
    </xf>
    <xf numFmtId="0" fontId="23" fillId="11" borderId="114" xfId="0" applyFont="1" applyFill="1" applyBorder="1" applyAlignment="1">
      <alignment horizontal="center" vertical="center" wrapText="1"/>
    </xf>
    <xf numFmtId="0" fontId="23" fillId="11" borderId="115" xfId="0" applyFont="1" applyFill="1" applyBorder="1" applyAlignment="1">
      <alignment horizontal="center" vertical="center" wrapText="1"/>
    </xf>
    <xf numFmtId="0" fontId="23" fillId="11" borderId="116" xfId="0" applyFont="1" applyFill="1" applyBorder="1" applyAlignment="1">
      <alignment horizontal="center" vertical="center" wrapText="1"/>
    </xf>
    <xf numFmtId="0" fontId="15" fillId="14" borderId="99" xfId="0" applyFont="1" applyFill="1" applyBorder="1" applyAlignment="1">
      <alignment horizontal="center"/>
    </xf>
    <xf numFmtId="0" fontId="15" fillId="14" borderId="100" xfId="0" applyFont="1" applyFill="1" applyBorder="1" applyAlignment="1">
      <alignment horizontal="center"/>
    </xf>
    <xf numFmtId="0" fontId="15" fillId="14" borderId="88" xfId="0" applyFont="1" applyFill="1" applyBorder="1" applyAlignment="1">
      <alignment horizontal="center"/>
    </xf>
    <xf numFmtId="0" fontId="15" fillId="14" borderId="83" xfId="0" applyFont="1" applyFill="1" applyBorder="1" applyAlignment="1">
      <alignment horizontal="center"/>
    </xf>
    <xf numFmtId="0" fontId="15" fillId="14" borderId="102" xfId="0" applyFont="1" applyFill="1" applyBorder="1" applyAlignment="1">
      <alignment horizontal="center"/>
    </xf>
    <xf numFmtId="0" fontId="15" fillId="14" borderId="103" xfId="0" applyFont="1" applyFill="1" applyBorder="1" applyAlignment="1">
      <alignment horizontal="center"/>
    </xf>
    <xf numFmtId="0" fontId="6" fillId="0" borderId="16" xfId="0" applyFont="1" applyBorder="1" applyAlignment="1">
      <alignment horizontal="left" vertical="center" wrapText="1"/>
    </xf>
    <xf numFmtId="0" fontId="2" fillId="0" borderId="17" xfId="0" applyFont="1" applyBorder="1" applyAlignment="1">
      <alignment horizontal="left" wrapText="1"/>
    </xf>
    <xf numFmtId="0" fontId="2" fillId="0" borderId="18" xfId="0" applyFont="1" applyBorder="1" applyAlignment="1">
      <alignment horizontal="left" wrapText="1"/>
    </xf>
    <xf numFmtId="0" fontId="18" fillId="0" borderId="16" xfId="0" applyFont="1" applyBorder="1" applyAlignment="1">
      <alignment horizontal="left" vertical="center" wrapText="1"/>
    </xf>
    <xf numFmtId="0" fontId="6" fillId="0" borderId="16" xfId="0" applyFont="1" applyBorder="1" applyAlignment="1">
      <alignment horizontal="center" vertical="center" wrapText="1"/>
    </xf>
    <xf numFmtId="0" fontId="2" fillId="0" borderId="17" xfId="0" applyFont="1" applyBorder="1" applyAlignment="1">
      <alignment wrapText="1"/>
    </xf>
    <xf numFmtId="0" fontId="2" fillId="0" borderId="18" xfId="0" applyFont="1" applyBorder="1" applyAlignment="1">
      <alignment wrapText="1"/>
    </xf>
    <xf numFmtId="0" fontId="2" fillId="0" borderId="47" xfId="0" applyFont="1" applyBorder="1" applyAlignment="1">
      <alignment horizontal="left" wrapText="1"/>
    </xf>
    <xf numFmtId="0" fontId="2" fillId="0" borderId="52" xfId="0" applyFont="1" applyBorder="1" applyAlignment="1">
      <alignment horizontal="left" wrapText="1"/>
    </xf>
    <xf numFmtId="0" fontId="2" fillId="0" borderId="4" xfId="0" applyFont="1" applyBorder="1" applyAlignment="1">
      <alignment wrapText="1"/>
    </xf>
    <xf numFmtId="0" fontId="2" fillId="0" borderId="0" xfId="0" applyFont="1" applyAlignment="1">
      <alignment wrapText="1"/>
    </xf>
    <xf numFmtId="0" fontId="2" fillId="0" borderId="27" xfId="0" applyFont="1" applyBorder="1" applyAlignment="1">
      <alignment wrapText="1"/>
    </xf>
    <xf numFmtId="0" fontId="2" fillId="0" borderId="28" xfId="0" applyFont="1" applyBorder="1" applyAlignment="1">
      <alignment wrapText="1"/>
    </xf>
    <xf numFmtId="0" fontId="2" fillId="0" borderId="13" xfId="0" applyFont="1" applyBorder="1" applyAlignment="1">
      <alignment wrapText="1"/>
    </xf>
    <xf numFmtId="0" fontId="2" fillId="0" borderId="14" xfId="0" applyFont="1" applyBorder="1" applyAlignment="1">
      <alignment wrapText="1"/>
    </xf>
    <xf numFmtId="0" fontId="2" fillId="0" borderId="2" xfId="0" applyFont="1" applyBorder="1" applyAlignment="1">
      <alignment wrapText="1"/>
    </xf>
    <xf numFmtId="0" fontId="2" fillId="0" borderId="8" xfId="0" applyFont="1" applyBorder="1" applyAlignment="1">
      <alignment wrapText="1"/>
    </xf>
    <xf numFmtId="0" fontId="2" fillId="0" borderId="7" xfId="0" applyFont="1" applyBorder="1" applyAlignment="1">
      <alignment wrapText="1"/>
    </xf>
    <xf numFmtId="0" fontId="1" fillId="0" borderId="51"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52" xfId="0" applyFont="1" applyBorder="1" applyAlignment="1">
      <alignment horizontal="center" vertical="center" wrapText="1"/>
    </xf>
    <xf numFmtId="0" fontId="6" fillId="0" borderId="29" xfId="0" applyFont="1" applyBorder="1" applyAlignment="1">
      <alignment horizontal="center" vertical="center" wrapText="1"/>
    </xf>
    <xf numFmtId="0" fontId="2" fillId="0" borderId="30" xfId="0" applyFont="1" applyBorder="1" applyAlignment="1">
      <alignment wrapText="1"/>
    </xf>
    <xf numFmtId="0" fontId="2" fillId="0" borderId="31" xfId="0" applyFont="1" applyBorder="1" applyAlignment="1">
      <alignment wrapText="1"/>
    </xf>
    <xf numFmtId="0" fontId="26" fillId="0" borderId="0" xfId="0" applyFont="1" applyAlignment="1">
      <alignment horizontal="justify" vertical="center" wrapText="1"/>
    </xf>
    <xf numFmtId="0" fontId="6" fillId="0" borderId="29" xfId="0" applyFont="1" applyBorder="1" applyAlignment="1">
      <alignment horizontal="justify" vertical="center"/>
    </xf>
    <xf numFmtId="0" fontId="18" fillId="0" borderId="30" xfId="0" applyFont="1" applyBorder="1" applyAlignment="1">
      <alignment horizontal="justify" vertical="center"/>
    </xf>
    <xf numFmtId="0" fontId="18" fillId="0" borderId="31" xfId="0" applyFont="1" applyBorder="1" applyAlignment="1">
      <alignment horizontal="justify" vertical="center"/>
    </xf>
    <xf numFmtId="0" fontId="13" fillId="0" borderId="39" xfId="0" applyFont="1" applyBorder="1" applyAlignment="1">
      <alignment horizontal="justify" vertical="center" wrapText="1"/>
    </xf>
    <xf numFmtId="0" fontId="13" fillId="0" borderId="34" xfId="0" applyFont="1" applyBorder="1" applyAlignment="1">
      <alignment horizontal="justify" vertical="center" wrapText="1"/>
    </xf>
    <xf numFmtId="0" fontId="13" fillId="0" borderId="56" xfId="0" applyFont="1" applyBorder="1" applyAlignment="1">
      <alignment horizontal="justify" vertical="center" wrapText="1"/>
    </xf>
    <xf numFmtId="0" fontId="13" fillId="0" borderId="37" xfId="0" applyFont="1" applyBorder="1" applyAlignment="1">
      <alignment horizontal="justify" vertical="center" wrapText="1"/>
    </xf>
    <xf numFmtId="0" fontId="1" fillId="0" borderId="32" xfId="0" applyFont="1" applyBorder="1" applyAlignment="1">
      <alignment horizontal="center" vertical="center" wrapText="1"/>
    </xf>
    <xf numFmtId="0" fontId="1" fillId="0" borderId="74" xfId="0" applyFont="1" applyBorder="1" applyAlignment="1">
      <alignment horizontal="center" vertical="center" wrapText="1"/>
    </xf>
    <xf numFmtId="0" fontId="1" fillId="0" borderId="35" xfId="0" applyFont="1" applyBorder="1" applyAlignment="1">
      <alignment horizontal="center" vertical="center" wrapText="1"/>
    </xf>
    <xf numFmtId="0" fontId="13" fillId="0" borderId="7" xfId="0" applyFont="1" applyBorder="1" applyAlignment="1">
      <alignment horizontal="center" vertical="center"/>
    </xf>
    <xf numFmtId="0" fontId="13" fillId="0" borderId="0" xfId="0" applyFont="1" applyAlignment="1">
      <alignment horizontal="center" vertical="center"/>
    </xf>
    <xf numFmtId="0" fontId="13" fillId="0" borderId="8" xfId="0" applyFont="1" applyBorder="1" applyAlignment="1">
      <alignment horizontal="center" vertical="center"/>
    </xf>
    <xf numFmtId="0" fontId="13" fillId="0" borderId="55" xfId="0" applyFont="1" applyBorder="1" applyAlignment="1">
      <alignment horizontal="center" vertical="center"/>
    </xf>
    <xf numFmtId="0" fontId="13" fillId="0" borderId="56" xfId="0" applyFont="1" applyBorder="1" applyAlignment="1">
      <alignment horizontal="center" vertical="center"/>
    </xf>
    <xf numFmtId="164" fontId="13" fillId="0" borderId="30" xfId="0" applyNumberFormat="1" applyFont="1" applyBorder="1" applyAlignment="1">
      <alignment horizontal="center" vertical="center" wrapText="1"/>
    </xf>
    <xf numFmtId="164" fontId="13" fillId="0" borderId="57" xfId="0" applyNumberFormat="1" applyFont="1" applyBorder="1" applyAlignment="1">
      <alignment horizontal="center" vertical="center" wrapText="1"/>
    </xf>
    <xf numFmtId="0" fontId="15" fillId="0" borderId="12" xfId="0" applyFont="1" applyBorder="1" applyAlignment="1">
      <alignment horizontal="center" vertical="center"/>
    </xf>
    <xf numFmtId="0" fontId="19" fillId="0" borderId="0" xfId="0" applyFont="1" applyAlignment="1">
      <alignment horizontal="justify" vertical="center" wrapText="1"/>
    </xf>
    <xf numFmtId="0" fontId="19" fillId="0" borderId="54" xfId="0" applyFont="1" applyBorder="1" applyAlignment="1">
      <alignment horizontal="justify" vertical="center" wrapText="1"/>
    </xf>
    <xf numFmtId="0" fontId="15" fillId="0" borderId="107" xfId="0" applyFont="1" applyBorder="1" applyAlignment="1">
      <alignment horizontal="center" vertical="center" wrapText="1"/>
    </xf>
    <xf numFmtId="0" fontId="15" fillId="0" borderId="108" xfId="0" applyFont="1" applyBorder="1" applyAlignment="1">
      <alignment horizontal="center" vertical="center" wrapText="1"/>
    </xf>
    <xf numFmtId="0" fontId="28" fillId="0" borderId="123" xfId="3" applyBorder="1" applyAlignment="1">
      <alignment horizontal="justify" wrapText="1"/>
    </xf>
    <xf numFmtId="0" fontId="28" fillId="0" borderId="124" xfId="3" applyBorder="1" applyAlignment="1">
      <alignment horizontal="justify" wrapText="1"/>
    </xf>
    <xf numFmtId="0" fontId="28" fillId="0" borderId="118" xfId="3" applyBorder="1" applyAlignment="1">
      <alignment horizontal="justify" wrapText="1"/>
    </xf>
    <xf numFmtId="0" fontId="28" fillId="0" borderId="119" xfId="3" applyBorder="1" applyAlignment="1">
      <alignment horizontal="justify" wrapText="1"/>
    </xf>
    <xf numFmtId="0" fontId="28" fillId="0" borderId="125" xfId="3" applyBorder="1" applyAlignment="1">
      <alignment horizontal="justify" wrapText="1"/>
    </xf>
    <xf numFmtId="0" fontId="28" fillId="0" borderId="121" xfId="3" applyBorder="1" applyAlignment="1">
      <alignment horizontal="justify" wrapText="1"/>
    </xf>
    <xf numFmtId="0" fontId="15" fillId="0" borderId="58" xfId="0" applyFont="1" applyBorder="1" applyAlignment="1">
      <alignment horizontal="center" vertical="center" wrapText="1"/>
    </xf>
    <xf numFmtId="0" fontId="17" fillId="0" borderId="59" xfId="0" applyFont="1" applyBorder="1"/>
    <xf numFmtId="0" fontId="15" fillId="0" borderId="4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7" xfId="0" applyFont="1" applyBorder="1" applyAlignment="1">
      <alignment horizontal="center" vertical="center" wrapText="1"/>
    </xf>
    <xf numFmtId="0" fontId="17" fillId="0" borderId="53" xfId="0" applyFont="1" applyBorder="1"/>
    <xf numFmtId="0" fontId="17" fillId="0" borderId="13" xfId="0" applyFont="1" applyBorder="1"/>
    <xf numFmtId="0" fontId="17" fillId="0" borderId="14" xfId="0" applyFont="1" applyBorder="1"/>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0" borderId="38" xfId="0" applyFont="1" applyBorder="1" applyAlignment="1">
      <alignment horizontal="center" vertical="center" wrapText="1"/>
    </xf>
    <xf numFmtId="0" fontId="17" fillId="0" borderId="34" xfId="0" applyFont="1" applyBorder="1"/>
    <xf numFmtId="0" fontId="15" fillId="0" borderId="7" xfId="0" applyFont="1" applyBorder="1" applyAlignment="1">
      <alignment horizontal="center" vertical="center" wrapText="1"/>
    </xf>
    <xf numFmtId="0" fontId="17" fillId="0" borderId="8" xfId="0" applyFont="1" applyBorder="1"/>
    <xf numFmtId="0" fontId="17" fillId="0" borderId="55" xfId="0" applyFont="1" applyBorder="1"/>
    <xf numFmtId="0" fontId="17" fillId="0" borderId="37" xfId="0" applyFont="1" applyBorder="1"/>
    <xf numFmtId="0" fontId="13" fillId="0" borderId="71" xfId="0" applyFont="1" applyBorder="1" applyAlignment="1">
      <alignment horizontal="justify" vertical="center" wrapText="1"/>
    </xf>
    <xf numFmtId="0" fontId="17" fillId="0" borderId="39" xfId="0" applyFont="1" applyBorder="1" applyAlignment="1">
      <alignment horizontal="justify"/>
    </xf>
    <xf numFmtId="0" fontId="17" fillId="0" borderId="0" xfId="0" applyFont="1" applyAlignment="1">
      <alignment horizontal="justify"/>
    </xf>
    <xf numFmtId="0" fontId="17" fillId="0" borderId="36" xfId="0" applyFont="1" applyBorder="1" applyAlignment="1">
      <alignment horizontal="justify"/>
    </xf>
    <xf numFmtId="0" fontId="17" fillId="0" borderId="56" xfId="0" applyFont="1" applyBorder="1" applyAlignment="1">
      <alignment horizontal="justify"/>
    </xf>
    <xf numFmtId="0" fontId="2" fillId="0" borderId="35" xfId="0" applyFont="1" applyBorder="1"/>
    <xf numFmtId="0" fontId="13" fillId="0" borderId="33" xfId="0" applyFont="1" applyBorder="1" applyAlignment="1">
      <alignment horizontal="justify" vertical="center" wrapText="1"/>
    </xf>
    <xf numFmtId="0" fontId="2" fillId="0" borderId="34" xfId="0" applyFont="1" applyBorder="1" applyAlignment="1">
      <alignment horizontal="justify"/>
    </xf>
    <xf numFmtId="0" fontId="2" fillId="0" borderId="8" xfId="0" applyFont="1" applyBorder="1" applyAlignment="1">
      <alignment horizontal="justify"/>
    </xf>
    <xf numFmtId="0" fontId="2" fillId="0" borderId="36" xfId="0" applyFont="1" applyBorder="1" applyAlignment="1">
      <alignment horizontal="justify"/>
    </xf>
    <xf numFmtId="0" fontId="2" fillId="0" borderId="37" xfId="0" applyFont="1" applyBorder="1" applyAlignment="1">
      <alignment horizontal="justify"/>
    </xf>
    <xf numFmtId="0" fontId="11" fillId="0" borderId="7" xfId="0" applyFont="1" applyBorder="1" applyAlignment="1">
      <alignment horizontal="left" wrapText="1"/>
    </xf>
    <xf numFmtId="0" fontId="0" fillId="0" borderId="0" xfId="0" applyAlignment="1">
      <alignment wrapText="1"/>
    </xf>
    <xf numFmtId="0" fontId="2" fillId="0" borderId="54" xfId="0" applyFont="1" applyBorder="1" applyAlignment="1">
      <alignment wrapText="1"/>
    </xf>
    <xf numFmtId="0" fontId="11" fillId="0" borderId="55" xfId="0" applyFont="1" applyBorder="1" applyAlignment="1">
      <alignment horizontal="left" wrapText="1"/>
    </xf>
    <xf numFmtId="0" fontId="2" fillId="0" borderId="56" xfId="0" applyFont="1" applyBorder="1" applyAlignment="1">
      <alignment wrapText="1"/>
    </xf>
    <xf numFmtId="0" fontId="2" fillId="0" borderId="57" xfId="0" applyFont="1" applyBorder="1" applyAlignment="1">
      <alignment wrapText="1"/>
    </xf>
    <xf numFmtId="0" fontId="7" fillId="0" borderId="38" xfId="0" applyFont="1" applyBorder="1" applyAlignment="1">
      <alignment horizontal="center" vertical="center" wrapText="1"/>
    </xf>
    <xf numFmtId="0" fontId="2" fillId="0" borderId="40" xfId="0" applyFont="1" applyBorder="1"/>
    <xf numFmtId="0" fontId="8" fillId="0" borderId="16" xfId="0" applyFont="1" applyBorder="1" applyAlignment="1">
      <alignment horizontal="center"/>
    </xf>
    <xf numFmtId="0" fontId="2" fillId="0" borderId="18" xfId="0" applyFont="1" applyBorder="1"/>
    <xf numFmtId="0" fontId="9" fillId="0" borderId="29" xfId="0" applyFont="1" applyBorder="1" applyAlignment="1">
      <alignment horizontal="right"/>
    </xf>
    <xf numFmtId="0" fontId="2" fillId="0" borderId="30" xfId="0" applyFont="1" applyBorder="1"/>
    <xf numFmtId="0" fontId="8" fillId="0" borderId="16" xfId="0" applyFont="1" applyBorder="1" applyAlignment="1">
      <alignment horizontal="center" vertical="center" wrapText="1"/>
    </xf>
    <xf numFmtId="0" fontId="15" fillId="17" borderId="83" xfId="0" applyFont="1" applyFill="1" applyBorder="1" applyAlignment="1">
      <alignment horizontal="center" vertical="center" wrapText="1"/>
    </xf>
    <xf numFmtId="0" fontId="15" fillId="17" borderId="83" xfId="0" applyFont="1" applyFill="1" applyBorder="1" applyAlignment="1">
      <alignment horizontal="center" vertical="center"/>
    </xf>
    <xf numFmtId="0" fontId="13" fillId="0" borderId="36" xfId="0" applyFont="1" applyBorder="1" applyAlignment="1">
      <alignment horizontal="justify" vertical="center" wrapText="1"/>
    </xf>
    <xf numFmtId="0" fontId="15" fillId="19" borderId="72" xfId="0" applyFont="1" applyFill="1" applyBorder="1" applyAlignment="1">
      <alignment horizontal="center" vertical="center"/>
    </xf>
    <xf numFmtId="0" fontId="1" fillId="19" borderId="73" xfId="0" applyFont="1" applyFill="1" applyBorder="1" applyAlignment="1">
      <alignment horizontal="center" vertical="center"/>
    </xf>
    <xf numFmtId="0" fontId="1" fillId="19" borderId="62" xfId="0" applyFont="1" applyFill="1" applyBorder="1" applyAlignment="1">
      <alignment horizontal="center" vertical="center"/>
    </xf>
    <xf numFmtId="0" fontId="1" fillId="19" borderId="71" xfId="0" applyFont="1" applyFill="1" applyBorder="1" applyAlignment="1">
      <alignment horizontal="center" vertical="center"/>
    </xf>
    <xf numFmtId="0" fontId="2" fillId="10" borderId="36" xfId="0" applyFont="1" applyFill="1" applyBorder="1"/>
    <xf numFmtId="0" fontId="1" fillId="2" borderId="61" xfId="0" applyFont="1" applyFill="1" applyBorder="1" applyAlignment="1">
      <alignment horizontal="center" vertical="center"/>
    </xf>
    <xf numFmtId="0" fontId="2" fillId="0" borderId="78" xfId="0" applyFont="1" applyBorder="1"/>
    <xf numFmtId="0" fontId="1" fillId="19" borderId="72" xfId="0" applyFont="1" applyFill="1" applyBorder="1" applyAlignment="1">
      <alignment horizontal="center" vertical="center"/>
    </xf>
    <xf numFmtId="0" fontId="1" fillId="7" borderId="29" xfId="0" applyFont="1" applyFill="1" applyBorder="1" applyAlignment="1">
      <alignment horizontal="center" vertical="center"/>
    </xf>
    <xf numFmtId="0" fontId="1" fillId="7" borderId="72" xfId="0" applyFont="1" applyFill="1" applyBorder="1" applyAlignment="1">
      <alignment horizontal="center" vertical="center"/>
    </xf>
    <xf numFmtId="0" fontId="1" fillId="2" borderId="32" xfId="0" applyFont="1" applyFill="1" applyBorder="1" applyAlignment="1">
      <alignment horizontal="center" vertical="center"/>
    </xf>
    <xf numFmtId="0" fontId="1" fillId="3" borderId="13" xfId="0" applyFont="1" applyFill="1" applyBorder="1" applyAlignment="1">
      <alignment horizontal="right" vertical="center" wrapText="1"/>
    </xf>
    <xf numFmtId="0" fontId="15" fillId="0" borderId="12" xfId="0" applyFont="1" applyBorder="1" applyAlignment="1">
      <alignment horizontal="center" vertical="center" wrapText="1"/>
    </xf>
  </cellXfs>
  <cellStyles count="4">
    <cellStyle name="Hiperlink" xfId="3" builtinId="8"/>
    <cellStyle name="Normal" xfId="0" builtinId="0"/>
    <cellStyle name="Porcentagem" xfId="1" builtinId="5"/>
    <cellStyle name="Vírgula" xfId="2" builtinId="3"/>
  </cellStyles>
  <dxfs count="38">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1341119</xdr:colOff>
      <xdr:row>14</xdr:row>
      <xdr:rowOff>152400</xdr:rowOff>
    </xdr:from>
    <xdr:to>
      <xdr:col>1</xdr:col>
      <xdr:colOff>3375660</xdr:colOff>
      <xdr:row>17</xdr:row>
      <xdr:rowOff>111363</xdr:rowOff>
    </xdr:to>
    <xdr:pic>
      <xdr:nvPicPr>
        <xdr:cNvPr id="2" name="Imagem 1">
          <a:extLst>
            <a:ext uri="{FF2B5EF4-FFF2-40B4-BE49-F238E27FC236}">
              <a16:creationId xmlns:a16="http://schemas.microsoft.com/office/drawing/2014/main" id="{B7D81BBD-0394-D01D-36B8-B8FCD3458A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5959" y="3794760"/>
          <a:ext cx="2034541" cy="522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tocaobra.com.br/p/9457826/fibra-de-polipropileno-fibromac-12mm-pacote-600gramas-maccaferri-000000000000306250-unitario" TargetMode="External"/><Relationship Id="rId2" Type="http://schemas.openxmlformats.org/officeDocument/2006/relationships/hyperlink" Target="https://www.fastobra.com.br/fibra-de-polipropileno-fibromac-12mm--pacote-600gramas----maccaferri/p?idsku=706" TargetMode="External"/><Relationship Id="rId1" Type="http://schemas.openxmlformats.org/officeDocument/2006/relationships/hyperlink" Target="https://www.impermarket.com.br/microfibra-de-polipropileno-12mm-2707/p?idsku=2707&amp;shopping&amp;gclid=Cj0KCQjwxveXBhDDARIsAI0Q0x0KvgJzqeH8Q9_TH0uRTnQyczKTBkpoTVmdxiL7swewsxezjDFshT8aAgJ6EALw_wcB" TargetMode="External"/><Relationship Id="rId4"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19"/>
  <sheetViews>
    <sheetView topLeftCell="A100" zoomScaleNormal="100" workbookViewId="0">
      <selection activeCell="A109" sqref="A109:I109"/>
    </sheetView>
  </sheetViews>
  <sheetFormatPr defaultColWidth="14.42578125" defaultRowHeight="15" customHeight="1" x14ac:dyDescent="0.25"/>
  <cols>
    <col min="1" max="1" width="8.28515625" customWidth="1"/>
    <col min="2" max="2" width="13" customWidth="1"/>
    <col min="3" max="3" width="12.28515625" customWidth="1"/>
    <col min="4" max="4" width="64" customWidth="1"/>
    <col min="5" max="5" width="9.140625" customWidth="1"/>
    <col min="6" max="6" width="11.85546875" customWidth="1"/>
    <col min="7" max="8" width="16.42578125" customWidth="1"/>
    <col min="9" max="9" width="20" customWidth="1"/>
    <col min="10" max="10" width="1.85546875" style="371" hidden="1" customWidth="1"/>
    <col min="11" max="11" width="16.28515625" hidden="1" customWidth="1"/>
    <col min="12" max="12" width="7.140625" hidden="1" customWidth="1"/>
    <col min="13" max="13" width="15" bestFit="1" customWidth="1"/>
  </cols>
  <sheetData>
    <row r="1" spans="1:12" ht="14.25" customHeight="1" x14ac:dyDescent="0.25">
      <c r="A1" s="421" t="s">
        <v>0</v>
      </c>
      <c r="B1" s="422"/>
      <c r="C1" s="426" t="s">
        <v>9046</v>
      </c>
      <c r="D1" s="427"/>
      <c r="E1" s="427"/>
      <c r="F1" s="427"/>
      <c r="G1" s="422"/>
      <c r="H1" s="1" t="s">
        <v>1</v>
      </c>
      <c r="I1" s="2">
        <f>'BDI - Serv.'!E25</f>
        <v>0.30735516812260566</v>
      </c>
      <c r="J1" s="370"/>
      <c r="K1" s="413" t="s">
        <v>9020</v>
      </c>
      <c r="L1" s="414"/>
    </row>
    <row r="2" spans="1:12" ht="14.25" customHeight="1" x14ac:dyDescent="0.25">
      <c r="A2" s="423"/>
      <c r="B2" s="424"/>
      <c r="C2" s="428"/>
      <c r="D2" s="429"/>
      <c r="E2" s="429"/>
      <c r="F2" s="429"/>
      <c r="G2" s="424"/>
      <c r="H2" s="128" t="s">
        <v>142</v>
      </c>
      <c r="I2" s="129">
        <f>'BDI - Forn.'!E25</f>
        <v>0.15278047942916428</v>
      </c>
      <c r="J2" s="370"/>
      <c r="K2" s="302" t="s">
        <v>9021</v>
      </c>
      <c r="L2" s="303">
        <v>6.2300000000000001E-2</v>
      </c>
    </row>
    <row r="3" spans="1:12" ht="14.25" customHeight="1" x14ac:dyDescent="0.25">
      <c r="A3" s="425"/>
      <c r="B3" s="424"/>
      <c r="C3" s="430"/>
      <c r="D3" s="431"/>
      <c r="E3" s="431"/>
      <c r="F3" s="431"/>
      <c r="G3" s="424"/>
      <c r="H3" s="4" t="s">
        <v>2</v>
      </c>
      <c r="I3" s="5">
        <v>44866</v>
      </c>
      <c r="J3" s="370"/>
      <c r="K3" s="302" t="s">
        <v>9022</v>
      </c>
      <c r="L3" s="303">
        <v>7.4800000000000005E-2</v>
      </c>
    </row>
    <row r="4" spans="1:12" ht="14.25" customHeight="1" x14ac:dyDescent="0.25">
      <c r="A4" s="420" t="s">
        <v>3</v>
      </c>
      <c r="B4" s="416"/>
      <c r="C4" s="416"/>
      <c r="D4" s="416"/>
      <c r="E4" s="416"/>
      <c r="F4" s="416"/>
      <c r="G4" s="416"/>
      <c r="H4" s="416"/>
      <c r="I4" s="419"/>
      <c r="J4" s="370"/>
      <c r="K4" s="304" t="s">
        <v>9023</v>
      </c>
      <c r="L4" s="305">
        <v>9.0899999999999995E-2</v>
      </c>
    </row>
    <row r="5" spans="1:12" ht="30" x14ac:dyDescent="0.25">
      <c r="A5" s="6" t="s">
        <v>4</v>
      </c>
      <c r="B5" s="7" t="s">
        <v>5</v>
      </c>
      <c r="C5" s="7" t="s">
        <v>6</v>
      </c>
      <c r="D5" s="7" t="s">
        <v>7</v>
      </c>
      <c r="E5" s="7" t="s">
        <v>8</v>
      </c>
      <c r="F5" s="7" t="s">
        <v>9</v>
      </c>
      <c r="G5" s="7" t="s">
        <v>10</v>
      </c>
      <c r="H5" s="7" t="s">
        <v>11</v>
      </c>
      <c r="I5" s="8" t="s">
        <v>12</v>
      </c>
      <c r="J5" s="370"/>
      <c r="K5" s="301"/>
    </row>
    <row r="6" spans="1:12" ht="14.25" customHeight="1" x14ac:dyDescent="0.25">
      <c r="A6" s="9">
        <v>1</v>
      </c>
      <c r="B6" s="10"/>
      <c r="C6" s="10"/>
      <c r="D6" s="163" t="s">
        <v>8770</v>
      </c>
      <c r="E6" s="12"/>
      <c r="F6" s="13"/>
      <c r="G6" s="14"/>
      <c r="H6" s="14"/>
      <c r="I6" s="15">
        <f>SUM(I7)</f>
        <v>269679.2</v>
      </c>
      <c r="J6" s="380"/>
      <c r="K6" s="3"/>
    </row>
    <row r="7" spans="1:12" ht="30" x14ac:dyDescent="0.25">
      <c r="A7" s="114" t="s">
        <v>13</v>
      </c>
      <c r="B7" s="112" t="s">
        <v>233</v>
      </c>
      <c r="C7" s="112" t="s">
        <v>8754</v>
      </c>
      <c r="D7" s="400" t="s">
        <v>17304</v>
      </c>
      <c r="E7" s="112" t="s">
        <v>8</v>
      </c>
      <c r="F7" s="224">
        <f>VLOOKUP(A7,Memória!$A$7:$N$374,14,0)</f>
        <v>1</v>
      </c>
      <c r="G7" s="224">
        <f>IF(C7="SINAPI - C",VLOOKUP(B7,'SINAPI-C'!$A$7:$C$7447,4,0),IF(C7="SINAPI - I",VLOOKUP(B7,'SINAPI-I'!$A$8:$C$5206,4,0),IF(C7="composição",VLOOKUP(B7,CPU!$B$6:$H$489,7,0))))</f>
        <v>233938.04000000007</v>
      </c>
      <c r="H7" s="224">
        <f t="shared" ref="H7" si="0">IF(J7="s",TRUNC(G7+(G7*$I$1),2),IF(J7="f",TRUNC(G7+(G7*$I$2),2)))</f>
        <v>269679.2</v>
      </c>
      <c r="I7" s="225">
        <f t="shared" ref="I7" si="1">TRUNC(F7*H7,2)</f>
        <v>269679.2</v>
      </c>
      <c r="J7" s="370" t="s">
        <v>8753</v>
      </c>
      <c r="K7" s="205"/>
    </row>
    <row r="8" spans="1:12" x14ac:dyDescent="0.25">
      <c r="A8" s="114"/>
      <c r="B8" s="18"/>
      <c r="C8" s="112"/>
      <c r="D8" s="113"/>
      <c r="E8" s="18"/>
      <c r="F8" s="224"/>
      <c r="G8" s="224"/>
      <c r="H8" s="312"/>
      <c r="I8" s="225"/>
      <c r="J8" s="370"/>
      <c r="K8" s="306" t="s">
        <v>8947</v>
      </c>
      <c r="L8" s="307" t="s">
        <v>8946</v>
      </c>
    </row>
    <row r="9" spans="1:12" ht="14.25" customHeight="1" x14ac:dyDescent="0.25">
      <c r="A9" s="9">
        <v>2</v>
      </c>
      <c r="B9" s="10"/>
      <c r="C9" s="10"/>
      <c r="D9" s="163" t="s">
        <v>224</v>
      </c>
      <c r="E9" s="12"/>
      <c r="F9" s="13"/>
      <c r="G9" s="14"/>
      <c r="H9" s="14"/>
      <c r="I9" s="15">
        <f>SUM(I10:I25)</f>
        <v>2113561.3199999998</v>
      </c>
      <c r="J9" s="380"/>
      <c r="K9" s="308">
        <f>I108-I9-I6</f>
        <v>30715044.480000004</v>
      </c>
      <c r="L9" s="305">
        <f>I9/K9</f>
        <v>6.8811924442311587E-2</v>
      </c>
    </row>
    <row r="10" spans="1:12" x14ac:dyDescent="0.25">
      <c r="A10" s="114" t="s">
        <v>15</v>
      </c>
      <c r="B10" s="112">
        <v>100320</v>
      </c>
      <c r="C10" s="112" t="s">
        <v>175</v>
      </c>
      <c r="D10" s="113" t="str">
        <f>IF(C10="SINAPI - C",VLOOKUP(B10,'SINAPI-C'!$A$7:$D$7509,2,0),IF(C10="SINAPI - I",VLOOKUP(B10,'SINAPI-I'!$A$8:$C$5206,2,0)))</f>
        <v>ENGENHEIRO CIVIL PLENO COM ENCARGOS COMPLEMENTARES</v>
      </c>
      <c r="E10" s="18" t="str">
        <f>IF(C10="SINAPI - C",VLOOKUP(B10,'SINAPI-C'!$A$7:$D$7509,3,0),IF(C10="SINAPI - I",VLOOKUP(B10,'SINAPI-I'!$A$8:$C$5206,3,0)))</f>
        <v>MES</v>
      </c>
      <c r="F10" s="224">
        <f>VLOOKUP(A10,Memória!$A$7:$N$374,14,0)</f>
        <v>12</v>
      </c>
      <c r="G10" s="224">
        <f>IF(C10="SINAPI - C",VLOOKUP(B10,'SINAPI-C'!$A$7:$D$7509,4,0),IF(C10="SINAPI - I",VLOOKUP(B10,'SINAPI-I'!$A$8:$D$5206,4,0),IF(C10="composição",VLOOKUP(B10,CPU!$B$6:$H$490,7,0))))</f>
        <v>21155.35</v>
      </c>
      <c r="H10" s="224">
        <f>IF(J10="s",TRUNC(G10+(G10*$I$1),2),IF(J10="f",TRUNC(G10+(G10*$I$2),2)))</f>
        <v>27657.55</v>
      </c>
      <c r="I10" s="225">
        <f>TRUNC(F10*H10,2)</f>
        <v>331890.59999999998</v>
      </c>
      <c r="J10" s="370" t="s">
        <v>8752</v>
      </c>
      <c r="K10" s="205"/>
    </row>
    <row r="11" spans="1:12" x14ac:dyDescent="0.25">
      <c r="A11" s="114" t="s">
        <v>17</v>
      </c>
      <c r="B11" s="18">
        <v>100319</v>
      </c>
      <c r="C11" s="112" t="s">
        <v>175</v>
      </c>
      <c r="D11" s="113" t="str">
        <f>IF(C11="SINAPI - C",VLOOKUP(B11,'SINAPI-C'!$A$7:$D$7509,2,0),IF(C11="SINAPI - I",VLOOKUP(B11,'SINAPI-I'!$A$8:$C$5206,2,0)))</f>
        <v>ENGENHEIRO CIVIL JUNIOR COM ENCARGOS COMPLEMENTARES</v>
      </c>
      <c r="E11" s="18" t="str">
        <f>IF(C11="SINAPI - C",VLOOKUP(B11,'SINAPI-C'!$A$7:$D$7509,3,0),IF(C11="SINAPI - I",VLOOKUP(B11,'SINAPI-I'!$A$8:$C$5206,3,0)))</f>
        <v>MES</v>
      </c>
      <c r="F11" s="224">
        <f>VLOOKUP(A11,Memória!$A$7:$N$374,14,0)</f>
        <v>12</v>
      </c>
      <c r="G11" s="224">
        <f>IF(C11="SINAPI - C",VLOOKUP(B11,'SINAPI-C'!$A$7:$D$7509,4,0),IF(C11="SINAPI - I",VLOOKUP(B11,'SINAPI-I'!$A$8:$D$5206,4,0),IF(C11="composição",VLOOKUP(B11,CPU!$B$6:$H$490,7,0))))</f>
        <v>18790.78</v>
      </c>
      <c r="H11" s="224">
        <f t="shared" ref="H11:H19" si="2">IF(J11="s",TRUNC(G11+(G11*$I$1),2),IF(J11="f",TRUNC(G11+(G11*$I$2),2)))</f>
        <v>24566.22</v>
      </c>
      <c r="I11" s="225">
        <f t="shared" ref="I11:I19" si="3">TRUNC(F11*H11,2)</f>
        <v>294794.64</v>
      </c>
      <c r="J11" s="370" t="s">
        <v>8752</v>
      </c>
      <c r="K11" s="205"/>
    </row>
    <row r="12" spans="1:12" ht="14.25" customHeight="1" x14ac:dyDescent="0.25">
      <c r="A12" s="114" t="s">
        <v>18</v>
      </c>
      <c r="B12" s="112">
        <v>100534</v>
      </c>
      <c r="C12" s="112" t="s">
        <v>175</v>
      </c>
      <c r="D12" s="113" t="str">
        <f>IF(C12="SINAPI - C",VLOOKUP(B12,'SINAPI-C'!$A$7:$D$7509,2,0),IF(C12="SINAPI - I",VLOOKUP(B12,'SINAPI-I'!$A$8:$C$5206,2,0)))</f>
        <v>TECNICO DE EDIFICACOES COM ENCARGOS COMPLEMENTARES</v>
      </c>
      <c r="E12" s="18" t="str">
        <f>IF(C12="SINAPI - C",VLOOKUP(B12,'SINAPI-C'!$A$7:$D$7509,3,0),IF(C12="SINAPI - I",VLOOKUP(B12,'SINAPI-I'!$A$8:$C$5206,3,0)))</f>
        <v>MES</v>
      </c>
      <c r="F12" s="224">
        <f>VLOOKUP(A12,Memória!$A$7:$N$374,14,0)</f>
        <v>12</v>
      </c>
      <c r="G12" s="224">
        <f>IF(C12="SINAPI - C",VLOOKUP(B12,'SINAPI-C'!$A$7:$D$7509,4,0),IF(C12="SINAPI - I",VLOOKUP(B12,'SINAPI-I'!$A$8:$D$5206,4,0),IF(C12="composição",VLOOKUP(B12,CPU!$B$6:$H$490,7,0))))</f>
        <v>4731.6000000000004</v>
      </c>
      <c r="H12" s="224">
        <f t="shared" si="2"/>
        <v>6185.88</v>
      </c>
      <c r="I12" s="225">
        <f t="shared" si="3"/>
        <v>74230.559999999998</v>
      </c>
      <c r="J12" s="370" t="s">
        <v>8752</v>
      </c>
      <c r="K12" s="3"/>
      <c r="L12" s="322"/>
    </row>
    <row r="13" spans="1:12" ht="14.25" customHeight="1" x14ac:dyDescent="0.25">
      <c r="A13" s="114" t="s">
        <v>19</v>
      </c>
      <c r="B13" s="18">
        <v>93566</v>
      </c>
      <c r="C13" s="112" t="s">
        <v>175</v>
      </c>
      <c r="D13" s="113" t="str">
        <f>IF(C13="SINAPI - C",VLOOKUP(B13,'SINAPI-C'!$A$7:$D$7509,2,0),IF(C13="SINAPI - I",VLOOKUP(B13,'SINAPI-I'!$A$8:$C$5206,2,0)))</f>
        <v>AUXILIAR DE ESCRITORIO COM ENCARGOS COMPLEMENTARES</v>
      </c>
      <c r="E13" s="18" t="str">
        <f>IF(C13="SINAPI - C",VLOOKUP(B13,'SINAPI-C'!$A$7:$D$7509,3,0),IF(C13="SINAPI - I",VLOOKUP(B13,'SINAPI-I'!$A$8:$C$5206,3,0)))</f>
        <v>MES</v>
      </c>
      <c r="F13" s="224">
        <f>VLOOKUP(A13,Memória!$A$7:$N$374,14,0)</f>
        <v>12</v>
      </c>
      <c r="G13" s="224">
        <f>IF(C13="SINAPI - C",VLOOKUP(B13,'SINAPI-C'!$A$7:$D$7509,4,0),IF(C13="SINAPI - I",VLOOKUP(B13,'SINAPI-I'!$A$8:$D$5206,4,0),IF(C13="composição",VLOOKUP(B13,CPU!$B$6:$H$490,7,0))))</f>
        <v>2772.32</v>
      </c>
      <c r="H13" s="224">
        <f t="shared" si="2"/>
        <v>3624.4</v>
      </c>
      <c r="I13" s="225">
        <f t="shared" si="3"/>
        <v>43492.800000000003</v>
      </c>
      <c r="J13" s="370" t="s">
        <v>8752</v>
      </c>
      <c r="K13" s="3"/>
    </row>
    <row r="14" spans="1:12" ht="14.25" customHeight="1" x14ac:dyDescent="0.25">
      <c r="A14" s="114" t="s">
        <v>21</v>
      </c>
      <c r="B14" s="112">
        <v>101390</v>
      </c>
      <c r="C14" s="112" t="s">
        <v>175</v>
      </c>
      <c r="D14" s="113" t="str">
        <f>IF(C14="SINAPI - C",VLOOKUP(B14,'SINAPI-C'!$A$7:$D$7509,2,0),IF(C14="SINAPI - I",VLOOKUP(B14,'SINAPI-I'!$A$8:$C$5206,2,0)))</f>
        <v>AUXILIAR TÉCNICO / ASSISTENTE DE ENGENHARIA COM ENCARGOS COMPLEMENTARES</v>
      </c>
      <c r="E14" s="18" t="str">
        <f>IF(C14="SINAPI - C",VLOOKUP(B14,'SINAPI-C'!$A$7:$D$7509,3,0),IF(C14="SINAPI - I",VLOOKUP(B14,'SINAPI-I'!$A$8:$C$5206,3,0)))</f>
        <v>MES</v>
      </c>
      <c r="F14" s="224">
        <f>VLOOKUP(A14,Memória!$A$7:$N$374,14,0)</f>
        <v>12</v>
      </c>
      <c r="G14" s="224">
        <f>IF(C14="SINAPI - C",VLOOKUP(B14,'SINAPI-C'!$A$7:$D$7509,4,0),IF(C14="SINAPI - I",VLOOKUP(B14,'SINAPI-I'!$A$8:$D$5206,4,0),IF(C14="composição",VLOOKUP(B14,CPU!$B$6:$H$490,7,0))))</f>
        <v>4701.4799999999996</v>
      </c>
      <c r="H14" s="224">
        <f t="shared" si="2"/>
        <v>6146.5</v>
      </c>
      <c r="I14" s="225">
        <f t="shared" si="3"/>
        <v>73758</v>
      </c>
      <c r="J14" s="370" t="s">
        <v>8752</v>
      </c>
      <c r="K14" s="3"/>
    </row>
    <row r="15" spans="1:12" ht="14.25" customHeight="1" x14ac:dyDescent="0.25">
      <c r="A15" s="114" t="s">
        <v>22</v>
      </c>
      <c r="B15" s="18">
        <v>93563</v>
      </c>
      <c r="C15" s="112" t="s">
        <v>175</v>
      </c>
      <c r="D15" s="113" t="str">
        <f>IF(C15="SINAPI - C",VLOOKUP(B15,'SINAPI-C'!$A$7:$D$7509,2,0),IF(C15="SINAPI - I",VLOOKUP(B15,'SINAPI-I'!$A$8:$C$5206,2,0)))</f>
        <v>ALMOXARIFE COM ENCARGOS COMPLEMENTARES</v>
      </c>
      <c r="E15" s="18" t="str">
        <f>IF(C15="SINAPI - C",VLOOKUP(B15,'SINAPI-C'!$A$7:$D$7509,3,0),IF(C15="SINAPI - I",VLOOKUP(B15,'SINAPI-I'!$A$8:$C$5206,3,0)))</f>
        <v>MES</v>
      </c>
      <c r="F15" s="224">
        <f>VLOOKUP(A15,Memória!$A$7:$N$374,14,0)</f>
        <v>12</v>
      </c>
      <c r="G15" s="224">
        <f>IF(C15="SINAPI - C",VLOOKUP(B15,'SINAPI-C'!$A$7:$D$7509,4,0),IF(C15="SINAPI - I",VLOOKUP(B15,'SINAPI-I'!$A$8:$D$5206,4,0),IF(C15="composição",VLOOKUP(B15,CPU!$B$6:$H$490,7,0))))</f>
        <v>3837.03</v>
      </c>
      <c r="H15" s="224">
        <f t="shared" si="2"/>
        <v>5016.3599999999997</v>
      </c>
      <c r="I15" s="225">
        <f t="shared" si="3"/>
        <v>60196.32</v>
      </c>
      <c r="J15" s="370" t="s">
        <v>8752</v>
      </c>
      <c r="K15" s="3"/>
    </row>
    <row r="16" spans="1:12" ht="14.25" customHeight="1" x14ac:dyDescent="0.25">
      <c r="A16" s="114" t="s">
        <v>8763</v>
      </c>
      <c r="B16" s="18">
        <v>94295</v>
      </c>
      <c r="C16" s="112" t="s">
        <v>175</v>
      </c>
      <c r="D16" s="113" t="str">
        <f>IF(C16="SINAPI - C",VLOOKUP(B16,'SINAPI-C'!$A$7:$D$7509,2,0),IF(C16="SINAPI - I",VLOOKUP(B16,'SINAPI-I'!$A$8:$C$5206,2,0)))</f>
        <v>MESTRE DE OBRAS COM ENCARGOS COMPLEMENTARES</v>
      </c>
      <c r="E16" s="18" t="str">
        <f>IF(C16="SINAPI - C",VLOOKUP(B16,'SINAPI-C'!$A$7:$D$7509,3,0),IF(C16="SINAPI - I",VLOOKUP(B16,'SINAPI-I'!$A$8:$C$5206,3,0)))</f>
        <v>MES</v>
      </c>
      <c r="F16" s="224">
        <f>VLOOKUP(A16,Memória!$A$7:$N$374,14,0)</f>
        <v>12</v>
      </c>
      <c r="G16" s="224">
        <f>IF(C16="SINAPI - C",VLOOKUP(B16,'SINAPI-C'!$A$7:$D$7509,4,0),IF(C16="SINAPI - I",VLOOKUP(B16,'SINAPI-I'!$A$8:$D$5206,4,0),IF(C16="composição",VLOOKUP(B16,CPU!$B$6:$H$490,7,0))))</f>
        <v>6525.98</v>
      </c>
      <c r="H16" s="224">
        <f t="shared" si="2"/>
        <v>8531.77</v>
      </c>
      <c r="I16" s="225">
        <f t="shared" si="3"/>
        <v>102381.24</v>
      </c>
      <c r="J16" s="370" t="s">
        <v>8752</v>
      </c>
      <c r="K16" s="3"/>
    </row>
    <row r="17" spans="1:13" ht="14.25" customHeight="1" x14ac:dyDescent="0.25">
      <c r="A17" s="114" t="s">
        <v>8764</v>
      </c>
      <c r="B17" s="18">
        <v>93572</v>
      </c>
      <c r="C17" s="112" t="s">
        <v>175</v>
      </c>
      <c r="D17" s="113" t="str">
        <f>IF(C17="SINAPI - C",VLOOKUP(B17,'SINAPI-C'!$A$7:$D$7509,2,0),IF(C17="SINAPI - I",VLOOKUP(B17,'SINAPI-I'!$A$8:$C$5206,2,0)))</f>
        <v>ENCARREGADO GERAL DE OBRAS COM ENCARGOS COMPLEMENTARES</v>
      </c>
      <c r="E17" s="18" t="str">
        <f>IF(C17="SINAPI - C",VLOOKUP(B17,'SINAPI-C'!$A$7:$D$7509,3,0),IF(C17="SINAPI - I",VLOOKUP(B17,'SINAPI-I'!$A$8:$C$5206,3,0)))</f>
        <v>MES</v>
      </c>
      <c r="F17" s="224">
        <f>VLOOKUP(A17,Memória!$A$7:$N$374,14,0)</f>
        <v>12</v>
      </c>
      <c r="G17" s="224">
        <f>IF(C17="SINAPI - C",VLOOKUP(B17,'SINAPI-C'!$A$7:$D$7509,4,0),IF(C17="SINAPI - I",VLOOKUP(B17,'SINAPI-I'!$A$8:$D$5206,4,0),IF(C17="composição",VLOOKUP(B17,CPU!$B$6:$H$490,7,0))))</f>
        <v>4345.2</v>
      </c>
      <c r="H17" s="224">
        <f t="shared" si="2"/>
        <v>5680.71</v>
      </c>
      <c r="I17" s="225">
        <f t="shared" si="3"/>
        <v>68168.52</v>
      </c>
      <c r="J17" s="370" t="s">
        <v>8752</v>
      </c>
      <c r="K17" s="3"/>
    </row>
    <row r="18" spans="1:13" ht="14.25" customHeight="1" x14ac:dyDescent="0.25">
      <c r="A18" s="114" t="s">
        <v>8765</v>
      </c>
      <c r="B18" s="18">
        <v>101460</v>
      </c>
      <c r="C18" s="112" t="s">
        <v>175</v>
      </c>
      <c r="D18" s="113" t="str">
        <f>IF(C18="SINAPI - C",VLOOKUP(B18,'SINAPI-C'!$A$7:$D$7509,2,0),IF(C18="SINAPI - I",VLOOKUP(B18,'SINAPI-I'!$A$8:$C$5206,2,0)))</f>
        <v>VIGIA DIURNO COM ENCARGOS COMPLEMENTARES</v>
      </c>
      <c r="E18" s="18" t="str">
        <f>IF(C18="SINAPI - C",VLOOKUP(B18,'SINAPI-C'!$A$7:$D$7509,3,0),IF(C18="SINAPI - I",VLOOKUP(B18,'SINAPI-I'!$A$8:$C$5206,3,0)))</f>
        <v>MES</v>
      </c>
      <c r="F18" s="224">
        <f>VLOOKUP(A18,Memória!$A$7:$N$374,14,0)</f>
        <v>72</v>
      </c>
      <c r="G18" s="224">
        <f>IF(C18="SINAPI - C",VLOOKUP(B18,'SINAPI-C'!$A$7:$D$7509,4,0),IF(C18="SINAPI - I",VLOOKUP(B18,'SINAPI-I'!$A$8:$D$5206,4,0),IF(C18="composição",VLOOKUP(B18,CPU!$B$6:$H$490,7,0))))</f>
        <v>3155.65</v>
      </c>
      <c r="H18" s="224">
        <f t="shared" si="2"/>
        <v>4125.55</v>
      </c>
      <c r="I18" s="225">
        <f t="shared" si="3"/>
        <v>297039.59999999998</v>
      </c>
      <c r="J18" s="370" t="s">
        <v>8752</v>
      </c>
      <c r="K18" s="3"/>
    </row>
    <row r="19" spans="1:13" ht="14.25" customHeight="1" x14ac:dyDescent="0.25">
      <c r="A19" s="114" t="s">
        <v>8766</v>
      </c>
      <c r="B19" s="18">
        <v>88326</v>
      </c>
      <c r="C19" s="112" t="s">
        <v>175</v>
      </c>
      <c r="D19" s="113" t="str">
        <f>IF(C19="SINAPI - C",VLOOKUP(B19,'SINAPI-C'!$A$7:$D$7509,2,0),IF(C19="SINAPI - I",VLOOKUP(B19,'SINAPI-I'!$A$8:$C$5206,2,0)))</f>
        <v>VIGIA NOTURNO COM ENCARGOS COMPLEMENTARES</v>
      </c>
      <c r="E19" s="18" t="str">
        <f>IF(C19="SINAPI - C",VLOOKUP(B19,'SINAPI-C'!$A$7:$D$7509,3,0),IF(C19="SINAPI - I",VLOOKUP(B19,'SINAPI-I'!$A$8:$C$5206,3,0)))</f>
        <v>H</v>
      </c>
      <c r="F19" s="224">
        <f>VLOOKUP(A19,Memória!$A$7:$N$374,14,0)</f>
        <v>6480</v>
      </c>
      <c r="G19" s="224">
        <f>IF(C19="SINAPI - C",VLOOKUP(B19,'SINAPI-C'!$A$7:$D$7509,4,0),IF(C19="SINAPI - I",VLOOKUP(B19,'SINAPI-I'!$A$8:$D$5206,4,0),IF(C19="composição",VLOOKUP(B19,CPU!$B$6:$H$490,7,0))))</f>
        <v>21.17</v>
      </c>
      <c r="H19" s="224">
        <f t="shared" si="2"/>
        <v>27.67</v>
      </c>
      <c r="I19" s="225">
        <f t="shared" si="3"/>
        <v>179301.6</v>
      </c>
      <c r="J19" s="370" t="s">
        <v>8752</v>
      </c>
      <c r="K19" s="3"/>
    </row>
    <row r="20" spans="1:13" ht="14.25" customHeight="1" x14ac:dyDescent="0.25">
      <c r="A20" s="114" t="s">
        <v>8767</v>
      </c>
      <c r="B20" s="18">
        <v>101422</v>
      </c>
      <c r="C20" s="112" t="s">
        <v>175</v>
      </c>
      <c r="D20" s="113" t="str">
        <f>IF(C20="SINAPI - C",VLOOKUP(B20,'SINAPI-C'!$A$7:$D$7509,2,0),IF(C20="SINAPI - I",VLOOKUP(B20,'SINAPI-I'!$A$8:$C$5206,2,0)))</f>
        <v>MOTORISTA DE CARRO DE PASSEIO COM ENCARGOS COMPLEMENTARES</v>
      </c>
      <c r="E20" s="18" t="str">
        <f>IF(C20="SINAPI - C",VLOOKUP(B20,'SINAPI-C'!$A$7:$D$7509,3,0),IF(C20="SINAPI - I",VLOOKUP(B20,'SINAPI-I'!$A$8:$C$5206,3,0)))</f>
        <v>MES</v>
      </c>
      <c r="F20" s="224">
        <f>VLOOKUP(A20,Memória!$A$7:$N$374,14,0)</f>
        <v>36</v>
      </c>
      <c r="G20" s="224">
        <f>IF(C20="SINAPI - C",VLOOKUP(B20,'SINAPI-C'!$A$7:$D$7509,4,0),IF(C20="SINAPI - I",VLOOKUP(B20,'SINAPI-I'!$A$8:$D$5206,4,0),IF(C20="composição",VLOOKUP(B20,CPU!$B$6:$H$490,7,0))))</f>
        <v>3313.03</v>
      </c>
      <c r="H20" s="224">
        <f t="shared" ref="H20" si="4">IF(J20="s",TRUNC(G20+(G20*$I$1),2),IF(J20="f",TRUNC(G20+(G20*$I$2),2)))</f>
        <v>4331.3</v>
      </c>
      <c r="I20" s="225">
        <f t="shared" ref="I20" si="5">TRUNC(F20*H20,2)</f>
        <v>155926.79999999999</v>
      </c>
      <c r="J20" s="370" t="s">
        <v>8752</v>
      </c>
      <c r="K20" s="3"/>
    </row>
    <row r="21" spans="1:13" ht="14.25" customHeight="1" x14ac:dyDescent="0.25">
      <c r="A21" s="114" t="s">
        <v>8768</v>
      </c>
      <c r="B21" s="18">
        <v>100321</v>
      </c>
      <c r="C21" s="112" t="s">
        <v>175</v>
      </c>
      <c r="D21" s="113" t="str">
        <f>IF(C21="SINAPI - C",VLOOKUP(B21,'SINAPI-C'!$A$7:$D$7509,2,0),IF(C21="SINAPI - I",VLOOKUP(B21,'SINAPI-I'!$A$8:$C$5206,2,0)))</f>
        <v>TÉCNICO EM SEGURANÇA DO TRABALHO COM ENCARGOS COMPLEMENTARES</v>
      </c>
      <c r="E21" s="18" t="str">
        <f>IF(C21="SINAPI - C",VLOOKUP(B21,'SINAPI-C'!$A$7:$D$7509,3,0),IF(C21="SINAPI - I",VLOOKUP(B21,'SINAPI-I'!$A$8:$C$5206,3,0)))</f>
        <v>MES</v>
      </c>
      <c r="F21" s="224">
        <f>VLOOKUP(A21,Memória!$A$7:$N$374,14,0)</f>
        <v>12</v>
      </c>
      <c r="G21" s="224">
        <f>IF(C21="SINAPI - C",VLOOKUP(B21,'SINAPI-C'!$A$7:$D$7509,4,0),IF(C21="SINAPI - I",VLOOKUP(B21,'SINAPI-I'!$A$8:$D$5206,4,0),IF(C21="composição",VLOOKUP(B21,CPU!$B$6:$H$490,7,0))))</f>
        <v>4607.3500000000004</v>
      </c>
      <c r="H21" s="224">
        <f t="shared" ref="H21:H23" si="6">IF(J21="s",TRUNC(G21+(G21*$I$1),2),IF(J21="f",TRUNC(G21+(G21*$I$2),2)))</f>
        <v>6023.44</v>
      </c>
      <c r="I21" s="225">
        <f t="shared" ref="I21:I23" si="7">TRUNC(F21*H21,2)</f>
        <v>72281.279999999999</v>
      </c>
      <c r="J21" s="370" t="s">
        <v>8752</v>
      </c>
      <c r="K21" s="3"/>
    </row>
    <row r="22" spans="1:13" ht="14.25" customHeight="1" x14ac:dyDescent="0.25">
      <c r="A22" s="114" t="s">
        <v>8769</v>
      </c>
      <c r="B22" s="18">
        <v>94296</v>
      </c>
      <c r="C22" s="112" t="s">
        <v>175</v>
      </c>
      <c r="D22" s="113" t="str">
        <f>IF(C22="SINAPI - C",VLOOKUP(B22,'SINAPI-C'!$A$7:$D$7509,2,0),IF(C22="SINAPI - I",VLOOKUP(B22,'SINAPI-I'!$A$8:$C$5206,2,0)))</f>
        <v>TOPOGRAFO COM ENCARGOS COMPLEMENTARES</v>
      </c>
      <c r="E22" s="18" t="str">
        <f>IF(C22="SINAPI - C",VLOOKUP(B22,'SINAPI-C'!$A$7:$D$7509,3,0),IF(C22="SINAPI - I",VLOOKUP(B22,'SINAPI-I'!$A$8:$C$5206,3,0)))</f>
        <v>MES</v>
      </c>
      <c r="F22" s="224">
        <f>VLOOKUP(A22,Memória!$A$7:$N$374,14,0)</f>
        <v>12</v>
      </c>
      <c r="G22" s="224">
        <f>IF(C22="SINAPI - C",VLOOKUP(B22,'SINAPI-C'!$A$7:$D$7509,4,0),IF(C22="SINAPI - I",VLOOKUP(B22,'SINAPI-I'!$A$8:$D$5206,4,0),IF(C22="composição",VLOOKUP(B22,CPU!$B$6:$H$490,7,0))))</f>
        <v>5844.7</v>
      </c>
      <c r="H22" s="224">
        <f t="shared" si="6"/>
        <v>7641.09</v>
      </c>
      <c r="I22" s="225">
        <f t="shared" si="7"/>
        <v>91693.08</v>
      </c>
      <c r="J22" s="370" t="s">
        <v>8752</v>
      </c>
      <c r="K22" s="3"/>
    </row>
    <row r="23" spans="1:13" ht="14.25" customHeight="1" x14ac:dyDescent="0.25">
      <c r="A23" s="114" t="s">
        <v>8858</v>
      </c>
      <c r="B23" s="18">
        <v>101389</v>
      </c>
      <c r="C23" s="112" t="s">
        <v>175</v>
      </c>
      <c r="D23" s="113" t="str">
        <f>IF(C23="SINAPI - C",VLOOKUP(B23,'SINAPI-C'!$A$7:$D$7509,2,0),IF(C23="SINAPI - I",VLOOKUP(B23,'SINAPI-I'!$A$8:$C$5206,2,0)))</f>
        <v>AUXILIAR DE TOPÓGRAFO COM ENCARGOS COMPLEMENTARES</v>
      </c>
      <c r="E23" s="18" t="str">
        <f>IF(C23="SINAPI - C",VLOOKUP(B23,'SINAPI-C'!$A$7:$D$7509,3,0),IF(C23="SINAPI - I",VLOOKUP(B23,'SINAPI-I'!$A$8:$C$5206,3,0)))</f>
        <v>MES</v>
      </c>
      <c r="F23" s="224">
        <f>VLOOKUP(A23,Memória!$A$7:$N$374,14,0)</f>
        <v>24</v>
      </c>
      <c r="G23" s="224">
        <f>IF(C23="SINAPI - C",VLOOKUP(B23,'SINAPI-C'!$A$7:$D$7509,4,0),IF(C23="SINAPI - I",VLOOKUP(B23,'SINAPI-I'!$A$8:$D$5206,4,0),IF(C23="composição",VLOOKUP(B23,CPU!$B$6:$H$490,7,0))))</f>
        <v>2823.86</v>
      </c>
      <c r="H23" s="224">
        <f t="shared" si="6"/>
        <v>3691.78</v>
      </c>
      <c r="I23" s="225">
        <f t="shared" si="7"/>
        <v>88602.72</v>
      </c>
      <c r="J23" s="370" t="s">
        <v>8752</v>
      </c>
      <c r="K23" s="3"/>
    </row>
    <row r="24" spans="1:13" ht="14.25" customHeight="1" x14ac:dyDescent="0.25">
      <c r="A24" s="114" t="s">
        <v>8859</v>
      </c>
      <c r="B24" s="112" t="s">
        <v>10238</v>
      </c>
      <c r="C24" s="112" t="s">
        <v>8754</v>
      </c>
      <c r="D24" s="113" t="s">
        <v>8755</v>
      </c>
      <c r="E24" s="112" t="s">
        <v>8459</v>
      </c>
      <c r="F24" s="224">
        <f>VLOOKUP(A24,Memória!$A$7:$N$374,14,0)</f>
        <v>24</v>
      </c>
      <c r="G24" s="224">
        <f>IF(C24="SINAPI - C",VLOOKUP(B24,'SINAPI-C'!$A$7:$D$7509,4,0),IF(C24="SINAPI - I",VLOOKUP(B24,'SINAPI-I'!$A$8:$D$5206,4,0),IF(C24="composição",VLOOKUP(B24,CPU!$B$6:$H$490,7,0))))</f>
        <v>2475.73</v>
      </c>
      <c r="H24" s="224">
        <f t="shared" ref="H24:H25" si="8">IF(J24="s",TRUNC(G24+(G24*$I$1),2),IF(J24="f",TRUNC(G24+(G24*$I$2),2)))</f>
        <v>2853.97</v>
      </c>
      <c r="I24" s="225">
        <f t="shared" ref="I24:I25" si="9">TRUNC(F24*H24,2)</f>
        <v>68495.28</v>
      </c>
      <c r="J24" s="370" t="s">
        <v>8753</v>
      </c>
      <c r="K24" s="3"/>
    </row>
    <row r="25" spans="1:13" ht="14.25" customHeight="1" x14ac:dyDescent="0.25">
      <c r="A25" s="114" t="s">
        <v>8860</v>
      </c>
      <c r="B25" s="112" t="s">
        <v>10239</v>
      </c>
      <c r="C25" s="112" t="s">
        <v>8754</v>
      </c>
      <c r="D25" s="113" t="s">
        <v>8756</v>
      </c>
      <c r="E25" s="112" t="s">
        <v>8459</v>
      </c>
      <c r="F25" s="224">
        <f>VLOOKUP(A25,Memória!$A$7:$N$374,14,0)</f>
        <v>12</v>
      </c>
      <c r="G25" s="224">
        <f>IF(C25="SINAPI - C",VLOOKUP(B25,'SINAPI-C'!$A$7:$D$7509,4,0),IF(C25="SINAPI - I",VLOOKUP(B25,'SINAPI-I'!$A$8:$D$5206,4,0),IF(C25="composição",VLOOKUP(B25,CPU!$B$6:$H$490,7,0))))</f>
        <v>8046.37</v>
      </c>
      <c r="H25" s="224">
        <f t="shared" si="8"/>
        <v>9275.69</v>
      </c>
      <c r="I25" s="225">
        <f t="shared" si="9"/>
        <v>111308.28</v>
      </c>
      <c r="J25" s="370" t="s">
        <v>8753</v>
      </c>
      <c r="K25" s="3"/>
    </row>
    <row r="26" spans="1:13" ht="14.25" customHeight="1" x14ac:dyDescent="0.25">
      <c r="A26" s="17"/>
      <c r="B26" s="18"/>
      <c r="C26" s="18"/>
      <c r="D26" s="19"/>
      <c r="E26" s="18"/>
      <c r="F26" s="20"/>
      <c r="G26" s="21"/>
      <c r="H26" s="21"/>
      <c r="I26" s="22"/>
      <c r="J26" s="370"/>
      <c r="K26" s="3"/>
    </row>
    <row r="27" spans="1:13" ht="14.25" customHeight="1" x14ac:dyDescent="0.25">
      <c r="A27" s="9">
        <v>3</v>
      </c>
      <c r="B27" s="10"/>
      <c r="C27" s="10"/>
      <c r="D27" s="163" t="s">
        <v>232</v>
      </c>
      <c r="E27" s="12"/>
      <c r="F27" s="13"/>
      <c r="G27" s="14"/>
      <c r="H27" s="14"/>
      <c r="I27" s="15">
        <f>SUM(I28:I35)</f>
        <v>778118.41</v>
      </c>
      <c r="J27" s="380"/>
      <c r="K27" s="3"/>
    </row>
    <row r="28" spans="1:13" ht="14.25" customHeight="1" x14ac:dyDescent="0.25">
      <c r="A28" s="114" t="s">
        <v>24</v>
      </c>
      <c r="B28" s="112" t="s">
        <v>178</v>
      </c>
      <c r="C28" s="112" t="s">
        <v>8754</v>
      </c>
      <c r="D28" s="113" t="s">
        <v>225</v>
      </c>
      <c r="E28" s="112" t="s">
        <v>8</v>
      </c>
      <c r="F28" s="224">
        <f>VLOOKUP(A28,Memória!$A$7:$N$374,14,0)</f>
        <v>1</v>
      </c>
      <c r="G28" s="224">
        <f>IF(C28="SINAPI - C",VLOOKUP(B28,'SINAPI-C'!$A$7:$C$7447,4,0),IF(C28="SINAPI - I",VLOOKUP(B28,'SINAPI-I'!$A$8:$C$5206,4,0),IF(C28="composição",VLOOKUP(B28,CPU!$B$6:$H$489,7,0))))</f>
        <v>56079.38</v>
      </c>
      <c r="H28" s="21">
        <f t="shared" ref="H28:H29" si="10">TRUNC(G28+(G28*$I$1),2)</f>
        <v>73315.66</v>
      </c>
      <c r="I28" s="22">
        <f t="shared" ref="I28:I29" si="11">TRUNC(F28*H28,2)</f>
        <v>73315.66</v>
      </c>
      <c r="J28" s="370" t="s">
        <v>8752</v>
      </c>
      <c r="K28" s="3"/>
      <c r="M28" s="210"/>
    </row>
    <row r="29" spans="1:13" ht="14.25" customHeight="1" x14ac:dyDescent="0.25">
      <c r="A29" s="114" t="s">
        <v>26</v>
      </c>
      <c r="B29" s="112" t="s">
        <v>179</v>
      </c>
      <c r="C29" s="112" t="s">
        <v>8754</v>
      </c>
      <c r="D29" s="113" t="s">
        <v>8807</v>
      </c>
      <c r="E29" s="112" t="s">
        <v>8</v>
      </c>
      <c r="F29" s="224">
        <f>VLOOKUP(A29,Memória!$A$7:$N$374,14,0)</f>
        <v>1</v>
      </c>
      <c r="G29" s="224">
        <f>IF(C29="SINAPI - C",VLOOKUP(B29,'SINAPI-C'!$A$7:$C$7447,4,0),IF(C29="SINAPI - I",VLOOKUP(B29,'SINAPI-I'!$A$8:$C$5206,4,0),IF(C29="composição",VLOOKUP(B29,CPU!$B$6:$H$489,7,0))))</f>
        <v>65865.8</v>
      </c>
      <c r="H29" s="21">
        <f t="shared" si="10"/>
        <v>86109.99</v>
      </c>
      <c r="I29" s="22">
        <f t="shared" si="11"/>
        <v>86109.99</v>
      </c>
      <c r="J29" s="370" t="s">
        <v>8752</v>
      </c>
      <c r="K29" s="3"/>
      <c r="M29" s="210"/>
    </row>
    <row r="30" spans="1:13" ht="45" x14ac:dyDescent="0.25">
      <c r="A30" s="114" t="s">
        <v>27</v>
      </c>
      <c r="B30" s="112">
        <v>10775</v>
      </c>
      <c r="C30" s="112" t="s">
        <v>176</v>
      </c>
      <c r="D30" s="113" t="str">
        <f>IF(C30="SINAPI - C",VLOOKUP(B30,'SINAPI-C'!$A$7:$D$7509,2,0),IF(C30="SINAPI - I",VLOOKUP(B30,'SINAPI-I'!$A$8:$C$5206,2,0)))</f>
        <v xml:space="preserve">LOCACAO DE CONTAINER 2,30 X 6,00 M, ALT. 2,50 M, COM 1 SANITARIO, PARA ESCRITORIO, COMPLETO, SEM DIVISORIAS INTERNAS (NAO INCLUI MOBILIZACAO/DESMOBILIZACAO)                                                                                                                                                                                                                                                                                                                                              </v>
      </c>
      <c r="E30" s="18" t="str">
        <f>IF(C30="SINAPI - C",VLOOKUP(B30,'SINAPI-C'!$A$7:$D$7509,3,0),IF(C30="SINAPI - I",VLOOKUP(B30,'SINAPI-I'!$A$8:$C$5206,3,0)))</f>
        <v xml:space="preserve">MES   </v>
      </c>
      <c r="F30" s="224">
        <f>VLOOKUP(A30,Memória!$A$7:$N$374,14,0)</f>
        <v>24</v>
      </c>
      <c r="G30" s="224" t="str">
        <f>IF(C30="SINAPI - C",VLOOKUP(B30,'SINAPI-C'!$A$7:$D$7509,4,0),IF(C30="SINAPI - I",VLOOKUP(B30,'SINAPI-I'!$A$8:$D$5206,4,0),IF(C30="composição",VLOOKUP(B30,CPU!$B$6:$H$490,7,0))))</f>
        <v>860,00</v>
      </c>
      <c r="H30" s="224">
        <f t="shared" ref="H30" si="12">IF(J30="s",TRUNC(G30+(G30*$I$1),2),IF(J30="f",TRUNC(G30+(G30*$I$2),2)))</f>
        <v>991.39</v>
      </c>
      <c r="I30" s="225">
        <f t="shared" ref="I30" si="13">TRUNC(F30*H30,2)</f>
        <v>23793.360000000001</v>
      </c>
      <c r="J30" s="370" t="s">
        <v>8753</v>
      </c>
      <c r="K30" s="3"/>
      <c r="M30" s="210"/>
    </row>
    <row r="31" spans="1:13" ht="45" x14ac:dyDescent="0.25">
      <c r="A31" s="114" t="s">
        <v>28</v>
      </c>
      <c r="B31" s="112">
        <v>10776</v>
      </c>
      <c r="C31" s="112" t="s">
        <v>176</v>
      </c>
      <c r="D31" s="113" t="str">
        <f>IF(C31="SINAPI - C",VLOOKUP(B31,'SINAPI-C'!$A$7:$D$7509,2,0),IF(C31="SINAPI - I",VLOOKUP(B31,'SINAPI-I'!$A$8:$C$5206,2,0)))</f>
        <v xml:space="preserve">LOCACAO DE CONTAINER 2,30 X 6,00 M, ALT. 2,50 M, PARA ESCRITORIO, SEM DIVISORIAS INTERNAS E SEM SANITARIO (NAO INCLUI MOBILIZACAO/DESMOBILIZACAO)                                                                                                                                                                                                                                                                                                                                                         </v>
      </c>
      <c r="E31" s="18" t="str">
        <f>IF(C31="SINAPI - C",VLOOKUP(B31,'SINAPI-C'!$A$7:$D$7509,3,0),IF(C31="SINAPI - I",VLOOKUP(B31,'SINAPI-I'!$A$8:$C$5206,3,0)))</f>
        <v xml:space="preserve">MES   </v>
      </c>
      <c r="F31" s="224">
        <f>VLOOKUP(A31,Memória!$A$7:$N$374,14,0)</f>
        <v>24</v>
      </c>
      <c r="G31" s="224" t="str">
        <f>IF(C31="SINAPI - C",VLOOKUP(B31,'SINAPI-C'!$A$7:$D$7509,4,0),IF(C31="SINAPI - I",VLOOKUP(B31,'SINAPI-I'!$A$8:$D$5206,4,0),IF(C31="composição",VLOOKUP(B31,CPU!$B$6:$H$490,7,0))))</f>
        <v>671,87</v>
      </c>
      <c r="H31" s="224">
        <f t="shared" ref="H31:H33" si="14">IF(J31="s",TRUNC(G31+(G31*$I$1),2),IF(J31="f",TRUNC(G31+(G31*$I$2),2)))</f>
        <v>774.51</v>
      </c>
      <c r="I31" s="225">
        <f t="shared" ref="I31:I32" si="15">TRUNC(F31*H31,2)</f>
        <v>18588.240000000002</v>
      </c>
      <c r="J31" s="370" t="s">
        <v>8753</v>
      </c>
      <c r="K31" s="3"/>
      <c r="M31" s="210"/>
    </row>
    <row r="32" spans="1:13" ht="45" x14ac:dyDescent="0.25">
      <c r="A32" s="114" t="s">
        <v>29</v>
      </c>
      <c r="B32" s="112">
        <v>10778</v>
      </c>
      <c r="C32" s="112" t="s">
        <v>176</v>
      </c>
      <c r="D32" s="113" t="str">
        <f>IF(C32="SINAPI - C",VLOOKUP(B32,'SINAPI-C'!$A$7:$D$7509,2,0),IF(C32="SINAPI - I",VLOOKUP(B32,'SINAPI-I'!$A$8:$C$5206,2,0)))</f>
        <v xml:space="preserve">LOCACAO DE CONTAINER 2,30 X 6,00 M, ALT. 2,50 M, PARA SANITARIO, COM 4 BACIAS, 8 CHUVEIROS,1 LAVATORIO E 1 MICTORIO (NAO INCLUI MOBILIZACAO/DESMOBILIZACAO)                                                                                                                                                                                                                                                                                                                                               </v>
      </c>
      <c r="E32" s="18" t="str">
        <f>IF(C32="SINAPI - C",VLOOKUP(B32,'SINAPI-C'!$A$7:$D$7509,3,0),IF(C32="SINAPI - I",VLOOKUP(B32,'SINAPI-I'!$A$8:$C$5206,3,0)))</f>
        <v xml:space="preserve">MES   </v>
      </c>
      <c r="F32" s="224">
        <f>VLOOKUP(A32,Memória!$A$7:$N$374,14,0)</f>
        <v>12</v>
      </c>
      <c r="G32" s="224" t="str">
        <f>IF(C32="SINAPI - C",VLOOKUP(B32,'SINAPI-C'!$A$7:$D$7509,4,0),IF(C32="SINAPI - I",VLOOKUP(B32,'SINAPI-I'!$A$8:$D$5206,4,0),IF(C32="composição",VLOOKUP(B32,CPU!$B$6:$H$490,7,0))))</f>
        <v>1.075,00</v>
      </c>
      <c r="H32" s="224">
        <f t="shared" si="14"/>
        <v>1239.23</v>
      </c>
      <c r="I32" s="225">
        <f t="shared" si="15"/>
        <v>14870.76</v>
      </c>
      <c r="J32" s="370" t="s">
        <v>8753</v>
      </c>
      <c r="K32" s="3"/>
      <c r="M32" s="210"/>
    </row>
    <row r="33" spans="1:13" ht="14.25" customHeight="1" x14ac:dyDescent="0.25">
      <c r="A33" s="114" t="s">
        <v>30</v>
      </c>
      <c r="B33" s="112" t="s">
        <v>8974</v>
      </c>
      <c r="C33" s="112" t="s">
        <v>8754</v>
      </c>
      <c r="D33" s="113" t="s">
        <v>8809</v>
      </c>
      <c r="E33" s="112" t="s">
        <v>303</v>
      </c>
      <c r="F33" s="224">
        <f>VLOOKUP(A33,Memória!$A$7:$N$374,14,0)</f>
        <v>864</v>
      </c>
      <c r="G33" s="224">
        <f>IF(C33="SINAPI - C",VLOOKUP(B33,'SINAPI-C'!$A$7:$D$7509,4,0),IF(C33="SINAPI - I",VLOOKUP(B33,'SINAPI-I'!$A$8:$D$5206,4,0),IF(C33="composição",VLOOKUP(B33,CPU!$B$6:$H$490,7,0))))</f>
        <v>242.32</v>
      </c>
      <c r="H33" s="224">
        <f t="shared" si="14"/>
        <v>316.79000000000002</v>
      </c>
      <c r="I33" s="22">
        <f>TRUNC(F33*H33,2)</f>
        <v>273706.56</v>
      </c>
      <c r="J33" s="370" t="s">
        <v>8752</v>
      </c>
      <c r="K33" s="3"/>
      <c r="M33" s="210"/>
    </row>
    <row r="34" spans="1:13" ht="30" x14ac:dyDescent="0.25">
      <c r="A34" s="114" t="s">
        <v>198</v>
      </c>
      <c r="B34" s="112">
        <v>4813</v>
      </c>
      <c r="C34" s="112" t="s">
        <v>176</v>
      </c>
      <c r="D34" s="113" t="str">
        <f>IF(C34="SINAPI - C",VLOOKUP(B34,'SINAPI-C'!$A$7:$D$7509,2,0),IF(C34="SINAPI - I",VLOOKUP(B34,'SINAPI-I'!$A$8:$C$5206,2,0)))</f>
        <v xml:space="preserve">PLACA DE OBRA (PARA CONSTRUCAO CIVIL) EM CHAPA GALVANIZADA *N. 22*, ADESIVADA, DE *2,4 X 1,2* M (SEM POSTES PARA FIXACAO)                                                                                                                                                                                                                                                                                                                                                                                 </v>
      </c>
      <c r="E34" s="18" t="str">
        <f>IF(C34="SINAPI - C",VLOOKUP(B34,'SINAPI-C'!$A$7:$D$7509,3,0),IF(C34="SINAPI - I",VLOOKUP(B34,'SINAPI-I'!$A$8:$C$5206,3,0)))</f>
        <v xml:space="preserve">M2    </v>
      </c>
      <c r="F34" s="224">
        <f>VLOOKUP(A34,Memória!$A$7:$N$374,14,0)</f>
        <v>24</v>
      </c>
      <c r="G34" s="224" t="str">
        <f>IF(C34="SINAPI - C",VLOOKUP(B34,'SINAPI-C'!$A$7:$D$7509,4,0),IF(C34="SINAPI - I",VLOOKUP(B34,'SINAPI-I'!$A$8:$D$5206,4,0),IF(C34="composição",VLOOKUP(B34,CPU!$B$6:$H$490,7,0))))</f>
        <v>400,00</v>
      </c>
      <c r="H34" s="224">
        <f t="shared" ref="H34" si="16">IF(J34="s",TRUNC(G34+(G34*$I$1),2),IF(J34="f",TRUNC(G34+(G34*$I$2),2)))</f>
        <v>461.11</v>
      </c>
      <c r="I34" s="225">
        <f t="shared" ref="I34" si="17">TRUNC(F34*H34,2)</f>
        <v>11066.64</v>
      </c>
      <c r="J34" s="370" t="s">
        <v>8753</v>
      </c>
      <c r="K34" s="3"/>
      <c r="M34" s="210"/>
    </row>
    <row r="35" spans="1:13" ht="14.25" customHeight="1" x14ac:dyDescent="0.25">
      <c r="A35" s="114" t="s">
        <v>9031</v>
      </c>
      <c r="B35" s="18" t="s">
        <v>9032</v>
      </c>
      <c r="C35" s="18" t="s">
        <v>8877</v>
      </c>
      <c r="D35" s="353" t="s">
        <v>9033</v>
      </c>
      <c r="E35" s="112" t="s">
        <v>303</v>
      </c>
      <c r="F35" s="224">
        <f>VLOOKUP(A35,Memória!$A$7:$N$374,14,0)</f>
        <v>12</v>
      </c>
      <c r="G35" s="224">
        <v>20000</v>
      </c>
      <c r="H35" s="224">
        <f t="shared" ref="H35" si="18">IF(J35="s",TRUNC(G35+(G35*$I$1),2),IF(J35="f",TRUNC(G35+(G35*$I$2),2)))</f>
        <v>23055.599999999999</v>
      </c>
      <c r="I35" s="225">
        <f t="shared" ref="I35" si="19">TRUNC(F35*H35,2)</f>
        <v>276667.2</v>
      </c>
      <c r="J35" s="370" t="s">
        <v>9034</v>
      </c>
      <c r="K35" s="3"/>
      <c r="M35" s="210"/>
    </row>
    <row r="36" spans="1:13" ht="14.25" customHeight="1" x14ac:dyDescent="0.25">
      <c r="A36" s="17"/>
      <c r="B36" s="18"/>
      <c r="C36" s="18"/>
      <c r="D36" s="23"/>
      <c r="E36" s="24"/>
      <c r="F36" s="20"/>
      <c r="G36" s="21"/>
      <c r="H36" s="21"/>
      <c r="I36" s="22"/>
      <c r="J36" s="370"/>
      <c r="K36" s="3"/>
      <c r="M36" s="210"/>
    </row>
    <row r="37" spans="1:13" ht="14.25" customHeight="1" x14ac:dyDescent="0.25">
      <c r="A37" s="9">
        <v>4</v>
      </c>
      <c r="B37" s="10"/>
      <c r="C37" s="10"/>
      <c r="D37" s="163" t="s">
        <v>17170</v>
      </c>
      <c r="E37" s="12"/>
      <c r="F37" s="13"/>
      <c r="G37" s="25"/>
      <c r="H37" s="25"/>
      <c r="I37" s="15">
        <f>I38+I43+I63+I69</f>
        <v>29863610.410000004</v>
      </c>
      <c r="J37" s="381"/>
      <c r="K37" s="3"/>
    </row>
    <row r="38" spans="1:13" ht="14.25" customHeight="1" x14ac:dyDescent="0.25">
      <c r="A38" s="254" t="s">
        <v>32</v>
      </c>
      <c r="B38" s="255"/>
      <c r="C38" s="255"/>
      <c r="D38" s="256" t="s">
        <v>8965</v>
      </c>
      <c r="E38" s="257"/>
      <c r="F38" s="258"/>
      <c r="G38" s="259"/>
      <c r="H38" s="259"/>
      <c r="I38" s="260">
        <f>SUM(I39:I41)</f>
        <v>107741.67</v>
      </c>
      <c r="J38" s="381"/>
      <c r="K38" s="3"/>
    </row>
    <row r="39" spans="1:13" ht="30" x14ac:dyDescent="0.25">
      <c r="A39" s="114" t="s">
        <v>199</v>
      </c>
      <c r="B39" s="112" t="s">
        <v>8818</v>
      </c>
      <c r="C39" s="112" t="s">
        <v>8754</v>
      </c>
      <c r="D39" s="113" t="s">
        <v>8814</v>
      </c>
      <c r="E39" s="112" t="s">
        <v>1581</v>
      </c>
      <c r="F39" s="224">
        <f>VLOOKUP(A39,Memória!$A$7:$N$374,14,0)</f>
        <v>1221.1500000000001</v>
      </c>
      <c r="G39" s="224">
        <f>IF(C39="SINAPI - C",VLOOKUP(B39,'SINAPI-C'!$A$7:$C$7447,4,0),IF(C39="SINAPI - I",VLOOKUP(B39,'SINAPI-I'!$A$8:$C$5206,4,0),IF(C39="composição",VLOOKUP(B39,CPU!$B$6:$H$489,7,0))))</f>
        <v>14.049999999999999</v>
      </c>
      <c r="H39" s="21">
        <f t="shared" ref="H39" si="20">TRUNC(G39+(G39*$I$1),2)</f>
        <v>18.36</v>
      </c>
      <c r="I39" s="22">
        <f>TRUNC(F39*H39,2)</f>
        <v>22420.31</v>
      </c>
      <c r="J39" s="370" t="s">
        <v>8752</v>
      </c>
      <c r="K39" s="3"/>
      <c r="M39" s="210"/>
    </row>
    <row r="40" spans="1:13" ht="30" x14ac:dyDescent="0.25">
      <c r="A40" s="114" t="s">
        <v>8867</v>
      </c>
      <c r="B40" s="112" t="s">
        <v>8868</v>
      </c>
      <c r="C40" s="112" t="s">
        <v>8754</v>
      </c>
      <c r="D40" s="113" t="s">
        <v>8948</v>
      </c>
      <c r="E40" s="112" t="s">
        <v>3126</v>
      </c>
      <c r="F40" s="224">
        <f>VLOOKUP(A40,Memória!$A$7:$N$374,14,0)</f>
        <v>14296.932000000001</v>
      </c>
      <c r="G40" s="224">
        <f>IF(C40="SINAPI - C",VLOOKUP(B40,'SINAPI-C'!$A$7:$C$7447,4,0),IF(C40="SINAPI - I",VLOOKUP(B40,'SINAPI-I'!$A$8:$C$5206,4,0),IF(C40="composição",VLOOKUP(B40,CPU!$B$6:$H$489,7,0))))</f>
        <v>1.82</v>
      </c>
      <c r="H40" s="21">
        <f t="shared" ref="H40" si="21">TRUNC(G40+(G40*$I$1),2)</f>
        <v>2.37</v>
      </c>
      <c r="I40" s="22">
        <f>TRUNC(F40*H40,2)</f>
        <v>33883.72</v>
      </c>
      <c r="J40" s="370" t="s">
        <v>8752</v>
      </c>
      <c r="K40" s="3"/>
    </row>
    <row r="41" spans="1:13" x14ac:dyDescent="0.25">
      <c r="A41" s="114" t="s">
        <v>8968</v>
      </c>
      <c r="B41" s="112" t="s">
        <v>8966</v>
      </c>
      <c r="C41" s="112" t="s">
        <v>8754</v>
      </c>
      <c r="D41" s="113" t="s">
        <v>1951</v>
      </c>
      <c r="E41" s="112" t="s">
        <v>8967</v>
      </c>
      <c r="F41" s="224">
        <f>VLOOKUP(A41,Memória!$A$7:$N$374,14,0)</f>
        <v>12</v>
      </c>
      <c r="G41" s="224">
        <f>IF(C41="SINAPI - C",VLOOKUP(B41,'SINAPI-C'!$A$7:$C$7447,4,0),IF(C41="SINAPI - I",VLOOKUP(B41,'SINAPI-I'!$A$8:$C$5206,4,0),IF(C41="composição",VLOOKUP(B41,CPU!$B$6:$H$489,7,0))))</f>
        <v>3278.74</v>
      </c>
      <c r="H41" s="21">
        <f t="shared" ref="H41" si="22">TRUNC(G41+(G41*$I$1),2)</f>
        <v>4286.47</v>
      </c>
      <c r="I41" s="22">
        <f>TRUNC(F41*H41,2)</f>
        <v>51437.64</v>
      </c>
      <c r="J41" s="370" t="s">
        <v>8752</v>
      </c>
      <c r="K41" s="3"/>
    </row>
    <row r="42" spans="1:13" x14ac:dyDescent="0.25">
      <c r="A42" s="114"/>
      <c r="B42" s="112"/>
      <c r="C42" s="18"/>
      <c r="D42" s="110"/>
      <c r="E42" s="18"/>
      <c r="F42" s="211"/>
      <c r="G42" s="21"/>
      <c r="H42" s="21"/>
      <c r="I42" s="22"/>
      <c r="J42" s="382"/>
      <c r="K42" s="3"/>
    </row>
    <row r="43" spans="1:13" x14ac:dyDescent="0.25">
      <c r="A43" s="254" t="s">
        <v>35</v>
      </c>
      <c r="B43" s="255"/>
      <c r="C43" s="255"/>
      <c r="D43" s="256" t="s">
        <v>8819</v>
      </c>
      <c r="E43" s="257"/>
      <c r="F43" s="258"/>
      <c r="G43" s="259"/>
      <c r="H43" s="259"/>
      <c r="I43" s="260">
        <f>SUM(I44:I61)</f>
        <v>2291946.3400000003</v>
      </c>
      <c r="J43" s="382"/>
      <c r="K43" s="3"/>
    </row>
    <row r="44" spans="1:13" ht="75" x14ac:dyDescent="0.25">
      <c r="A44" s="114" t="s">
        <v>8822</v>
      </c>
      <c r="B44" s="112">
        <v>90091</v>
      </c>
      <c r="C44" s="112" t="s">
        <v>175</v>
      </c>
      <c r="D44" s="113" t="str">
        <f>IF(C44="SINAPI - C",VLOOKUP(B44,'SINAPI-C'!$A$7:$D$7509,2,0),IF(C44="SINAPI - I",VLOOKUP(B44,'SINAPI-I'!$A$8:$C$5206,2,0)))</f>
        <v>ESCAVAÇÃO MECANIZADA DE VALA COM PROF. ATÉ 1,5 M (MÉDIA MONTANTE E JUSANTE/UMA COMPOSIÇÃO POR TRECHO), ESCAVADEIRA (0,8 M3), LARG. DE 1,5 M A 2,5 M, EM SOLO DE 1A CATEGORIA, LOCAIS COM BAIXO NÍVEL DE INTERFERÊNCIA. AF_02/2021</v>
      </c>
      <c r="E44" s="18" t="str">
        <f>IF(C44="SINAPI - C",VLOOKUP(B44,'SINAPI-C'!$A$7:$D$7509,3,0),IF(C44="SINAPI - I",VLOOKUP(B44,'SINAPI-I'!$A$8:$C$5206,3,0)))</f>
        <v>M3</v>
      </c>
      <c r="F44" s="224">
        <f>VLOOKUP(A44,Memória!$A$7:$N$374,14,0)</f>
        <v>23623.778980499999</v>
      </c>
      <c r="G44" s="224">
        <f>IF(C44="SINAPI - C",VLOOKUP(B44,'SINAPI-C'!$A$7:$D$7509,4,0),IF(C44="SINAPI - I",VLOOKUP(B44,'SINAPI-I'!$A$8:$D$5206,4,0),IF(C44="composição",VLOOKUP(B44,CPU!$B$6:$H$490,7,0))))</f>
        <v>5.63</v>
      </c>
      <c r="H44" s="224">
        <f t="shared" ref="H44" si="23">IF(J44="s",TRUNC(G44+(G44*$I$1),2),IF(J44="f",TRUNC(G44+(G44*$I$2),2)))</f>
        <v>7.36</v>
      </c>
      <c r="I44" s="225">
        <f t="shared" ref="I44" si="24">TRUNC(F44*H44,2)</f>
        <v>173871.01</v>
      </c>
      <c r="J44" s="370" t="s">
        <v>8752</v>
      </c>
      <c r="K44" s="3"/>
    </row>
    <row r="45" spans="1:13" ht="75" x14ac:dyDescent="0.25">
      <c r="A45" s="114" t="s">
        <v>8908</v>
      </c>
      <c r="B45" s="112" t="s">
        <v>17178</v>
      </c>
      <c r="C45" s="112" t="s">
        <v>8754</v>
      </c>
      <c r="D45" s="113" t="s">
        <v>17177</v>
      </c>
      <c r="E45" s="112" t="s">
        <v>76</v>
      </c>
      <c r="F45" s="224">
        <f>VLOOKUP(A45,Memória!$A$7:$N$374,14,0)</f>
        <v>23623.778980499999</v>
      </c>
      <c r="G45" s="224">
        <f>IF(C45="SINAPI - C",VLOOKUP(B45,'SINAPI-C'!$A$7:$D$7509,4,0),IF(C45="SINAPI - I",VLOOKUP(B45,'SINAPI-I'!$A$8:$D$5206,4,0),IF(C45="composição",VLOOKUP(B45,CPU!$B$6:$H$490,7,0))))</f>
        <v>5.8899999999999988</v>
      </c>
      <c r="H45" s="224">
        <f t="shared" ref="H45" si="25">IF(J45="s",TRUNC(G45+(G45*$I$1),2),IF(J45="f",TRUNC(G45+(G45*$I$2),2)))</f>
        <v>7.7</v>
      </c>
      <c r="I45" s="225">
        <f t="shared" ref="I45" si="26">TRUNC(F45*H45,2)</f>
        <v>181903.09</v>
      </c>
      <c r="J45" s="370" t="s">
        <v>8752</v>
      </c>
      <c r="K45" s="3"/>
    </row>
    <row r="46" spans="1:13" ht="75" x14ac:dyDescent="0.25">
      <c r="A46" s="114" t="s">
        <v>8909</v>
      </c>
      <c r="B46" s="112">
        <v>90092</v>
      </c>
      <c r="C46" s="112" t="s">
        <v>175</v>
      </c>
      <c r="D46" s="113" t="str">
        <f>IF(C46="SINAPI - C",VLOOKUP(B46,'SINAPI-C'!$A$7:$D$7509,2,0),IF(C46="SINAPI - I",VLOOKUP(B46,'SINAPI-I'!$A$8:$C$5206,2,0)))</f>
        <v>ESCAVAÇÃO MECANIZADA DE VALA COM PROF. MAIOR QUE 1,5 M E ATÉ 3,0 M(MÉDIA MONTANTE E JUSANTE/UMA COMPOSIÇÃO POR TRECHO), ESCAVADEIRA (0,8 M3), LARG. MENOR QUE 1,5 M, EM SOLO DE 1A CATEGORIA, LOCAIS COM BAIXO NÍVEL DE INTERFERÊNCIA. AF_02/2021</v>
      </c>
      <c r="E46" s="18" t="str">
        <f>IF(C46="SINAPI - C",VLOOKUP(B46,'SINAPI-C'!$A$7:$D$7509,3,0),IF(C46="SINAPI - I",VLOOKUP(B46,'SINAPI-I'!$A$8:$C$5206,3,0)))</f>
        <v>M3</v>
      </c>
      <c r="F46" s="224">
        <f>VLOOKUP(A46,Memória!$A$7:$N$374,14,0)</f>
        <v>15798.609672750001</v>
      </c>
      <c r="G46" s="224">
        <f>IF(C46="SINAPI - C",VLOOKUP(B46,'SINAPI-C'!$A$7:$D$7509,4,0),IF(C46="SINAPI - I",VLOOKUP(B46,'SINAPI-I'!$A$8:$D$5206,4,0),IF(C46="composição",VLOOKUP(B46,CPU!$B$6:$H$490,7,0))))</f>
        <v>5.56</v>
      </c>
      <c r="H46" s="224">
        <f t="shared" ref="H46" si="27">IF(J46="s",TRUNC(G46+(G46*$I$1),2),IF(J46="f",TRUNC(G46+(G46*$I$2),2)))</f>
        <v>7.26</v>
      </c>
      <c r="I46" s="225">
        <f t="shared" ref="I46" si="28">TRUNC(F46*H46,2)</f>
        <v>114697.9</v>
      </c>
      <c r="J46" s="370" t="s">
        <v>8752</v>
      </c>
      <c r="K46" s="3"/>
    </row>
    <row r="47" spans="1:13" ht="75" x14ac:dyDescent="0.25">
      <c r="A47" s="114" t="s">
        <v>8910</v>
      </c>
      <c r="B47" s="112" t="s">
        <v>17184</v>
      </c>
      <c r="C47" s="112" t="s">
        <v>8754</v>
      </c>
      <c r="D47" s="113" t="s">
        <v>17185</v>
      </c>
      <c r="E47" s="112" t="s">
        <v>76</v>
      </c>
      <c r="F47" s="224">
        <f>VLOOKUP(A47,Memória!$A$7:$N$374,14,0)</f>
        <v>15798.609672750001</v>
      </c>
      <c r="G47" s="224">
        <f>IF(C47="SINAPI - C",VLOOKUP(B47,'SINAPI-C'!$A$7:$D$7509,4,0),IF(C47="SINAPI - I",VLOOKUP(B47,'SINAPI-I'!$A$8:$D$5206,4,0),IF(C47="composição",VLOOKUP(B47,CPU!$B$6:$H$490,7,0))))</f>
        <v>5.82</v>
      </c>
      <c r="H47" s="224">
        <f t="shared" ref="H47" si="29">IF(J47="s",TRUNC(G47+(G47*$I$1),2),IF(J47="f",TRUNC(G47+(G47*$I$2),2)))</f>
        <v>7.6</v>
      </c>
      <c r="I47" s="225">
        <f t="shared" ref="I47" si="30">TRUNC(F47*H47,2)</f>
        <v>120069.43</v>
      </c>
      <c r="J47" s="370" t="s">
        <v>8752</v>
      </c>
      <c r="K47" s="3"/>
    </row>
    <row r="48" spans="1:13" ht="75" x14ac:dyDescent="0.25">
      <c r="A48" s="114" t="s">
        <v>8911</v>
      </c>
      <c r="B48" s="112">
        <v>90094</v>
      </c>
      <c r="C48" s="112" t="s">
        <v>175</v>
      </c>
      <c r="D48" s="113" t="str">
        <f>IF(C48="SINAPI - C",VLOOKUP(B48,'SINAPI-C'!$A$7:$D$7509,2,0),IF(C48="SINAPI - I",VLOOKUP(B48,'SINAPI-I'!$A$8:$C$5206,2,0)))</f>
        <v>ESCAVAÇÃO MECANIZADA DE VALA COM PROF. MAIOR QUE 3,0 M ATÉ 4,5 M (MÉDIA MONTANTE E JUSANTE/UMA COMPOSIÇÃO POR TRECHO), ESCAVADEIRA (0,8 M3), LARG. MENOR QUE 1,5 M, EM SOLO DE 1A CATEGORIA, LOCAIS COM BAIXO NÍVEL DE INTERFERÊNCIA. AF_02/2021</v>
      </c>
      <c r="E48" s="18" t="str">
        <f>IF(C48="SINAPI - C",VLOOKUP(B48,'SINAPI-C'!$A$7:$D$7509,3,0),IF(C48="SINAPI - I",VLOOKUP(B48,'SINAPI-I'!$A$8:$C$5206,3,0)))</f>
        <v>M3</v>
      </c>
      <c r="F48" s="224">
        <f>VLOOKUP(A48,Memória!$A$7:$N$374,14,0)</f>
        <v>11518.460783999999</v>
      </c>
      <c r="G48" s="224">
        <f>IF(C48="SINAPI - C",VLOOKUP(B48,'SINAPI-C'!$A$7:$D$7509,4,0),IF(C48="SINAPI - I",VLOOKUP(B48,'SINAPI-I'!$A$8:$D$5206,4,0),IF(C48="composição",VLOOKUP(B48,CPU!$B$6:$H$490,7,0))))</f>
        <v>5.26</v>
      </c>
      <c r="H48" s="224">
        <f t="shared" ref="H48" si="31">IF(J48="s",TRUNC(G48+(G48*$I$1),2),IF(J48="f",TRUNC(G48+(G48*$I$2),2)))</f>
        <v>6.87</v>
      </c>
      <c r="I48" s="225">
        <f t="shared" ref="I48" si="32">TRUNC(F48*H48,2)</f>
        <v>79131.820000000007</v>
      </c>
      <c r="J48" s="370" t="s">
        <v>8752</v>
      </c>
      <c r="K48" s="3"/>
    </row>
    <row r="49" spans="1:11" ht="75" x14ac:dyDescent="0.25">
      <c r="A49" s="114" t="s">
        <v>8912</v>
      </c>
      <c r="B49" s="112" t="s">
        <v>17187</v>
      </c>
      <c r="C49" s="112" t="s">
        <v>8754</v>
      </c>
      <c r="D49" s="113" t="s">
        <v>17188</v>
      </c>
      <c r="E49" s="112" t="s">
        <v>76</v>
      </c>
      <c r="F49" s="224">
        <f>VLOOKUP(A49,Memória!$A$7:$N$374,14,0)</f>
        <v>11518.460783999999</v>
      </c>
      <c r="G49" s="224">
        <f>IF(C49="SINAPI - C",VLOOKUP(B49,'SINAPI-C'!$A$7:$D$7509,4,0),IF(C49="SINAPI - I",VLOOKUP(B49,'SINAPI-I'!$A$8:$D$5206,4,0),IF(C49="composição",VLOOKUP(B49,CPU!$B$6:$H$490,7,0))))</f>
        <v>5.5</v>
      </c>
      <c r="H49" s="224">
        <f t="shared" ref="H49" si="33">IF(J49="s",TRUNC(G49+(G49*$I$1),2),IF(J49="f",TRUNC(G49+(G49*$I$2),2)))</f>
        <v>7.19</v>
      </c>
      <c r="I49" s="225">
        <f t="shared" ref="I49" si="34">TRUNC(F49*H49,2)</f>
        <v>82817.73</v>
      </c>
      <c r="J49" s="370" t="s">
        <v>8752</v>
      </c>
      <c r="K49" s="3"/>
    </row>
    <row r="50" spans="1:11" ht="75" x14ac:dyDescent="0.25">
      <c r="A50" s="114" t="s">
        <v>8913</v>
      </c>
      <c r="B50" s="112">
        <v>93367</v>
      </c>
      <c r="C50" s="112" t="s">
        <v>175</v>
      </c>
      <c r="D50" s="113" t="str">
        <f>IF(C50="SINAPI - C",VLOOKUP(B50,'SINAPI-C'!$A$7:$D$7509,2,0),IF(C50="SINAPI - I",VLOOKUP(B50,'SINAPI-I'!$A$8:$C$5206,2,0)))</f>
        <v>REATERRO MECANIZADO DE VALA COM ESCAVADEIRA HIDRÁULICA (CAPACIDADE DA CAÇAMBA: 0,8 M³ / POTÊNCIA: 111 HP), LARGURA DE 1,5 A 2,5 M, PROFUNDIDADE ATÉ 1,5 M, COM SOLO DE 1ª CATEGORIA EM LOCAIS COM BAIXO NÍVEL DE INTERFERÊNCIA. AF_04/2016</v>
      </c>
      <c r="E50" s="18" t="str">
        <f>IF(C50="SINAPI - C",VLOOKUP(B50,'SINAPI-C'!$A$7:$D$7509,3,0),IF(C50="SINAPI - I",VLOOKUP(B50,'SINAPI-I'!$A$8:$C$5206,3,0)))</f>
        <v>M3</v>
      </c>
      <c r="F50" s="224">
        <f>VLOOKUP(A50,Memória!$A$7:$N$374,14,0)</f>
        <v>16512.431900250001</v>
      </c>
      <c r="G50" s="224">
        <f>IF(C50="SINAPI - C",VLOOKUP(B50,'SINAPI-C'!$A$7:$D$7509,4,0),IF(C50="SINAPI - I",VLOOKUP(B50,'SINAPI-I'!$A$8:$D$5206,4,0),IF(C50="composição",VLOOKUP(B50,CPU!$B$6:$H$490,7,0))))</f>
        <v>18.97</v>
      </c>
      <c r="H50" s="224">
        <f t="shared" ref="H50:H52" si="35">IF(J50="s",TRUNC(G50+(G50*$I$1),2),IF(J50="f",TRUNC(G50+(G50*$I$2),2)))</f>
        <v>24.8</v>
      </c>
      <c r="I50" s="225">
        <f t="shared" ref="I50:I52" si="36">TRUNC(F50*H50,2)</f>
        <v>409508.31</v>
      </c>
      <c r="J50" s="370" t="s">
        <v>8752</v>
      </c>
      <c r="K50" s="3"/>
    </row>
    <row r="51" spans="1:11" ht="75" x14ac:dyDescent="0.25">
      <c r="A51" s="114" t="s">
        <v>8914</v>
      </c>
      <c r="B51" s="112" t="s">
        <v>8929</v>
      </c>
      <c r="C51" s="112" t="s">
        <v>8754</v>
      </c>
      <c r="D51" s="113" t="s">
        <v>17189</v>
      </c>
      <c r="E51" s="18" t="s">
        <v>76</v>
      </c>
      <c r="F51" s="224">
        <f>VLOOKUP(A51,Memória!$A$7:$N$374,14,0)</f>
        <v>16512.431900250001</v>
      </c>
      <c r="G51" s="224">
        <f>IF(C51="SINAPI - C",VLOOKUP(B51,'SINAPI-C'!$A$7:$D$7509,4,0),IF(C51="SINAPI - I",VLOOKUP(B51,'SINAPI-I'!$A$8:$D$5206,4,0),IF(C51="composição",VLOOKUP(B51,CPU!$B$6:$H$490,7,0))))</f>
        <v>20.220000000000002</v>
      </c>
      <c r="H51" s="224">
        <f t="shared" ref="H51" si="37">IF(J51="s",TRUNC(G51+(G51*$I$1),2),IF(J51="f",TRUNC(G51+(G51*$I$2),2)))</f>
        <v>26.43</v>
      </c>
      <c r="I51" s="225">
        <f t="shared" ref="I51" si="38">TRUNC(F51*H51,2)</f>
        <v>436423.57</v>
      </c>
      <c r="J51" s="370" t="s">
        <v>8752</v>
      </c>
      <c r="K51" s="3"/>
    </row>
    <row r="52" spans="1:11" ht="75" x14ac:dyDescent="0.25">
      <c r="A52" s="114" t="s">
        <v>17176</v>
      </c>
      <c r="B52" s="112">
        <v>93368</v>
      </c>
      <c r="C52" s="112" t="s">
        <v>175</v>
      </c>
      <c r="D52" s="113" t="str">
        <f>IF(C52="SINAPI - C",VLOOKUP(B52,'SINAPI-C'!$A$7:$D$7509,2,0),IF(C52="SINAPI - I",VLOOKUP(B52,'SINAPI-I'!$A$8:$C$5206,2,0)))</f>
        <v>REATERRO MECANIZADO DE VALA COM ESCAVADEIRA HIDRÁULICA (CAPACIDADE DA CAÇAMBA: 0,8 M³ / POTÊNCIA: 111 HP), LARGURA ATÉ 1,5 M, PROFUNDIDADE DE 1,5 A 3,0 M, COM SOLO DE 1ª CATEGORIA EM LOCAIS COM BAIXO NÍVEL DE INTERFERÊNCIA. AF_04/2016</v>
      </c>
      <c r="E52" s="18" t="str">
        <f>IF(C52="SINAPI - C",VLOOKUP(B52,'SINAPI-C'!$A$7:$D$7509,3,0),IF(C52="SINAPI - I",VLOOKUP(B52,'SINAPI-I'!$A$8:$C$5206,3,0)))</f>
        <v>M3</v>
      </c>
      <c r="F52" s="224">
        <f>VLOOKUP(A52,Memória!$A$7:$N$374,14,0)</f>
        <v>9223.5153532500026</v>
      </c>
      <c r="G52" s="224">
        <f>IF(C52="SINAPI - C",VLOOKUP(B52,'SINAPI-C'!$A$7:$D$7509,4,0),IF(C52="SINAPI - I",VLOOKUP(B52,'SINAPI-I'!$A$8:$D$5206,4,0),IF(C52="composição",VLOOKUP(B52,CPU!$B$6:$H$490,7,0))))</f>
        <v>15.59</v>
      </c>
      <c r="H52" s="224">
        <f t="shared" si="35"/>
        <v>20.38</v>
      </c>
      <c r="I52" s="225">
        <f t="shared" si="36"/>
        <v>187975.24</v>
      </c>
      <c r="J52" s="370" t="s">
        <v>8752</v>
      </c>
      <c r="K52" s="3"/>
    </row>
    <row r="53" spans="1:11" ht="75" x14ac:dyDescent="0.25">
      <c r="A53" s="114" t="s">
        <v>17205</v>
      </c>
      <c r="B53" s="112" t="s">
        <v>17206</v>
      </c>
      <c r="C53" s="112" t="s">
        <v>8754</v>
      </c>
      <c r="D53" s="113" t="s">
        <v>17207</v>
      </c>
      <c r="E53" s="18" t="s">
        <v>76</v>
      </c>
      <c r="F53" s="224">
        <f>VLOOKUP(A53,Memória!$A$7:$N$374,14,0)</f>
        <v>9223.5153532500026</v>
      </c>
      <c r="G53" s="224">
        <f>IF(C53="SINAPI - C",VLOOKUP(B53,'SINAPI-C'!$A$7:$D$7509,4,0),IF(C53="SINAPI - I",VLOOKUP(B53,'SINAPI-I'!$A$8:$D$5206,4,0),IF(C53="composição",VLOOKUP(B53,CPU!$B$6:$H$490,7,0))))</f>
        <v>16.52</v>
      </c>
      <c r="H53" s="224">
        <f t="shared" ref="H53" si="39">IF(J53="s",TRUNC(G53+(G53*$I$1),2),IF(J53="f",TRUNC(G53+(G53*$I$2),2)))</f>
        <v>21.59</v>
      </c>
      <c r="I53" s="225">
        <f t="shared" ref="I53" si="40">TRUNC(F53*H53,2)</f>
        <v>199135.69</v>
      </c>
      <c r="J53" s="370" t="s">
        <v>8752</v>
      </c>
      <c r="K53" s="3"/>
    </row>
    <row r="54" spans="1:11" ht="75" x14ac:dyDescent="0.25">
      <c r="A54" s="114" t="s">
        <v>17209</v>
      </c>
      <c r="B54" s="112">
        <v>93370</v>
      </c>
      <c r="C54" s="112" t="s">
        <v>175</v>
      </c>
      <c r="D54" s="113" t="str">
        <f>IF(C54="SINAPI - C",VLOOKUP(B54,'SINAPI-C'!$A$7:$D$7509,2,0),IF(C54="SINAPI - I",VLOOKUP(B54,'SINAPI-I'!$A$8:$C$5206,2,0)))</f>
        <v>REATERRO MECANIZADO DE VALA COM ESCAVADEIRA HIDRÁULICA (CAPACIDADE DA CAÇAMBA: 0,8 M³ / POTÊNCIA: 111 HP), LARGURA ATÉ 1,5 M, PROFUNDIDADE DE 3,0 A 4,5 M, COM SOLO DE 1ª CATEGORIA EM LOCAIS COM BAIXO NÍVEL DE INTERFERÊNCIA. AF_04/2016</v>
      </c>
      <c r="E54" s="18" t="str">
        <f>IF(C54="SINAPI - C",VLOOKUP(B54,'SINAPI-C'!$A$7:$D$7509,3,0),IF(C54="SINAPI - I",VLOOKUP(B54,'SINAPI-I'!$A$8:$C$5206,3,0)))</f>
        <v>M3</v>
      </c>
      <c r="F54" s="224">
        <f>VLOOKUP(A54,Memória!$A$7:$N$374,14,0)</f>
        <v>5169.3221057499977</v>
      </c>
      <c r="G54" s="224">
        <f>IF(C54="SINAPI - C",VLOOKUP(B54,'SINAPI-C'!$A$7:$D$7509,4,0),IF(C54="SINAPI - I",VLOOKUP(B54,'SINAPI-I'!$A$8:$D$5206,4,0),IF(C54="composição",VLOOKUP(B54,CPU!$B$6:$H$490,7,0))))</f>
        <v>12.31</v>
      </c>
      <c r="H54" s="224">
        <f t="shared" ref="H54" si="41">IF(J54="s",TRUNC(G54+(G54*$I$1),2),IF(J54="f",TRUNC(G54+(G54*$I$2),2)))</f>
        <v>16.09</v>
      </c>
      <c r="I54" s="225">
        <f t="shared" ref="I54" si="42">TRUNC(F54*H54,2)</f>
        <v>83174.39</v>
      </c>
      <c r="J54" s="370" t="s">
        <v>8752</v>
      </c>
      <c r="K54" s="3"/>
    </row>
    <row r="55" spans="1:11" ht="75" x14ac:dyDescent="0.25">
      <c r="A55" s="114" t="s">
        <v>17210</v>
      </c>
      <c r="B55" s="112" t="s">
        <v>17211</v>
      </c>
      <c r="C55" s="112" t="s">
        <v>8754</v>
      </c>
      <c r="D55" s="113" t="s">
        <v>17208</v>
      </c>
      <c r="E55" s="18" t="s">
        <v>76</v>
      </c>
      <c r="F55" s="224">
        <f>VLOOKUP(A55,Memória!$A$7:$N$374,14,0)</f>
        <v>5169.3221057499977</v>
      </c>
      <c r="G55" s="224">
        <f>IF(C55="SINAPI - C",VLOOKUP(B55,'SINAPI-C'!$A$7:$D$7509,4,0),IF(C55="SINAPI - I",VLOOKUP(B55,'SINAPI-I'!$A$8:$D$5206,4,0),IF(C55="composição",VLOOKUP(B55,CPU!$B$6:$H$490,7,0))))</f>
        <v>12.959999999999997</v>
      </c>
      <c r="H55" s="224">
        <f t="shared" ref="H55" si="43">IF(J55="s",TRUNC(G55+(G55*$I$1),2),IF(J55="f",TRUNC(G55+(G55*$I$2),2)))</f>
        <v>16.940000000000001</v>
      </c>
      <c r="I55" s="225">
        <f t="shared" ref="I55" si="44">TRUNC(F55*H55,2)</f>
        <v>87568.31</v>
      </c>
      <c r="J55" s="370" t="s">
        <v>8752</v>
      </c>
      <c r="K55" s="3"/>
    </row>
    <row r="56" spans="1:11" ht="45" x14ac:dyDescent="0.25">
      <c r="A56" s="114" t="s">
        <v>17212</v>
      </c>
      <c r="B56" s="112" t="s">
        <v>17213</v>
      </c>
      <c r="C56" s="112" t="s">
        <v>8754</v>
      </c>
      <c r="D56" s="113" t="s">
        <v>8836</v>
      </c>
      <c r="E56" s="112" t="s">
        <v>76</v>
      </c>
      <c r="F56" s="224">
        <f>VLOOKUP(A56,Memória!$A$7:$N$374,14,0)</f>
        <v>2359.0847483500002</v>
      </c>
      <c r="G56" s="224">
        <f>IF(C56="SINAPI - C",VLOOKUP(B56,'SINAPI-C'!$A$7:$D$7509,4,0),IF(C56="SINAPI - I",VLOOKUP(B56,'SINAPI-I'!$A$8:$D$5206,4,0),IF(C56="composição",VLOOKUP(B56,CPU!$B$6:$H$490,7,0))))</f>
        <v>19</v>
      </c>
      <c r="H56" s="224">
        <f t="shared" ref="H56" si="45">IF(J56="s",TRUNC(G56+(G56*$I$1),2),IF(J56="f",TRUNC(G56+(G56*$I$2),2)))</f>
        <v>24.83</v>
      </c>
      <c r="I56" s="225">
        <f t="shared" ref="I56" si="46">TRUNC(F56*H56,2)</f>
        <v>58576.07</v>
      </c>
      <c r="J56" s="370" t="s">
        <v>8752</v>
      </c>
      <c r="K56" s="3"/>
    </row>
    <row r="57" spans="1:11" ht="45" x14ac:dyDescent="0.25">
      <c r="A57" s="114" t="s">
        <v>17214</v>
      </c>
      <c r="B57" s="112" t="s">
        <v>17215</v>
      </c>
      <c r="C57" s="112" t="s">
        <v>8754</v>
      </c>
      <c r="D57" s="113" t="s">
        <v>17216</v>
      </c>
      <c r="E57" s="112" t="s">
        <v>76</v>
      </c>
      <c r="F57" s="224">
        <f>VLOOKUP(A57,Memória!$A$7:$N$374,14,0)</f>
        <v>2359.0847483500002</v>
      </c>
      <c r="G57" s="224">
        <f>IF(C57="SINAPI - C",VLOOKUP(B57,'SINAPI-C'!$A$7:$D$7509,4,0),IF(C57="SINAPI - I",VLOOKUP(B57,'SINAPI-I'!$A$8:$D$5206,4,0),IF(C57="composição",VLOOKUP(B57,CPU!$B$6:$H$490,7,0))))</f>
        <v>20.25</v>
      </c>
      <c r="H57" s="224">
        <f t="shared" ref="H57" si="47">IF(J57="s",TRUNC(G57+(G57*$I$1),2),IF(J57="f",TRUNC(G57+(G57*$I$2),2)))</f>
        <v>26.47</v>
      </c>
      <c r="I57" s="225">
        <f t="shared" ref="I57" si="48">TRUNC(F57*H57,2)</f>
        <v>62444.97</v>
      </c>
      <c r="J57" s="370" t="s">
        <v>8752</v>
      </c>
      <c r="K57" s="3"/>
    </row>
    <row r="58" spans="1:11" ht="45" x14ac:dyDescent="0.25">
      <c r="A58" s="114" t="s">
        <v>17217</v>
      </c>
      <c r="B58" s="112" t="s">
        <v>17218</v>
      </c>
      <c r="C58" s="112" t="s">
        <v>8754</v>
      </c>
      <c r="D58" s="113" t="s">
        <v>8835</v>
      </c>
      <c r="E58" s="112" t="s">
        <v>76</v>
      </c>
      <c r="F58" s="224">
        <f>VLOOKUP(A58,Memória!$A$7:$N$374,14,0)</f>
        <v>7.4097067000000019</v>
      </c>
      <c r="G58" s="224">
        <f>IF(C58="SINAPI - C",VLOOKUP(B58,'SINAPI-C'!$A$7:$D$7509,4,0),IF(C58="SINAPI - I",VLOOKUP(B58,'SINAPI-I'!$A$8:$D$5206,4,0),IF(C58="composição",VLOOKUP(B58,CPU!$B$6:$H$490,7,0))))</f>
        <v>15.590000000000002</v>
      </c>
      <c r="H58" s="224">
        <f t="shared" ref="H58" si="49">IF(J58="s",TRUNC(G58+(G58*$I$1),2),IF(J58="f",TRUNC(G58+(G58*$I$2),2)))</f>
        <v>20.38</v>
      </c>
      <c r="I58" s="225">
        <f t="shared" ref="I58" si="50">TRUNC(F58*H58,2)</f>
        <v>151</v>
      </c>
      <c r="J58" s="370" t="s">
        <v>8752</v>
      </c>
      <c r="K58" s="3"/>
    </row>
    <row r="59" spans="1:11" ht="45" x14ac:dyDescent="0.25">
      <c r="A59" s="114" t="s">
        <v>17220</v>
      </c>
      <c r="B59" s="112" t="s">
        <v>17221</v>
      </c>
      <c r="C59" s="112" t="s">
        <v>8754</v>
      </c>
      <c r="D59" s="113" t="s">
        <v>17219</v>
      </c>
      <c r="E59" s="112" t="s">
        <v>76</v>
      </c>
      <c r="F59" s="224">
        <f>VLOOKUP(A59,Memória!$A$7:$N$374,14,0)</f>
        <v>7.4097067000000019</v>
      </c>
      <c r="G59" s="224">
        <f>IF(C59="SINAPI - C",VLOOKUP(B59,'SINAPI-C'!$A$7:$D$7509,4,0),IF(C59="SINAPI - I",VLOOKUP(B59,'SINAPI-I'!$A$8:$D$5206,4,0),IF(C59="composição",VLOOKUP(B59,CPU!$B$6:$H$490,7,0))))</f>
        <v>16.52</v>
      </c>
      <c r="H59" s="224">
        <f t="shared" ref="H59" si="51">IF(J59="s",TRUNC(G59+(G59*$I$1),2),IF(J59="f",TRUNC(G59+(G59*$I$2),2)))</f>
        <v>21.59</v>
      </c>
      <c r="I59" s="225">
        <f t="shared" ref="I59" si="52">TRUNC(F59*H59,2)</f>
        <v>159.97</v>
      </c>
      <c r="J59" s="370" t="s">
        <v>8752</v>
      </c>
      <c r="K59" s="3"/>
    </row>
    <row r="60" spans="1:11" x14ac:dyDescent="0.25">
      <c r="A60" s="114" t="s">
        <v>17222</v>
      </c>
      <c r="B60" s="112">
        <v>100574</v>
      </c>
      <c r="C60" s="112" t="s">
        <v>175</v>
      </c>
      <c r="D60" s="113" t="str">
        <f>IF(C60="SINAPI - C",VLOOKUP(B60,'SINAPI-C'!$A$7:$D$7509,2,0),IF(C60="SINAPI - I",VLOOKUP(B60,'SINAPI-I'!$A$8:$C$5206,2,0)))</f>
        <v>ESPALHAMENTO DE MATERIAL COM TRATOR DE ESTEIRAS. AF_11/2019</v>
      </c>
      <c r="E60" s="18" t="str">
        <f>IF(C60="SINAPI - C",VLOOKUP(B60,'SINAPI-C'!$A$7:$D$7509,3,0),IF(C60="SINAPI - I",VLOOKUP(B60,'SINAPI-I'!$A$8:$C$5206,3,0)))</f>
        <v>M3</v>
      </c>
      <c r="F60" s="224">
        <f>VLOOKUP(A60,Memória!$A$7:$N$374,14,0)</f>
        <v>4084.8591063499916</v>
      </c>
      <c r="G60" s="224">
        <f>IF(C60="SINAPI - C",VLOOKUP(B60,'SINAPI-C'!$A$7:$D$7509,4,0),IF(C60="SINAPI - I",VLOOKUP(B60,'SINAPI-I'!$A$8:$D$5206,4,0),IF(C60="composição",VLOOKUP(B60,CPU!$B$6:$H$490,7,0))))</f>
        <v>1.32</v>
      </c>
      <c r="H60" s="224">
        <f t="shared" ref="H60" si="53">IF(J60="s",TRUNC(G60+(G60*$I$1),2),IF(J60="f",TRUNC(G60+(G60*$I$2),2)))</f>
        <v>1.72</v>
      </c>
      <c r="I60" s="225">
        <f t="shared" ref="I60" si="54">TRUNC(F60*H60,2)</f>
        <v>7025.95</v>
      </c>
      <c r="J60" s="370" t="s">
        <v>8752</v>
      </c>
      <c r="K60" s="3"/>
    </row>
    <row r="61" spans="1:11" ht="30" x14ac:dyDescent="0.25">
      <c r="A61" s="114" t="s">
        <v>17223</v>
      </c>
      <c r="B61" s="112" t="s">
        <v>17224</v>
      </c>
      <c r="C61" s="112" t="s">
        <v>8754</v>
      </c>
      <c r="D61" s="113" t="s">
        <v>17225</v>
      </c>
      <c r="E61" s="18" t="s">
        <v>76</v>
      </c>
      <c r="F61" s="224">
        <f>VLOOKUP(A61,Memória!$A$7:$N$374,14,0)</f>
        <v>4084.8591063499916</v>
      </c>
      <c r="G61" s="224">
        <f>IF(C61="SINAPI - C",VLOOKUP(B61,'SINAPI-C'!$A$7:$D$7509,4,0),IF(C61="SINAPI - I",VLOOKUP(B61,'SINAPI-I'!$A$8:$D$5206,4,0),IF(C61="composição",VLOOKUP(B61,CPU!$B$6:$H$490,7,0))))</f>
        <v>1.3699999999999999</v>
      </c>
      <c r="H61" s="224">
        <f t="shared" ref="H61" si="55">IF(J61="s",TRUNC(G61+(G61*$I$1),2),IF(J61="f",TRUNC(G61+(G61*$I$2),2)))</f>
        <v>1.79</v>
      </c>
      <c r="I61" s="225">
        <f t="shared" ref="I61" si="56">TRUNC(F61*H61,2)</f>
        <v>7311.89</v>
      </c>
      <c r="J61" s="370" t="s">
        <v>8752</v>
      </c>
      <c r="K61" s="3"/>
    </row>
    <row r="62" spans="1:11" x14ac:dyDescent="0.25">
      <c r="A62" s="114"/>
      <c r="B62" s="112"/>
      <c r="C62" s="112"/>
      <c r="D62" s="113"/>
      <c r="E62" s="18"/>
      <c r="F62" s="211"/>
      <c r="G62" s="21"/>
      <c r="H62" s="21"/>
      <c r="I62" s="22"/>
      <c r="J62" s="382"/>
      <c r="K62" s="3"/>
    </row>
    <row r="63" spans="1:11" x14ac:dyDescent="0.25">
      <c r="A63" s="254" t="s">
        <v>36</v>
      </c>
      <c r="B63" s="255"/>
      <c r="C63" s="255"/>
      <c r="D63" s="256" t="s">
        <v>8820</v>
      </c>
      <c r="E63" s="257"/>
      <c r="F63" s="258"/>
      <c r="G63" s="259"/>
      <c r="H63" s="259"/>
      <c r="I63" s="260">
        <f>SUM(I64:I67)</f>
        <v>623450.06999999995</v>
      </c>
      <c r="J63" s="382"/>
      <c r="K63" s="3"/>
    </row>
    <row r="64" spans="1:11" ht="45" x14ac:dyDescent="0.25">
      <c r="A64" s="114" t="s">
        <v>200</v>
      </c>
      <c r="B64" s="112">
        <v>103653</v>
      </c>
      <c r="C64" s="112" t="s">
        <v>175</v>
      </c>
      <c r="D64" s="113" t="str">
        <f>IF(C64="SINAPI - C",VLOOKUP(B64,'SINAPI-C'!$A$7:$D$7509,2,0),IF(C64="SINAPI - I",VLOOKUP(B64,'SINAPI-I'!$A$8:$C$5206,2,0)))</f>
        <v>GEOTÊXTIL NÃO TECIDO 100% POLIÉSTER, RESISTÊNCIA A TRAÇÃO DE 31 KN/M (RT-31), INSTALADO EM DRENO - FORNECIMENTO E INSTALAÇÃO. AF_07/2021</v>
      </c>
      <c r="E64" s="18" t="str">
        <f>IF(C64="SINAPI - C",VLOOKUP(B64,'SINAPI-C'!$A$7:$D$7509,3,0),IF(C64="SINAPI - I",VLOOKUP(B64,'SINAPI-I'!$A$8:$C$5206,3,0)))</f>
        <v>M2</v>
      </c>
      <c r="F64" s="224">
        <f>VLOOKUP(A64,Memória!$A$7:$N$374,14,0)</f>
        <v>4020.4560000000001</v>
      </c>
      <c r="G64" s="224">
        <f>IF(C64="SINAPI - C",VLOOKUP(B64,'SINAPI-C'!$A$7:$D$7509,4,0),IF(C64="SINAPI - I",VLOOKUP(B64,'SINAPI-I'!$A$8:$D$5206,4,0),IF(C64="composição",VLOOKUP(B64,CPU!$B$6:$H$490,7,0))))</f>
        <v>39.869999999999997</v>
      </c>
      <c r="H64" s="224">
        <f t="shared" ref="H64" si="57">IF(J64="s",TRUNC(G64+(G64*$I$1),2),IF(J64="f",TRUNC(G64+(G64*$I$2),2)))</f>
        <v>52.12</v>
      </c>
      <c r="I64" s="225">
        <f t="shared" ref="I64" si="58">TRUNC(F64*H64,2)</f>
        <v>209546.16</v>
      </c>
      <c r="J64" s="370" t="s">
        <v>8752</v>
      </c>
      <c r="K64" s="3"/>
    </row>
    <row r="65" spans="1:11" ht="45" x14ac:dyDescent="0.25">
      <c r="A65" s="114" t="s">
        <v>201</v>
      </c>
      <c r="B65" s="112" t="s">
        <v>8930</v>
      </c>
      <c r="C65" s="112" t="s">
        <v>8754</v>
      </c>
      <c r="D65" s="113" t="s">
        <v>17238</v>
      </c>
      <c r="E65" s="112" t="s">
        <v>1953</v>
      </c>
      <c r="F65" s="224">
        <f>VLOOKUP(A65,Memória!$A$7:$N$374,14,0)</f>
        <v>4020.4560000000001</v>
      </c>
      <c r="G65" s="224">
        <f>IF(C65="SINAPI - C",VLOOKUP(B65,'SINAPI-C'!$A$7:$D$7509,4,0),IF(C65="SINAPI - I",VLOOKUP(B65,'SINAPI-I'!$A$8:$D$5206,4,0),IF(C65="composição",VLOOKUP(B65,CPU!$B$6:$H$490,7,0))))</f>
        <v>39.94</v>
      </c>
      <c r="H65" s="224">
        <f t="shared" ref="H65" si="59">IF(J65="s",TRUNC(G65+(G65*$I$1),2),IF(J65="f",TRUNC(G65+(G65*$I$2),2)))</f>
        <v>52.21</v>
      </c>
      <c r="I65" s="225">
        <f t="shared" ref="I65" si="60">TRUNC(F65*H65,2)</f>
        <v>209908</v>
      </c>
      <c r="J65" s="370" t="s">
        <v>8752</v>
      </c>
      <c r="K65" s="3"/>
    </row>
    <row r="66" spans="1:11" ht="45" x14ac:dyDescent="0.25">
      <c r="A66" s="114" t="s">
        <v>202</v>
      </c>
      <c r="B66" s="112">
        <v>90708</v>
      </c>
      <c r="C66" s="112" t="s">
        <v>175</v>
      </c>
      <c r="D66" s="113" t="str">
        <f>IF(C66="SINAPI - C",VLOOKUP(B66,'SINAPI-C'!$A$7:$D$7509,2,0),IF(C66="SINAPI - I",VLOOKUP(B66,'SINAPI-I'!$A$8:$C$5206,2,0)))</f>
        <v>TUBO DE PEAD CORRUGADO DE DUPLA PAREDE PARA REDE COLETORA DE ESGOTO, DN 600 MM, JUNTA ELÁSTICA INTEGRADA - FORNECIMENTO E ASSENTAMENTO. AF_01/2021</v>
      </c>
      <c r="E66" s="18" t="str">
        <f>IF(C66="SINAPI - C",VLOOKUP(B66,'SINAPI-C'!$A$7:$D$7509,3,0),IF(C66="SINAPI - I",VLOOKUP(B66,'SINAPI-I'!$A$8:$C$5206,3,0)))</f>
        <v>M</v>
      </c>
      <c r="F66" s="224">
        <f>VLOOKUP(A66,Memória!$A$7:$N$374,14,0)</f>
        <v>109</v>
      </c>
      <c r="G66" s="224">
        <f>IF(C66="SINAPI - C",VLOOKUP(B66,'SINAPI-C'!$A$7:$D$7509,4,0),IF(C66="SINAPI - I",VLOOKUP(B66,'SINAPI-I'!$A$8:$D$5206,4,0),IF(C66="composição",VLOOKUP(B66,CPU!$B$6:$H$490,7,0))))</f>
        <v>1016.13</v>
      </c>
      <c r="H66" s="224">
        <f t="shared" ref="H66" si="61">IF(J66="s",TRUNC(G66+(G66*$I$1),2),IF(J66="f",TRUNC(G66+(G66*$I$2),2)))</f>
        <v>1328.44</v>
      </c>
      <c r="I66" s="225">
        <f t="shared" ref="I66" si="62">TRUNC(F66*H66,2)</f>
        <v>144799.96</v>
      </c>
      <c r="J66" s="370" t="s">
        <v>8752</v>
      </c>
      <c r="K66" s="3"/>
    </row>
    <row r="67" spans="1:11" ht="30" x14ac:dyDescent="0.25">
      <c r="A67" s="114" t="s">
        <v>203</v>
      </c>
      <c r="B67" s="112" t="s">
        <v>8931</v>
      </c>
      <c r="C67" s="112" t="s">
        <v>8754</v>
      </c>
      <c r="D67" s="113" t="s">
        <v>17251</v>
      </c>
      <c r="E67" s="112" t="s">
        <v>8849</v>
      </c>
      <c r="F67" s="224">
        <f>VLOOKUP(A67,Memória!$A$7:$N$374,14,0)</f>
        <v>11</v>
      </c>
      <c r="G67" s="224">
        <f>IF(C67="SINAPI - C",VLOOKUP(B67,'SINAPI-C'!$A$7:$D$7509,4,0),IF(C67="SINAPI - I",VLOOKUP(B67,'SINAPI-I'!$A$8:$D$5206,4,0),IF(C67="composição",VLOOKUP(B67,CPU!$B$6:$H$490,7,0))))</f>
        <v>4116.29</v>
      </c>
      <c r="H67" s="224">
        <f t="shared" ref="H67" si="63">IF(J67="s",TRUNC(G67+(G67*$I$1),2),IF(J67="f",TRUNC(G67+(G67*$I$2),2)))</f>
        <v>5381.45</v>
      </c>
      <c r="I67" s="225">
        <f t="shared" ref="I67" si="64">TRUNC(F67*H67,2)</f>
        <v>59195.95</v>
      </c>
      <c r="J67" s="370" t="s">
        <v>8752</v>
      </c>
      <c r="K67" s="3"/>
    </row>
    <row r="68" spans="1:11" x14ac:dyDescent="0.25">
      <c r="A68" s="114"/>
      <c r="B68" s="112"/>
      <c r="C68" s="112"/>
      <c r="D68" s="113"/>
      <c r="E68" s="112"/>
      <c r="F68" s="224"/>
      <c r="G68" s="224"/>
      <c r="H68" s="224"/>
      <c r="I68" s="225"/>
      <c r="J68" s="370"/>
      <c r="K68" s="3"/>
    </row>
    <row r="69" spans="1:11" x14ac:dyDescent="0.25">
      <c r="A69" s="254" t="s">
        <v>37</v>
      </c>
      <c r="B69" s="255"/>
      <c r="C69" s="255"/>
      <c r="D69" s="256" t="s">
        <v>8821</v>
      </c>
      <c r="E69" s="257"/>
      <c r="F69" s="258"/>
      <c r="G69" s="259"/>
      <c r="H69" s="259"/>
      <c r="I69" s="260">
        <f>I70+I78+I84</f>
        <v>26840472.330000002</v>
      </c>
      <c r="J69" s="382"/>
      <c r="K69" s="3"/>
    </row>
    <row r="70" spans="1:11" x14ac:dyDescent="0.25">
      <c r="A70" s="274" t="s">
        <v>204</v>
      </c>
      <c r="B70" s="275"/>
      <c r="C70" s="275"/>
      <c r="D70" s="276" t="s">
        <v>8846</v>
      </c>
      <c r="E70" s="277"/>
      <c r="F70" s="278"/>
      <c r="G70" s="279"/>
      <c r="H70" s="279"/>
      <c r="I70" s="283">
        <f>SUM(I71:I76)</f>
        <v>16162764.080000002</v>
      </c>
      <c r="J70" s="382"/>
      <c r="K70" s="3"/>
    </row>
    <row r="71" spans="1:11" ht="45" x14ac:dyDescent="0.25">
      <c r="A71" s="114" t="s">
        <v>8915</v>
      </c>
      <c r="B71" s="112" t="s">
        <v>8932</v>
      </c>
      <c r="C71" s="112" t="s">
        <v>8754</v>
      </c>
      <c r="D71" s="400" t="s">
        <v>17328</v>
      </c>
      <c r="E71" s="112" t="s">
        <v>1953</v>
      </c>
      <c r="F71" s="224">
        <f>VLOOKUP(A71,Memória!$A$7:$N$374,14,0)</f>
        <v>56898.432000000001</v>
      </c>
      <c r="G71" s="224">
        <f>IF(C71="SINAPI - C",VLOOKUP(B71,'SINAPI-C'!$A$7:$C$7447,4,0),IF(C71="SINAPI - I",VLOOKUP(B71,'SINAPI-I'!$A$8:$C$5206,4,0),IF(C71="composição",VLOOKUP(B71,CPU!$B$6:$H$489,7,0))))</f>
        <v>49.459999999999994</v>
      </c>
      <c r="H71" s="224">
        <f t="shared" ref="H71" si="65">IF(J71="s",TRUNC(G71+(G71*$I$1),2),IF(J71="f",TRUNC(G71+(G71*$I$2),2)))</f>
        <v>64.66</v>
      </c>
      <c r="I71" s="225">
        <f t="shared" ref="I71" si="66">TRUNC(F71*H71,2)</f>
        <v>3679052.61</v>
      </c>
      <c r="J71" s="370" t="s">
        <v>8752</v>
      </c>
      <c r="K71" s="3"/>
    </row>
    <row r="72" spans="1:11" ht="30" x14ac:dyDescent="0.25">
      <c r="A72" s="114" t="s">
        <v>8916</v>
      </c>
      <c r="B72" s="112" t="s">
        <v>8933</v>
      </c>
      <c r="C72" s="112" t="s">
        <v>8754</v>
      </c>
      <c r="D72" s="400" t="s">
        <v>17310</v>
      </c>
      <c r="E72" s="112" t="s">
        <v>1953</v>
      </c>
      <c r="F72" s="224">
        <f>VLOOKUP(A72,Memória!$A$7:$N$374,14,0)</f>
        <v>56898.432000000001</v>
      </c>
      <c r="G72" s="224">
        <f>IF(C72="SINAPI - C",VLOOKUP(B72,'SINAPI-C'!$A$7:$C$7447,4,0),IF(C72="SINAPI - I",VLOOKUP(B72,'SINAPI-I'!$A$8:$C$5206,4,0),IF(C72="composição",VLOOKUP(B72,CPU!$B$6:$H$489,7,0))))</f>
        <v>12.91</v>
      </c>
      <c r="H72" s="224">
        <f t="shared" ref="H72" si="67">IF(J72="s",TRUNC(G72+(G72*$I$1),2),IF(J72="f",TRUNC(G72+(G72*$I$2),2)))</f>
        <v>16.87</v>
      </c>
      <c r="I72" s="225">
        <f t="shared" ref="I72" si="68">TRUNC(F72*H72,2)</f>
        <v>959876.54</v>
      </c>
      <c r="J72" s="370" t="s">
        <v>8752</v>
      </c>
      <c r="K72" s="3"/>
    </row>
    <row r="73" spans="1:11" ht="30" x14ac:dyDescent="0.25">
      <c r="A73" s="114" t="s">
        <v>8917</v>
      </c>
      <c r="B73" s="112" t="s">
        <v>8934</v>
      </c>
      <c r="C73" s="112" t="s">
        <v>8754</v>
      </c>
      <c r="D73" s="400" t="s">
        <v>17311</v>
      </c>
      <c r="E73" s="112" t="s">
        <v>1953</v>
      </c>
      <c r="F73" s="224">
        <f>VLOOKUP(A73,Memória!$A$7:$N$374,14,0)</f>
        <v>56898.432000000001</v>
      </c>
      <c r="G73" s="224">
        <f>IF(C73="SINAPI - C",VLOOKUP(B73,'SINAPI-C'!$A$7:$C$7447,4,0),IF(C73="SINAPI - I",VLOOKUP(B73,'SINAPI-I'!$A$8:$C$5206,4,0),IF(C73="composição",VLOOKUP(B73,CPU!$B$6:$H$489,7,0))))</f>
        <v>6.27</v>
      </c>
      <c r="H73" s="224">
        <f t="shared" ref="H73:H74" si="69">IF(J73="s",TRUNC(G73+(G73*$I$1),2),IF(J73="f",TRUNC(G73+(G73*$I$2),2)))</f>
        <v>8.19</v>
      </c>
      <c r="I73" s="225">
        <f t="shared" ref="I73:I74" si="70">TRUNC(F73*H73,2)</f>
        <v>465998.15</v>
      </c>
      <c r="J73" s="370" t="s">
        <v>8752</v>
      </c>
      <c r="K73" s="3"/>
    </row>
    <row r="74" spans="1:11" ht="60" x14ac:dyDescent="0.25">
      <c r="A74" s="114" t="s">
        <v>8918</v>
      </c>
      <c r="B74" s="112" t="s">
        <v>8935</v>
      </c>
      <c r="C74" s="112" t="s">
        <v>8754</v>
      </c>
      <c r="D74" s="400" t="s">
        <v>17327</v>
      </c>
      <c r="E74" s="112" t="s">
        <v>76</v>
      </c>
      <c r="F74" s="224">
        <f>VLOOKUP(A74,Memória!$A$7:$N$374,14,0)</f>
        <v>14916.864000000003</v>
      </c>
      <c r="G74" s="224">
        <f>IF(C74="SINAPI - C",VLOOKUP(B74,'SINAPI-C'!$A$7:$C$7447,4,0),IF(C74="SINAPI - I",VLOOKUP(B74,'SINAPI-I'!$A$8:$C$5206,4,0),IF(C74="composição",VLOOKUP(B74,CPU!$B$6:$H$489,7,0))))</f>
        <v>549.94999999999993</v>
      </c>
      <c r="H74" s="224">
        <f t="shared" si="69"/>
        <v>718.97</v>
      </c>
      <c r="I74" s="225">
        <f t="shared" si="70"/>
        <v>10724777.710000001</v>
      </c>
      <c r="J74" s="370" t="s">
        <v>8752</v>
      </c>
      <c r="K74" s="3"/>
    </row>
    <row r="75" spans="1:11" ht="30" x14ac:dyDescent="0.25">
      <c r="A75" s="114" t="s">
        <v>8919</v>
      </c>
      <c r="B75" s="112" t="s">
        <v>8936</v>
      </c>
      <c r="C75" s="112" t="s">
        <v>8754</v>
      </c>
      <c r="D75" s="400" t="s">
        <v>17309</v>
      </c>
      <c r="E75" s="112" t="s">
        <v>8849</v>
      </c>
      <c r="F75" s="224">
        <f>VLOOKUP(A75,Memória!$A$7:$N$374,14,0)</f>
        <v>11943</v>
      </c>
      <c r="G75" s="224">
        <f>IF(C75="SINAPI - C",VLOOKUP(B75,'SINAPI-C'!$A$7:$C$7447,4,0),IF(C75="SINAPI - I",VLOOKUP(B75,'SINAPI-I'!$A$8:$C$5206,4,0),IF(C75="composição",VLOOKUP(B75,CPU!$B$6:$H$489,7,0))))</f>
        <v>20.830000000000002</v>
      </c>
      <c r="H75" s="224">
        <f t="shared" ref="H75" si="71">IF(J75="s",TRUNC(G75+(G75*$I$1),2),IF(J75="f",TRUNC(G75+(G75*$I$2),2)))</f>
        <v>27.23</v>
      </c>
      <c r="I75" s="225">
        <f t="shared" ref="I75" si="72">TRUNC(F75*H75,2)</f>
        <v>325207.89</v>
      </c>
      <c r="J75" s="370" t="s">
        <v>8752</v>
      </c>
      <c r="K75" s="3"/>
    </row>
    <row r="76" spans="1:11" x14ac:dyDescent="0.25">
      <c r="A76" s="114" t="s">
        <v>8920</v>
      </c>
      <c r="B76" s="112" t="s">
        <v>8937</v>
      </c>
      <c r="C76" s="112" t="s">
        <v>8754</v>
      </c>
      <c r="D76" s="113" t="s">
        <v>9017</v>
      </c>
      <c r="E76" s="112" t="s">
        <v>3126</v>
      </c>
      <c r="F76" s="224">
        <f>VLOOKUP(A76,Memória!$A$7:$N$374,14,0)</f>
        <v>164.04480000000001</v>
      </c>
      <c r="G76" s="224">
        <f>IF(C76="SINAPI - C",VLOOKUP(B76,'SINAPI-C'!$A$7:$C$7447,4,0),IF(C76="SINAPI - I",VLOOKUP(B76,'SINAPI-I'!$A$8:$C$5206,4,0),IF(C76="composição",VLOOKUP(B76,CPU!$B$6:$H$489,7,0))))</f>
        <v>36.61</v>
      </c>
      <c r="H76" s="224">
        <f t="shared" ref="H76" si="73">IF(J76="s",TRUNC(G76+(G76*$I$1),2),IF(J76="f",TRUNC(G76+(G76*$I$2),2)))</f>
        <v>47.86</v>
      </c>
      <c r="I76" s="225">
        <f t="shared" ref="I76" si="74">TRUNC(F76*H76,2)</f>
        <v>7851.18</v>
      </c>
      <c r="J76" s="370" t="s">
        <v>8752</v>
      </c>
      <c r="K76" s="3"/>
    </row>
    <row r="77" spans="1:11" x14ac:dyDescent="0.25">
      <c r="A77" s="114"/>
      <c r="B77" s="18"/>
      <c r="C77" s="18"/>
      <c r="D77" s="110"/>
      <c r="E77" s="18"/>
      <c r="F77" s="211"/>
      <c r="G77" s="21"/>
      <c r="H77" s="21"/>
      <c r="I77" s="22"/>
      <c r="J77" s="382"/>
      <c r="K77" s="3"/>
    </row>
    <row r="78" spans="1:11" x14ac:dyDescent="0.25">
      <c r="A78" s="274" t="s">
        <v>205</v>
      </c>
      <c r="B78" s="275"/>
      <c r="C78" s="275"/>
      <c r="D78" s="276" t="s">
        <v>8847</v>
      </c>
      <c r="E78" s="277"/>
      <c r="F78" s="278"/>
      <c r="G78" s="279"/>
      <c r="H78" s="279"/>
      <c r="I78" s="283">
        <f>SUM(I79:I82)</f>
        <v>4277611.04</v>
      </c>
      <c r="J78" s="382"/>
      <c r="K78" s="3"/>
    </row>
    <row r="79" spans="1:11" ht="30" x14ac:dyDescent="0.25">
      <c r="A79" s="114" t="s">
        <v>8921</v>
      </c>
      <c r="B79" s="112" t="s">
        <v>8938</v>
      </c>
      <c r="C79" s="112" t="s">
        <v>8754</v>
      </c>
      <c r="D79" s="110" t="s">
        <v>17305</v>
      </c>
      <c r="E79" s="112" t="s">
        <v>8861</v>
      </c>
      <c r="F79" s="224">
        <f>VLOOKUP(A79,Memória!$A$7:$N$374,14,0)</f>
        <v>2654</v>
      </c>
      <c r="G79" s="224">
        <f>IF(C79="SINAPI - C",VLOOKUP(B79,'SINAPI-C'!$A$7:$C$7447,4,0),IF(C79="SINAPI - I",VLOOKUP(B79,'SINAPI-I'!$A$8:$C$5206,4,0),IF(C79="composição",VLOOKUP(B79,CPU!$B$6:$H$489,7,0))))</f>
        <v>357.43</v>
      </c>
      <c r="H79" s="224">
        <f t="shared" ref="H79:H80" si="75">IF(J79="s",TRUNC(G79+(G79*$I$1),2),IF(J79="f",TRUNC(G79+(G79*$I$2),2)))</f>
        <v>467.28</v>
      </c>
      <c r="I79" s="225">
        <f t="shared" ref="I79:I80" si="76">TRUNC(F79*H79,2)</f>
        <v>1240161.1200000001</v>
      </c>
      <c r="J79" s="370" t="s">
        <v>8752</v>
      </c>
      <c r="K79" s="3"/>
    </row>
    <row r="80" spans="1:11" ht="30" x14ac:dyDescent="0.25">
      <c r="A80" s="114" t="s">
        <v>8922</v>
      </c>
      <c r="B80" s="112" t="s">
        <v>8939</v>
      </c>
      <c r="C80" s="112" t="s">
        <v>8754</v>
      </c>
      <c r="D80" s="400" t="s">
        <v>17306</v>
      </c>
      <c r="E80" s="112" t="s">
        <v>8861</v>
      </c>
      <c r="F80" s="224">
        <f>VLOOKUP(A80,Memória!$A$7:$N$374,14,0)</f>
        <v>2654</v>
      </c>
      <c r="G80" s="224">
        <f>IF(C80="SINAPI - C",VLOOKUP(B80,'SINAPI-C'!$A$7:$C$7447,4,0),IF(C80="SINAPI - I",VLOOKUP(B80,'SINAPI-I'!$A$8:$C$5206,4,0),IF(C80="composição",VLOOKUP(B80,CPU!$B$6:$H$489,7,0))))</f>
        <v>714.86</v>
      </c>
      <c r="H80" s="224">
        <f t="shared" si="75"/>
        <v>934.57</v>
      </c>
      <c r="I80" s="225">
        <f t="shared" si="76"/>
        <v>2480348.7799999998</v>
      </c>
      <c r="J80" s="370" t="s">
        <v>8752</v>
      </c>
      <c r="K80" s="3"/>
    </row>
    <row r="81" spans="1:11" ht="30" x14ac:dyDescent="0.25">
      <c r="A81" s="114" t="s">
        <v>8959</v>
      </c>
      <c r="B81" s="112" t="s">
        <v>8960</v>
      </c>
      <c r="C81" s="112" t="s">
        <v>8754</v>
      </c>
      <c r="D81" s="400" t="s">
        <v>17307</v>
      </c>
      <c r="E81" s="112" t="s">
        <v>8861</v>
      </c>
      <c r="F81" s="224">
        <f>VLOOKUP(A81,Memória!$A$7:$N$374,14,0)</f>
        <v>7962</v>
      </c>
      <c r="G81" s="224">
        <f>IF(C81="SINAPI - C",VLOOKUP(B81,'SINAPI-C'!$A$7:$C$7447,4,0),IF(C81="SINAPI - I",VLOOKUP(B81,'SINAPI-I'!$A$8:$C$5206,4,0),IF(C81="composição",VLOOKUP(B81,CPU!$B$6:$H$489,7,0))))</f>
        <v>26.17</v>
      </c>
      <c r="H81" s="224">
        <f t="shared" ref="H81" si="77">IF(J81="s",TRUNC(G81+(G81*$I$1),2),IF(J81="f",TRUNC(G81+(G81*$I$2),2)))</f>
        <v>34.21</v>
      </c>
      <c r="I81" s="225">
        <f t="shared" ref="I81" si="78">TRUNC(F81*H81,2)</f>
        <v>272380.02</v>
      </c>
      <c r="J81" s="370" t="s">
        <v>8752</v>
      </c>
      <c r="K81" s="3"/>
    </row>
    <row r="82" spans="1:11" ht="45" x14ac:dyDescent="0.25">
      <c r="A82" s="114" t="s">
        <v>17261</v>
      </c>
      <c r="B82" s="112" t="s">
        <v>17260</v>
      </c>
      <c r="C82" s="112" t="s">
        <v>8754</v>
      </c>
      <c r="D82" s="400" t="s">
        <v>17308</v>
      </c>
      <c r="E82" s="112" t="s">
        <v>8861</v>
      </c>
      <c r="F82" s="224">
        <f>VLOOKUP(A82,Memória!$A$7:$N$374,14,0)</f>
        <v>7962</v>
      </c>
      <c r="G82" s="224">
        <f>IF(C82="SINAPI - C",VLOOKUP(B82,'SINAPI-C'!$A$7:$C$7447,4,0),IF(C82="SINAPI - I",VLOOKUP(B82,'SINAPI-I'!$A$8:$C$5206,4,0),IF(C82="composição",VLOOKUP(B82,CPU!$B$6:$H$489,7,0))))</f>
        <v>27.36</v>
      </c>
      <c r="H82" s="224">
        <f t="shared" ref="H82" si="79">IF(J82="s",TRUNC(G82+(G82*$I$1),2),IF(J82="f",TRUNC(G82+(G82*$I$2),2)))</f>
        <v>35.76</v>
      </c>
      <c r="I82" s="225">
        <f t="shared" ref="I82" si="80">TRUNC(F82*H82,2)</f>
        <v>284721.12</v>
      </c>
      <c r="J82" s="370" t="s">
        <v>8752</v>
      </c>
      <c r="K82" s="3"/>
    </row>
    <row r="83" spans="1:11" x14ac:dyDescent="0.25">
      <c r="A83" s="114"/>
      <c r="B83" s="18"/>
      <c r="C83" s="18"/>
      <c r="D83" s="110"/>
      <c r="E83" s="18"/>
      <c r="F83" s="211"/>
      <c r="G83" s="21"/>
      <c r="H83" s="21"/>
      <c r="I83" s="22"/>
      <c r="J83" s="382"/>
      <c r="K83" s="3"/>
    </row>
    <row r="84" spans="1:11" x14ac:dyDescent="0.25">
      <c r="A84" s="274" t="s">
        <v>208</v>
      </c>
      <c r="B84" s="275"/>
      <c r="C84" s="275"/>
      <c r="D84" s="276" t="s">
        <v>8848</v>
      </c>
      <c r="E84" s="277"/>
      <c r="F84" s="278"/>
      <c r="G84" s="279"/>
      <c r="H84" s="279"/>
      <c r="I84" s="283">
        <f>SUM(I85:L103)</f>
        <v>6400097.2100000009</v>
      </c>
      <c r="J84" s="382"/>
      <c r="K84" s="3"/>
    </row>
    <row r="85" spans="1:11" ht="45" x14ac:dyDescent="0.25">
      <c r="A85" s="114" t="s">
        <v>8923</v>
      </c>
      <c r="B85" s="112" t="s">
        <v>8940</v>
      </c>
      <c r="C85" s="112" t="s">
        <v>8754</v>
      </c>
      <c r="D85" s="400" t="s">
        <v>17330</v>
      </c>
      <c r="E85" s="112" t="s">
        <v>8849</v>
      </c>
      <c r="F85" s="224">
        <f>VLOOKUP(A85,Memória!$A$7:$N$374,14,0)</f>
        <v>7</v>
      </c>
      <c r="G85" s="224">
        <f>IF(C85="SINAPI - C",VLOOKUP(B85,'SINAPI-C'!$A$7:$C$7447,4,0),IF(C85="SINAPI - I",VLOOKUP(B85,'SINAPI-I'!$A$8:$C$5206,4,0),IF(C85="composição",VLOOKUP(B85,CPU!$B$6:$H$489,7,0))))</f>
        <v>311.83000000000004</v>
      </c>
      <c r="H85" s="224">
        <f t="shared" ref="H85:H95" si="81">IF(J85="s",TRUNC(G85+(G85*$I$1),2),IF(J85="f",TRUNC(G85+(G85*$I$2),2)))</f>
        <v>407.67</v>
      </c>
      <c r="I85" s="225">
        <f t="shared" ref="I85:I95" si="82">TRUNC(F85*H85,2)</f>
        <v>2853.69</v>
      </c>
      <c r="J85" s="370" t="s">
        <v>8752</v>
      </c>
      <c r="K85" s="3"/>
    </row>
    <row r="86" spans="1:11" ht="60" x14ac:dyDescent="0.25">
      <c r="A86" s="114" t="s">
        <v>8924</v>
      </c>
      <c r="B86" s="112" t="s">
        <v>8941</v>
      </c>
      <c r="C86" s="112" t="s">
        <v>8754</v>
      </c>
      <c r="D86" s="400" t="s">
        <v>17331</v>
      </c>
      <c r="E86" s="112" t="s">
        <v>8849</v>
      </c>
      <c r="F86" s="224">
        <f>VLOOKUP(A86,Memória!$A$7:$N$374,14,0)</f>
        <v>7</v>
      </c>
      <c r="G86" s="224">
        <f>IF(C86="SINAPI - C",VLOOKUP(B86,'SINAPI-C'!$A$7:$C$7447,4,0),IF(C86="SINAPI - I",VLOOKUP(B86,'SINAPI-I'!$A$8:$C$5206,4,0),IF(C86="composição",VLOOKUP(B86,CPU!$B$6:$H$489,7,0))))</f>
        <v>332.57</v>
      </c>
      <c r="H86" s="224">
        <f t="shared" ref="H86" si="83">IF(J86="s",TRUNC(G86+(G86*$I$1),2),IF(J86="f",TRUNC(G86+(G86*$I$2),2)))</f>
        <v>434.78</v>
      </c>
      <c r="I86" s="225">
        <f t="shared" ref="I86" si="84">TRUNC(F86*H86,2)</f>
        <v>3043.46</v>
      </c>
      <c r="J86" s="370" t="s">
        <v>8752</v>
      </c>
      <c r="K86" s="3"/>
    </row>
    <row r="87" spans="1:11" ht="45" x14ac:dyDescent="0.25">
      <c r="A87" s="114" t="s">
        <v>8925</v>
      </c>
      <c r="B87" s="112" t="s">
        <v>8942</v>
      </c>
      <c r="C87" s="112" t="s">
        <v>8754</v>
      </c>
      <c r="D87" s="400" t="s">
        <v>17332</v>
      </c>
      <c r="E87" s="112" t="s">
        <v>8849</v>
      </c>
      <c r="F87" s="224">
        <f>VLOOKUP(A87,Memória!$A$7:$N$374,14,0)</f>
        <v>3368</v>
      </c>
      <c r="G87" s="224">
        <f>IF(C87="SINAPI - C",VLOOKUP(B87,'SINAPI-C'!$A$7:$C$7447,4,0),IF(C87="SINAPI - I",VLOOKUP(B87,'SINAPI-I'!$A$8:$C$5206,4,0),IF(C87="composição",VLOOKUP(B87,CPU!$B$6:$H$489,7,0))))</f>
        <v>363.78999999999996</v>
      </c>
      <c r="H87" s="224">
        <f t="shared" si="81"/>
        <v>475.6</v>
      </c>
      <c r="I87" s="225">
        <f t="shared" si="82"/>
        <v>1601820.8</v>
      </c>
      <c r="J87" s="370" t="s">
        <v>8752</v>
      </c>
      <c r="K87" s="3"/>
    </row>
    <row r="88" spans="1:11" ht="60" x14ac:dyDescent="0.25">
      <c r="A88" s="114" t="s">
        <v>8926</v>
      </c>
      <c r="B88" s="112" t="s">
        <v>8943</v>
      </c>
      <c r="C88" s="112" t="s">
        <v>8754</v>
      </c>
      <c r="D88" s="400" t="s">
        <v>17329</v>
      </c>
      <c r="E88" s="112" t="s">
        <v>8849</v>
      </c>
      <c r="F88" s="224">
        <f>VLOOKUP(A88,Memória!$A$7:$N$374,14,0)</f>
        <v>3369</v>
      </c>
      <c r="G88" s="224">
        <f>IF(C88="SINAPI - C",VLOOKUP(B88,'SINAPI-C'!$A$7:$C$7447,4,0),IF(C88="SINAPI - I",VLOOKUP(B88,'SINAPI-I'!$A$8:$C$5206,4,0),IF(C88="composição",VLOOKUP(B88,CPU!$B$6:$H$489,7,0))))</f>
        <v>387.99999999999994</v>
      </c>
      <c r="H88" s="224">
        <f t="shared" ref="H88" si="85">IF(J88="s",TRUNC(G88+(G88*$I$1),2),IF(J88="f",TRUNC(G88+(G88*$I$2),2)))</f>
        <v>507.25</v>
      </c>
      <c r="I88" s="225">
        <f t="shared" ref="I88" si="86">TRUNC(F88*H88,2)</f>
        <v>1708925.25</v>
      </c>
      <c r="J88" s="370" t="s">
        <v>8752</v>
      </c>
      <c r="K88" s="3"/>
    </row>
    <row r="89" spans="1:11" ht="45" x14ac:dyDescent="0.25">
      <c r="A89" s="114" t="s">
        <v>8927</v>
      </c>
      <c r="B89" s="112" t="s">
        <v>8944</v>
      </c>
      <c r="C89" s="112" t="s">
        <v>8754</v>
      </c>
      <c r="D89" s="400" t="s">
        <v>17333</v>
      </c>
      <c r="E89" s="112" t="s">
        <v>8849</v>
      </c>
      <c r="F89" s="224">
        <f>VLOOKUP(A89,Memória!$A$7:$N$374,14,0)</f>
        <v>752</v>
      </c>
      <c r="G89" s="224">
        <f>IF(C89="SINAPI - C",VLOOKUP(B89,'SINAPI-C'!$A$7:$C$7447,4,0),IF(C89="SINAPI - I",VLOOKUP(B89,'SINAPI-I'!$A$8:$C$5206,4,0),IF(C89="composição",VLOOKUP(B89,CPU!$B$6:$H$489,7,0))))</f>
        <v>176.9</v>
      </c>
      <c r="H89" s="224">
        <f t="shared" si="81"/>
        <v>231.27</v>
      </c>
      <c r="I89" s="225">
        <f t="shared" si="82"/>
        <v>173915.04</v>
      </c>
      <c r="J89" s="370" t="s">
        <v>8752</v>
      </c>
      <c r="K89" s="3"/>
    </row>
    <row r="90" spans="1:11" ht="60" x14ac:dyDescent="0.25">
      <c r="A90" s="114" t="s">
        <v>8928</v>
      </c>
      <c r="B90" s="112" t="s">
        <v>8945</v>
      </c>
      <c r="C90" s="112" t="s">
        <v>8754</v>
      </c>
      <c r="D90" s="400" t="s">
        <v>17334</v>
      </c>
      <c r="E90" s="112" t="s">
        <v>8849</v>
      </c>
      <c r="F90" s="224">
        <f>VLOOKUP(A90,Memória!$A$7:$N$374,14,0)</f>
        <v>752</v>
      </c>
      <c r="G90" s="224">
        <f>IF(C90="SINAPI - C",VLOOKUP(B90,'SINAPI-C'!$A$7:$C$7447,4,0),IF(C90="SINAPI - I",VLOOKUP(B90,'SINAPI-I'!$A$8:$C$5206,4,0),IF(C90="composição",VLOOKUP(B90,CPU!$B$6:$H$489,7,0))))</f>
        <v>188.42999999999998</v>
      </c>
      <c r="H90" s="224">
        <f t="shared" ref="H90" si="87">IF(J90="s",TRUNC(G90+(G90*$I$1),2),IF(J90="f",TRUNC(G90+(G90*$I$2),2)))</f>
        <v>246.34</v>
      </c>
      <c r="I90" s="225">
        <f t="shared" ref="I90" si="88">TRUNC(F90*H90,2)</f>
        <v>185247.68</v>
      </c>
      <c r="J90" s="370" t="s">
        <v>8752</v>
      </c>
      <c r="K90" s="3"/>
    </row>
    <row r="91" spans="1:11" ht="45" x14ac:dyDescent="0.25">
      <c r="A91" s="114" t="s">
        <v>17282</v>
      </c>
      <c r="B91" s="112" t="s">
        <v>17283</v>
      </c>
      <c r="C91" s="112" t="s">
        <v>8754</v>
      </c>
      <c r="D91" s="400" t="s">
        <v>17335</v>
      </c>
      <c r="E91" s="112" t="s">
        <v>8849</v>
      </c>
      <c r="F91" s="224">
        <f>VLOOKUP(A91,Memória!$A$7:$N$374,14,0)</f>
        <v>3792</v>
      </c>
      <c r="G91" s="224">
        <f>IF(C91="SINAPI - C",VLOOKUP(B91,'SINAPI-C'!$A$7:$C$7447,4,0),IF(C91="SINAPI - I",VLOOKUP(B91,'SINAPI-I'!$A$8:$C$5206,4,0),IF(C91="composição",VLOOKUP(B91,CPU!$B$6:$H$489,7,0))))</f>
        <v>249.89000000000001</v>
      </c>
      <c r="H91" s="224">
        <f t="shared" si="81"/>
        <v>326.69</v>
      </c>
      <c r="I91" s="225">
        <f t="shared" si="82"/>
        <v>1238808.48</v>
      </c>
      <c r="J91" s="370" t="s">
        <v>8752</v>
      </c>
      <c r="K91" s="3"/>
    </row>
    <row r="92" spans="1:11" ht="60" x14ac:dyDescent="0.25">
      <c r="A92" s="114" t="s">
        <v>17284</v>
      </c>
      <c r="B92" s="112" t="s">
        <v>17285</v>
      </c>
      <c r="C92" s="112" t="s">
        <v>8754</v>
      </c>
      <c r="D92" s="400" t="s">
        <v>17336</v>
      </c>
      <c r="E92" s="112" t="s">
        <v>8849</v>
      </c>
      <c r="F92" s="224">
        <f>VLOOKUP(A92,Memória!$A$7:$N$374,14,0)</f>
        <v>3793</v>
      </c>
      <c r="G92" s="224">
        <f>IF(C92="SINAPI - C",VLOOKUP(B92,'SINAPI-C'!$A$7:$C$7447,4,0),IF(C92="SINAPI - I",VLOOKUP(B92,'SINAPI-I'!$A$8:$C$5206,4,0),IF(C92="composição",VLOOKUP(B92,CPU!$B$6:$H$489,7,0))))</f>
        <v>266.02</v>
      </c>
      <c r="H92" s="224">
        <f t="shared" ref="H92" si="89">IF(J92="s",TRUNC(G92+(G92*$I$1),2),IF(J92="f",TRUNC(G92+(G92*$I$2),2)))</f>
        <v>347.78</v>
      </c>
      <c r="I92" s="225">
        <f t="shared" ref="I92" si="90">TRUNC(F92*H92,2)</f>
        <v>1319129.54</v>
      </c>
      <c r="J92" s="370" t="s">
        <v>8752</v>
      </c>
      <c r="K92" s="3"/>
    </row>
    <row r="93" spans="1:11" ht="45" x14ac:dyDescent="0.25">
      <c r="A93" s="114" t="s">
        <v>17277</v>
      </c>
      <c r="B93" s="112" t="s">
        <v>17278</v>
      </c>
      <c r="C93" s="112" t="s">
        <v>8754</v>
      </c>
      <c r="D93" s="400" t="s">
        <v>17337</v>
      </c>
      <c r="E93" s="112" t="s">
        <v>8849</v>
      </c>
      <c r="F93" s="224">
        <f>VLOOKUP(A93,Memória!$A$7:$N$374,14,0)</f>
        <v>12</v>
      </c>
      <c r="G93" s="224">
        <f>IF(C93="SINAPI - C",VLOOKUP(B93,'SINAPI-C'!$A$7:$C$7447,4,0),IF(C93="SINAPI - I",VLOOKUP(B93,'SINAPI-I'!$A$8:$C$5206,4,0),IF(C93="composição",VLOOKUP(B93,CPU!$B$6:$H$489,7,0))))</f>
        <v>405.79</v>
      </c>
      <c r="H93" s="224">
        <f t="shared" si="81"/>
        <v>530.51</v>
      </c>
      <c r="I93" s="225">
        <f t="shared" si="82"/>
        <v>6366.12</v>
      </c>
      <c r="J93" s="370" t="s">
        <v>8752</v>
      </c>
      <c r="K93" s="3"/>
    </row>
    <row r="94" spans="1:11" ht="60" x14ac:dyDescent="0.25">
      <c r="A94" s="114" t="s">
        <v>17279</v>
      </c>
      <c r="B94" s="112" t="s">
        <v>17280</v>
      </c>
      <c r="C94" s="112" t="s">
        <v>8754</v>
      </c>
      <c r="D94" s="400" t="s">
        <v>17338</v>
      </c>
      <c r="E94" s="112" t="s">
        <v>8849</v>
      </c>
      <c r="F94" s="224">
        <f>VLOOKUP(A94,Memória!$A$7:$N$374,14,0)</f>
        <v>12</v>
      </c>
      <c r="G94" s="224">
        <f>IF(C94="SINAPI - C",VLOOKUP(B94,'SINAPI-C'!$A$7:$C$7447,4,0),IF(C94="SINAPI - I",VLOOKUP(B94,'SINAPI-I'!$A$8:$C$5206,4,0),IF(C94="composição",VLOOKUP(B94,CPU!$B$6:$H$489,7,0))))</f>
        <v>432.3</v>
      </c>
      <c r="H94" s="224">
        <f t="shared" ref="H94" si="91">IF(J94="s",TRUNC(G94+(G94*$I$1),2),IF(J94="f",TRUNC(G94+(G94*$I$2),2)))</f>
        <v>565.16</v>
      </c>
      <c r="I94" s="225">
        <f t="shared" ref="I94" si="92">TRUNC(F94*H94,2)</f>
        <v>6781.92</v>
      </c>
      <c r="J94" s="370" t="s">
        <v>8752</v>
      </c>
      <c r="K94" s="3"/>
    </row>
    <row r="95" spans="1:11" ht="45" x14ac:dyDescent="0.25">
      <c r="A95" s="114" t="s">
        <v>17274</v>
      </c>
      <c r="B95" s="112" t="s">
        <v>17275</v>
      </c>
      <c r="C95" s="112" t="s">
        <v>8754</v>
      </c>
      <c r="D95" s="400" t="s">
        <v>17339</v>
      </c>
      <c r="E95" s="112" t="s">
        <v>8849</v>
      </c>
      <c r="F95" s="224">
        <f>VLOOKUP(A95,Memória!$A$7:$N$374,14,0)</f>
        <v>30</v>
      </c>
      <c r="G95" s="224">
        <f>IF(C95="SINAPI - C",VLOOKUP(B95,'SINAPI-C'!$A$7:$C$7447,4,0),IF(C95="SINAPI - I",VLOOKUP(B95,'SINAPI-I'!$A$8:$C$5206,4,0),IF(C95="composição",VLOOKUP(B95,CPU!$B$6:$H$489,7,0))))</f>
        <v>353.84000000000003</v>
      </c>
      <c r="H95" s="224">
        <f t="shared" si="81"/>
        <v>462.59</v>
      </c>
      <c r="I95" s="225">
        <f t="shared" si="82"/>
        <v>13877.7</v>
      </c>
      <c r="J95" s="370" t="s">
        <v>8752</v>
      </c>
      <c r="K95" s="3"/>
    </row>
    <row r="96" spans="1:11" ht="60" x14ac:dyDescent="0.25">
      <c r="A96" s="114" t="s">
        <v>17271</v>
      </c>
      <c r="B96" s="112" t="s">
        <v>17270</v>
      </c>
      <c r="C96" s="112" t="s">
        <v>8754</v>
      </c>
      <c r="D96" s="400" t="s">
        <v>17340</v>
      </c>
      <c r="E96" s="112" t="s">
        <v>8849</v>
      </c>
      <c r="F96" s="224">
        <f>VLOOKUP(A96,Memória!$A$7:$N$374,14,0)</f>
        <v>30</v>
      </c>
      <c r="G96" s="224">
        <f>IF(C96="SINAPI - C",VLOOKUP(B96,'SINAPI-C'!$A$7:$C$7447,4,0),IF(C96="SINAPI - I",VLOOKUP(B96,'SINAPI-I'!$A$8:$C$5206,4,0),IF(C96="composição",VLOOKUP(B96,CPU!$B$6:$H$489,7,0))))</f>
        <v>376.90999999999997</v>
      </c>
      <c r="H96" s="224">
        <f t="shared" ref="H96" si="93">IF(J96="s",TRUNC(G96+(G96*$I$1),2),IF(J96="f",TRUNC(G96+(G96*$I$2),2)))</f>
        <v>492.75</v>
      </c>
      <c r="I96" s="225">
        <f t="shared" ref="I96" si="94">TRUNC(F96*H96,2)</f>
        <v>14782.5</v>
      </c>
      <c r="J96" s="370" t="s">
        <v>8752</v>
      </c>
      <c r="K96" s="3"/>
    </row>
    <row r="97" spans="1:13" ht="45" x14ac:dyDescent="0.25">
      <c r="A97" s="114" t="s">
        <v>17292</v>
      </c>
      <c r="B97" s="112">
        <v>96538</v>
      </c>
      <c r="C97" s="112" t="s">
        <v>175</v>
      </c>
      <c r="D97" s="113" t="str">
        <f>IF(C97="SINAPI - C",VLOOKUP(B97,'SINAPI-C'!$A$7:$D$7509,2,0),IF(C97="SINAPI - I",VLOOKUP(B97,'SINAPI-I'!$A$8:$C$5206,2,0)))</f>
        <v>FABRICAÇÃO, MONTAGEM E DESMONTAGEM DE FÔRMA PARA SAPATA, EM CHAPA DE MADEIRA COMPENSADA RESINADA, E=17 MM, 2 UTILIZAÇÕES. AF_06/2017</v>
      </c>
      <c r="E97" s="18" t="str">
        <f>IF(C97="SINAPI - C",VLOOKUP(B97,'SINAPI-C'!$A$7:$D$7509,3,0),IF(C97="SINAPI - I",VLOOKUP(B97,'SINAPI-I'!$A$8:$C$5206,3,0)))</f>
        <v>M2</v>
      </c>
      <c r="F97" s="224">
        <f>VLOOKUP(A97,Memória!$A$7:$N$374,14,0)</f>
        <v>18.341600000000003</v>
      </c>
      <c r="G97" s="224">
        <f>IF(C97="SINAPI - C",VLOOKUP(B97,'SINAPI-C'!$A$7:$D$7509,4,0),IF(C97="SINAPI - I",VLOOKUP(B97,'SINAPI-I'!$A$8:$D$5206,4,0),IF(C97="composição",VLOOKUP(B97,CPU!$B$6:$H$490,7,0))))</f>
        <v>290.47000000000003</v>
      </c>
      <c r="H97" s="224">
        <f>IF(J97="s",TRUNC(G97+(G97*$I$1),2),IF(J97="f",TRUNC(G97+(G97*$I$2),2)))</f>
        <v>379.74</v>
      </c>
      <c r="I97" s="225">
        <f>TRUNC(F97*H97,2)</f>
        <v>6965.03</v>
      </c>
      <c r="J97" s="370" t="s">
        <v>8752</v>
      </c>
      <c r="K97" s="3"/>
    </row>
    <row r="98" spans="1:13" ht="45" x14ac:dyDescent="0.25">
      <c r="A98" s="114" t="s">
        <v>17293</v>
      </c>
      <c r="B98" s="112">
        <v>102482</v>
      </c>
      <c r="C98" s="112" t="s">
        <v>175</v>
      </c>
      <c r="D98" s="113" t="str">
        <f>IF(C98="SINAPI - C",VLOOKUP(B98,'SINAPI-C'!$A$7:$D$7509,2,0),IF(C98="SINAPI - I",VLOOKUP(B98,'SINAPI-I'!$A$8:$C$5206,2,0)))</f>
        <v>CONCRETO FCK = 25MPA, TRAÇO 1:2,2:2,5 (EM MASSA SECA DE CIMENTO/ AREIA MÉDIA/ SEIXO ROLADO) - PREPARO MECÂNICO COM BETONEIRA 600 L. AF_05/2021</v>
      </c>
      <c r="E98" s="18" t="str">
        <f>IF(C98="SINAPI - C",VLOOKUP(B98,'SINAPI-C'!$A$7:$D$7509,3,0),IF(C98="SINAPI - I",VLOOKUP(B98,'SINAPI-I'!$A$8:$C$5206,3,0)))</f>
        <v>M3</v>
      </c>
      <c r="F98" s="224">
        <f>VLOOKUP(A98,Memória!$A$7:$N$374,14,0)</f>
        <v>15.600240000000005</v>
      </c>
      <c r="G98" s="224">
        <f>IF(C98="SINAPI - C",VLOOKUP(B98,'SINAPI-C'!$A$7:$D$7509,4,0),IF(C98="SINAPI - I",VLOOKUP(B98,'SINAPI-I'!$A$8:$D$5206,4,0),IF(C98="composição",VLOOKUP(B98,CPU!$B$6:$H$490,7,0))))</f>
        <v>557.35</v>
      </c>
      <c r="H98" s="224">
        <f>IF(J98="s",TRUNC(G98+(G98*$I$1),2),IF(J98="f",TRUNC(G98+(G98*$I$2),2)))</f>
        <v>728.65</v>
      </c>
      <c r="I98" s="225">
        <f>TRUNC(F98*H98,2)</f>
        <v>11367.11</v>
      </c>
      <c r="J98" s="370" t="s">
        <v>8752</v>
      </c>
      <c r="K98" s="3"/>
    </row>
    <row r="99" spans="1:13" ht="30" x14ac:dyDescent="0.25">
      <c r="A99" s="114" t="s">
        <v>17294</v>
      </c>
      <c r="B99" s="112">
        <v>103670</v>
      </c>
      <c r="C99" s="112" t="s">
        <v>175</v>
      </c>
      <c r="D99" s="113" t="str">
        <f>IF(C99="SINAPI - C",VLOOKUP(B99,'SINAPI-C'!$A$7:$D$7509,2,0),IF(C99="SINAPI - I",VLOOKUP(B99,'SINAPI-I'!$A$8:$C$5206,2,0)))</f>
        <v>LANÇAMENTO COM USO DE BALDES, ADENSAMENTO E ACABAMENTO DE CONCRETO EM ESTRUTURAS. AF_02/2022</v>
      </c>
      <c r="E99" s="18" t="str">
        <f>IF(C99="SINAPI - C",VLOOKUP(B99,'SINAPI-C'!$A$7:$D$7509,3,0),IF(C99="SINAPI - I",VLOOKUP(B99,'SINAPI-I'!$A$8:$C$5206,3,0)))</f>
        <v>M3</v>
      </c>
      <c r="F99" s="224">
        <f>VLOOKUP(A99,Memória!$A$7:$N$374,14,0)</f>
        <v>15.600240000000005</v>
      </c>
      <c r="G99" s="224">
        <f>IF(C99="SINAPI - C",VLOOKUP(B99,'SINAPI-C'!$A$7:$D$7509,4,0),IF(C99="SINAPI - I",VLOOKUP(B99,'SINAPI-I'!$A$8:$D$5206,4,0),IF(C99="composição",VLOOKUP(B99,CPU!$B$6:$H$490,7,0))))</f>
        <v>242.28</v>
      </c>
      <c r="H99" s="224">
        <f>IF(J99="s",TRUNC(G99+(G99*$I$1),2),IF(J99="f",TRUNC(G99+(G99*$I$2),2)))</f>
        <v>316.74</v>
      </c>
      <c r="I99" s="225">
        <f>TRUNC(F99*H99,2)</f>
        <v>4941.22</v>
      </c>
      <c r="J99" s="370" t="s">
        <v>8752</v>
      </c>
      <c r="K99" s="3"/>
    </row>
    <row r="100" spans="1:13" ht="30" x14ac:dyDescent="0.25">
      <c r="A100" s="114" t="s">
        <v>17312</v>
      </c>
      <c r="B100" s="401" t="s">
        <v>17315</v>
      </c>
      <c r="C100" s="112" t="s">
        <v>8754</v>
      </c>
      <c r="D100" s="400" t="s">
        <v>17317</v>
      </c>
      <c r="E100" s="401" t="s">
        <v>1953</v>
      </c>
      <c r="F100" s="224">
        <f>VLOOKUP(A100,Memória!$A$7:$N$374,14,0)</f>
        <v>111.36</v>
      </c>
      <c r="G100" s="224">
        <f>IF(C100="SINAPI - C",VLOOKUP(B100,'SINAPI-C'!$A$7:$C$7447,4,0),IF(C100="SINAPI - I",VLOOKUP(B100,'SINAPI-I'!$A$8:$C$5206,4,0),IF(C100="composição",VLOOKUP(B100,CPU!$B$6:$H$489,7,0))))</f>
        <v>9.73</v>
      </c>
      <c r="H100" s="224">
        <f t="shared" ref="H100" si="95">IF(J100="s",TRUNC(G100+(G100*$I$1),2),IF(J100="f",TRUNC(G100+(G100*$I$2),2)))</f>
        <v>12.72</v>
      </c>
      <c r="I100" s="225">
        <f t="shared" ref="I100" si="96">TRUNC(F100*H100,2)</f>
        <v>1416.49</v>
      </c>
      <c r="J100" s="370" t="s">
        <v>8752</v>
      </c>
      <c r="K100" s="3"/>
    </row>
    <row r="101" spans="1:13" ht="30" x14ac:dyDescent="0.25">
      <c r="A101" s="114" t="s">
        <v>17313</v>
      </c>
      <c r="B101" s="401" t="s">
        <v>17316</v>
      </c>
      <c r="C101" s="112" t="s">
        <v>8754</v>
      </c>
      <c r="D101" s="400" t="s">
        <v>17326</v>
      </c>
      <c r="E101" s="401" t="s">
        <v>1953</v>
      </c>
      <c r="F101" s="224">
        <f>VLOOKUP(A101,Memória!$A$7:$N$374,14,0)</f>
        <v>111.36</v>
      </c>
      <c r="G101" s="224">
        <f>IF(C101="SINAPI - C",VLOOKUP(B101,'SINAPI-C'!$A$7:$C$7447,4,0),IF(C101="SINAPI - I",VLOOKUP(B101,'SINAPI-I'!$A$8:$C$5206,4,0),IF(C101="composição",VLOOKUP(B101,CPU!$B$6:$H$489,7,0))))</f>
        <v>44.379999999999995</v>
      </c>
      <c r="H101" s="224">
        <f t="shared" ref="H101" si="97">IF(J101="s",TRUNC(G101+(G101*$I$1),2),IF(J101="f",TRUNC(G101+(G101*$I$2),2)))</f>
        <v>58.02</v>
      </c>
      <c r="I101" s="225">
        <f t="shared" ref="I101" si="98">TRUNC(F101*H101,2)</f>
        <v>6461.1</v>
      </c>
      <c r="J101" s="370" t="s">
        <v>8752</v>
      </c>
      <c r="K101" s="3"/>
    </row>
    <row r="102" spans="1:13" x14ac:dyDescent="0.25">
      <c r="A102" s="114" t="s">
        <v>17314</v>
      </c>
      <c r="B102" s="401">
        <v>88316</v>
      </c>
      <c r="C102" s="112" t="s">
        <v>175</v>
      </c>
      <c r="D102" s="400" t="s">
        <v>17341</v>
      </c>
      <c r="E102" s="18" t="str">
        <f>IF(C102="SINAPI - C",VLOOKUP(B102,'SINAPI-C'!$A$7:$D$7509,3,0),IF(C102="SINAPI - I",VLOOKUP(B102,'SINAPI-I'!$A$8:$C$5206,3,0)))</f>
        <v>H</v>
      </c>
      <c r="F102" s="224">
        <f>VLOOKUP(A102,Memória!$A$7:$N$374,14,0)</f>
        <v>1872</v>
      </c>
      <c r="G102" s="224">
        <f>IF(C102="SINAPI - C",VLOOKUP(B102,'SINAPI-C'!$A$7:$D$7509,4,0),IF(C102="SINAPI - I",VLOOKUP(B102,'SINAPI-I'!$A$8:$D$5206,4,0),IF(C102="composição",VLOOKUP(B102,CPU!$B$6:$H$490,7,0))))</f>
        <v>17.350000000000001</v>
      </c>
      <c r="H102" s="224">
        <f>IF(J102="s",TRUNC(G102+(G102*$I$1),2),IF(J102="f",TRUNC(G102+(G102*$I$2),2)))</f>
        <v>22.68</v>
      </c>
      <c r="I102" s="225">
        <f>TRUNC(F102*H102,2)</f>
        <v>42456.959999999999</v>
      </c>
      <c r="J102" s="370" t="s">
        <v>8752</v>
      </c>
      <c r="K102" s="3"/>
    </row>
    <row r="103" spans="1:13" x14ac:dyDescent="0.25">
      <c r="A103" s="114" t="s">
        <v>17343</v>
      </c>
      <c r="B103" s="401" t="s">
        <v>17345</v>
      </c>
      <c r="C103" s="112" t="s">
        <v>8754</v>
      </c>
      <c r="D103" s="400" t="s">
        <v>17342</v>
      </c>
      <c r="E103" s="18" t="s">
        <v>58</v>
      </c>
      <c r="F103" s="224">
        <f>VLOOKUP(A103,Memória!$A$7:$N$374,14,0)</f>
        <v>1872</v>
      </c>
      <c r="G103" s="224">
        <f>IF(C103="SINAPI - C",VLOOKUP(B103,'SINAPI-C'!$A$7:$D$7509,4,0),IF(C103="SINAPI - I",VLOOKUP(B103,'SINAPI-I'!$A$8:$D$5206,4,0),IF(C103="composição",VLOOKUP(B103,CPU!$B$6:$H$490,7,0))))</f>
        <v>20.82</v>
      </c>
      <c r="H103" s="224">
        <f>IF(J103="s",TRUNC(G103+(G103*$I$1),2),IF(J103="f",TRUNC(G103+(G103*$I$2),2)))</f>
        <v>27.21</v>
      </c>
      <c r="I103" s="225">
        <f>TRUNC(F103*H103,2)</f>
        <v>50937.120000000003</v>
      </c>
      <c r="J103" s="370" t="s">
        <v>8752</v>
      </c>
      <c r="K103" s="3"/>
    </row>
    <row r="104" spans="1:13" x14ac:dyDescent="0.25">
      <c r="A104" s="114"/>
      <c r="B104" s="112"/>
      <c r="C104" s="112"/>
      <c r="D104" s="110"/>
      <c r="E104" s="18"/>
      <c r="F104" s="211"/>
      <c r="G104" s="21"/>
      <c r="H104" s="21"/>
      <c r="I104" s="22"/>
      <c r="J104" s="382"/>
      <c r="K104" s="3"/>
    </row>
    <row r="105" spans="1:13" ht="14.25" customHeight="1" x14ac:dyDescent="0.25">
      <c r="A105" s="9">
        <v>5</v>
      </c>
      <c r="B105" s="10"/>
      <c r="C105" s="10"/>
      <c r="D105" s="163" t="s">
        <v>9018</v>
      </c>
      <c r="E105" s="12"/>
      <c r="F105" s="13"/>
      <c r="G105" s="25"/>
      <c r="H105" s="25"/>
      <c r="I105" s="15">
        <f>SUM(I106)</f>
        <v>73315.66</v>
      </c>
      <c r="J105" s="381"/>
      <c r="K105" s="3"/>
    </row>
    <row r="106" spans="1:13" ht="14.25" customHeight="1" x14ac:dyDescent="0.25">
      <c r="A106" s="114" t="s">
        <v>38</v>
      </c>
      <c r="B106" s="112" t="s">
        <v>178</v>
      </c>
      <c r="C106" s="112" t="s">
        <v>8754</v>
      </c>
      <c r="D106" s="113" t="s">
        <v>9019</v>
      </c>
      <c r="E106" s="112" t="s">
        <v>8</v>
      </c>
      <c r="F106" s="224">
        <f>VLOOKUP(A106,Memória!$A$7:$N$374,14,0)</f>
        <v>1</v>
      </c>
      <c r="G106" s="224">
        <f>IF(C106="SINAPI - C",VLOOKUP(B106,'SINAPI-C'!$A$7:$C$7447,4,0),IF(C106="SINAPI - I",VLOOKUP(B106,'SINAPI-I'!$A$8:$C$5206,4,0),IF(C106="composição",VLOOKUP(B106,CPU!$B$6:$H$489,7,0))))</f>
        <v>56079.38</v>
      </c>
      <c r="H106" s="21">
        <f t="shared" ref="H106" si="99">TRUNC(G106+(G106*$I$1),2)</f>
        <v>73315.66</v>
      </c>
      <c r="I106" s="22">
        <f t="shared" ref="I106" si="100">TRUNC(F106*H106,2)</f>
        <v>73315.66</v>
      </c>
      <c r="J106" s="370" t="s">
        <v>8752</v>
      </c>
      <c r="K106" s="3"/>
      <c r="M106" s="210"/>
    </row>
    <row r="107" spans="1:13" ht="15.75" thickBot="1" x14ac:dyDescent="0.3">
      <c r="A107" s="114"/>
      <c r="B107" s="112"/>
      <c r="C107" s="112"/>
      <c r="D107" s="110"/>
      <c r="E107" s="18"/>
      <c r="F107" s="211"/>
      <c r="G107" s="21"/>
      <c r="H107" s="21"/>
      <c r="I107" s="22"/>
      <c r="J107" s="382"/>
      <c r="K107" s="3"/>
    </row>
    <row r="108" spans="1:13" ht="14.25" customHeight="1" thickBot="1" x14ac:dyDescent="0.3">
      <c r="A108" s="415" t="s">
        <v>8866</v>
      </c>
      <c r="B108" s="416"/>
      <c r="C108" s="416"/>
      <c r="D108" s="416"/>
      <c r="E108" s="416"/>
      <c r="F108" s="416"/>
      <c r="G108" s="416"/>
      <c r="H108" s="417"/>
      <c r="I108" s="33">
        <f>I6+I9+I27+I37+I105</f>
        <v>33098285.000000004</v>
      </c>
      <c r="J108" s="381"/>
      <c r="K108" s="3"/>
    </row>
    <row r="109" spans="1:13" ht="15" customHeight="1" thickBot="1" x14ac:dyDescent="0.3">
      <c r="A109" s="418" t="s">
        <v>17353</v>
      </c>
      <c r="B109" s="416"/>
      <c r="C109" s="416"/>
      <c r="D109" s="416"/>
      <c r="E109" s="416"/>
      <c r="F109" s="416"/>
      <c r="G109" s="416"/>
      <c r="H109" s="416"/>
      <c r="I109" s="419"/>
      <c r="J109" s="370"/>
      <c r="K109" s="3"/>
    </row>
    <row r="110" spans="1:13" ht="14.25" customHeight="1" x14ac:dyDescent="0.25">
      <c r="A110" s="3"/>
      <c r="B110" s="3"/>
      <c r="C110" s="3"/>
      <c r="D110" s="3"/>
      <c r="E110" s="3"/>
      <c r="F110" s="3"/>
      <c r="G110" s="3"/>
      <c r="H110" s="3"/>
      <c r="I110" s="3"/>
      <c r="J110" s="370"/>
      <c r="K110" s="3"/>
    </row>
    <row r="111" spans="1:13" ht="14.25" customHeight="1" x14ac:dyDescent="0.25">
      <c r="A111" s="3"/>
      <c r="B111" s="3"/>
      <c r="C111" s="3"/>
      <c r="D111" s="3"/>
      <c r="E111" s="3"/>
      <c r="F111" s="3"/>
      <c r="G111" s="3"/>
      <c r="H111" s="3"/>
      <c r="I111" s="396">
        <v>31902783.580000002</v>
      </c>
      <c r="J111" s="370"/>
      <c r="K111" s="3"/>
    </row>
    <row r="112" spans="1:13" ht="14.25" customHeight="1" x14ac:dyDescent="0.25">
      <c r="A112" s="3"/>
      <c r="B112" s="3"/>
      <c r="C112" s="3"/>
      <c r="D112" s="3"/>
      <c r="E112" s="3"/>
      <c r="F112" s="3"/>
      <c r="G112" s="3"/>
      <c r="H112" s="3"/>
      <c r="I112" s="26"/>
      <c r="J112" s="370"/>
      <c r="K112" s="3"/>
    </row>
    <row r="113" spans="1:11" ht="14.25" customHeight="1" x14ac:dyDescent="0.25">
      <c r="A113" s="3"/>
      <c r="B113" s="3"/>
      <c r="C113" s="3"/>
      <c r="D113" s="3"/>
      <c r="E113" s="3"/>
      <c r="F113" s="3"/>
      <c r="G113" s="3"/>
      <c r="H113" s="3"/>
      <c r="I113" s="132"/>
      <c r="J113" s="370"/>
      <c r="K113" s="3"/>
    </row>
    <row r="114" spans="1:11" ht="14.25" customHeight="1" x14ac:dyDescent="0.25">
      <c r="A114" s="3"/>
      <c r="B114" s="3"/>
      <c r="C114" s="3"/>
      <c r="D114" s="3"/>
      <c r="E114" s="3"/>
      <c r="F114" s="3"/>
      <c r="G114" s="3"/>
      <c r="H114" s="3"/>
      <c r="I114" s="26"/>
      <c r="J114" s="370"/>
      <c r="K114" s="3"/>
    </row>
    <row r="115" spans="1:11" ht="14.25" customHeight="1" x14ac:dyDescent="0.25">
      <c r="A115" s="3"/>
      <c r="B115" s="3"/>
      <c r="C115" s="3"/>
      <c r="D115" s="3"/>
      <c r="E115" s="3"/>
      <c r="F115" s="3"/>
      <c r="G115" s="3"/>
      <c r="H115" s="3"/>
      <c r="I115" s="26"/>
      <c r="J115" s="370"/>
      <c r="K115" s="3"/>
    </row>
    <row r="116" spans="1:11" ht="14.25" customHeight="1" x14ac:dyDescent="0.25">
      <c r="A116" s="3"/>
      <c r="B116" s="3"/>
      <c r="C116" s="3"/>
      <c r="D116" s="3"/>
      <c r="E116" s="3"/>
      <c r="F116" s="3"/>
      <c r="G116" s="3"/>
      <c r="H116" s="3"/>
      <c r="I116" s="3"/>
      <c r="J116" s="370"/>
      <c r="K116" s="3"/>
    </row>
    <row r="119" spans="1:11" ht="15" customHeight="1" x14ac:dyDescent="0.25">
      <c r="I119" s="210"/>
    </row>
  </sheetData>
  <autoFilter ref="A5:I109" xr:uid="{00000000-0001-0000-0000-000000000000}"/>
  <mergeCells count="6">
    <mergeCell ref="K1:L1"/>
    <mergeCell ref="A108:H108"/>
    <mergeCell ref="A109:I109"/>
    <mergeCell ref="A4:I4"/>
    <mergeCell ref="A1:B3"/>
    <mergeCell ref="C1:G3"/>
  </mergeCells>
  <phoneticPr fontId="14" type="noConversion"/>
  <printOptions horizontalCentered="1"/>
  <pageMargins left="0.51181102362204722" right="0.51181102362204722" top="0.78740157480314965" bottom="0.78740157480314965" header="0" footer="0"/>
  <pageSetup paperSize="9" scale="53"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374"/>
  <sheetViews>
    <sheetView topLeftCell="A350" zoomScale="90" zoomScaleNormal="90" workbookViewId="0">
      <selection activeCell="K360" sqref="K360"/>
    </sheetView>
  </sheetViews>
  <sheetFormatPr defaultColWidth="14.42578125" defaultRowHeight="15" customHeight="1" x14ac:dyDescent="0.25"/>
  <cols>
    <col min="1" max="1" width="8.28515625" customWidth="1"/>
    <col min="2" max="2" width="12.28515625" bestFit="1" customWidth="1"/>
    <col min="3" max="3" width="11.28515625" customWidth="1"/>
    <col min="4" max="4" width="61.5703125" bestFit="1" customWidth="1"/>
    <col min="5" max="5" width="10" customWidth="1"/>
    <col min="6" max="6" width="8.85546875" bestFit="1" customWidth="1"/>
    <col min="7" max="7" width="10.85546875" bestFit="1" customWidth="1"/>
    <col min="8" max="8" width="10" bestFit="1" customWidth="1"/>
    <col min="9" max="10" width="7.7109375" customWidth="1"/>
    <col min="11" max="11" width="10.85546875" bestFit="1" customWidth="1"/>
    <col min="12" max="12" width="7.7109375" customWidth="1"/>
    <col min="13" max="13" width="7.28515625" bestFit="1" customWidth="1"/>
    <col min="14" max="14" width="11.42578125" bestFit="1" customWidth="1"/>
    <col min="15" max="15" width="9.140625" style="412" customWidth="1"/>
    <col min="16" max="16" width="9.85546875" style="412" bestFit="1" customWidth="1"/>
    <col min="17" max="17" width="9.28515625" style="412" customWidth="1"/>
    <col min="18" max="18" width="9.140625" style="412" customWidth="1"/>
  </cols>
  <sheetData>
    <row r="1" spans="1:18" ht="14.25" customHeight="1" x14ac:dyDescent="0.25">
      <c r="A1" s="446" t="s">
        <v>0</v>
      </c>
      <c r="B1" s="447"/>
      <c r="C1" s="450" t="str">
        <f>Planilha!C1</f>
        <v>Projeto Básico para obra de conteção marítima em blocos articulados de concreto no Pontal da Barra em  Maceió/AL</v>
      </c>
      <c r="D1" s="451"/>
      <c r="E1" s="451"/>
      <c r="F1" s="451"/>
      <c r="G1" s="451"/>
      <c r="H1" s="451"/>
      <c r="I1" s="451"/>
      <c r="J1" s="451"/>
      <c r="K1" s="451"/>
      <c r="L1" s="442" t="s">
        <v>1</v>
      </c>
      <c r="M1" s="443"/>
      <c r="N1" s="2">
        <f>'BDI - Serv.'!E25</f>
        <v>0.30735516812260566</v>
      </c>
      <c r="O1" s="404"/>
      <c r="P1" s="404"/>
      <c r="Q1" s="404"/>
      <c r="R1" s="404"/>
    </row>
    <row r="2" spans="1:18" ht="14.25" customHeight="1" x14ac:dyDescent="0.25">
      <c r="A2" s="423"/>
      <c r="B2" s="424"/>
      <c r="C2" s="428"/>
      <c r="D2" s="429"/>
      <c r="E2" s="429"/>
      <c r="F2" s="429"/>
      <c r="G2" s="429"/>
      <c r="H2" s="429"/>
      <c r="I2" s="429"/>
      <c r="J2" s="429"/>
      <c r="K2" s="429"/>
      <c r="L2" s="458" t="s">
        <v>142</v>
      </c>
      <c r="M2" s="459"/>
      <c r="N2" s="129">
        <f>'BDI - Forn.'!E25</f>
        <v>0.15278047942916428</v>
      </c>
      <c r="O2" s="404"/>
      <c r="P2" s="404"/>
      <c r="Q2" s="404"/>
      <c r="R2" s="404"/>
    </row>
    <row r="3" spans="1:18" ht="15" customHeight="1" x14ac:dyDescent="0.25">
      <c r="A3" s="448"/>
      <c r="B3" s="449"/>
      <c r="C3" s="452"/>
      <c r="D3" s="453"/>
      <c r="E3" s="453"/>
      <c r="F3" s="453"/>
      <c r="G3" s="453"/>
      <c r="H3" s="453"/>
      <c r="I3" s="453"/>
      <c r="J3" s="453"/>
      <c r="K3" s="453"/>
      <c r="L3" s="444" t="s">
        <v>2</v>
      </c>
      <c r="M3" s="445"/>
      <c r="N3" s="5">
        <f>Planilha!I3</f>
        <v>44866</v>
      </c>
      <c r="O3" s="404"/>
      <c r="P3" s="404"/>
      <c r="Q3" s="404"/>
      <c r="R3" s="404"/>
    </row>
    <row r="4" spans="1:18" ht="14.25" customHeight="1" x14ac:dyDescent="0.25">
      <c r="A4" s="460" t="s">
        <v>119</v>
      </c>
      <c r="B4" s="416"/>
      <c r="C4" s="416"/>
      <c r="D4" s="416"/>
      <c r="E4" s="416"/>
      <c r="F4" s="416"/>
      <c r="G4" s="416"/>
      <c r="H4" s="416"/>
      <c r="I4" s="416"/>
      <c r="J4" s="416"/>
      <c r="K4" s="416"/>
      <c r="L4" s="416"/>
      <c r="M4" s="416"/>
      <c r="N4" s="419"/>
      <c r="O4" s="409"/>
      <c r="P4" s="409"/>
      <c r="Q4" s="409"/>
      <c r="R4" s="409"/>
    </row>
    <row r="5" spans="1:18" ht="15" customHeight="1" x14ac:dyDescent="0.25">
      <c r="A5" s="456" t="s">
        <v>120</v>
      </c>
      <c r="B5" s="454" t="s">
        <v>121</v>
      </c>
      <c r="C5" s="454" t="s">
        <v>6</v>
      </c>
      <c r="D5" s="454" t="s">
        <v>122</v>
      </c>
      <c r="E5" s="454" t="s">
        <v>123</v>
      </c>
      <c r="F5" s="461" t="s">
        <v>124</v>
      </c>
      <c r="G5" s="462"/>
      <c r="H5" s="462"/>
      <c r="I5" s="462"/>
      <c r="J5" s="462"/>
      <c r="K5" s="462"/>
      <c r="L5" s="462"/>
      <c r="M5" s="443"/>
      <c r="N5" s="463" t="s">
        <v>125</v>
      </c>
      <c r="O5" s="404"/>
      <c r="P5" s="404"/>
      <c r="Q5" s="404"/>
      <c r="R5" s="404"/>
    </row>
    <row r="6" spans="1:18" ht="14.25" customHeight="1" x14ac:dyDescent="0.25">
      <c r="A6" s="457"/>
      <c r="B6" s="455"/>
      <c r="C6" s="455"/>
      <c r="D6" s="455"/>
      <c r="E6" s="455"/>
      <c r="F6" s="32" t="s">
        <v>126</v>
      </c>
      <c r="G6" s="32" t="s">
        <v>127</v>
      </c>
      <c r="H6" s="32" t="s">
        <v>128</v>
      </c>
      <c r="I6" s="32" t="s">
        <v>84</v>
      </c>
      <c r="J6" s="32" t="s">
        <v>58</v>
      </c>
      <c r="K6" s="32" t="s">
        <v>129</v>
      </c>
      <c r="L6" s="32" t="s">
        <v>130</v>
      </c>
      <c r="M6" s="32" t="s">
        <v>131</v>
      </c>
      <c r="N6" s="464"/>
      <c r="O6" s="410"/>
      <c r="P6" s="410"/>
      <c r="Q6" s="410"/>
      <c r="R6" s="410"/>
    </row>
    <row r="7" spans="1:18" ht="14.25" customHeight="1" x14ac:dyDescent="0.25">
      <c r="A7" s="79">
        <v>1</v>
      </c>
      <c r="B7" s="80"/>
      <c r="C7" s="80"/>
      <c r="D7" s="81" t="str">
        <f>VLOOKUP(A7,Planilha!$A$6:$I$107,4,0)</f>
        <v>PROJETO EXECUTIVO</v>
      </c>
      <c r="E7" s="80"/>
      <c r="F7" s="80"/>
      <c r="G7" s="80"/>
      <c r="H7" s="80"/>
      <c r="I7" s="80"/>
      <c r="J7" s="80"/>
      <c r="K7" s="80"/>
      <c r="L7" s="80"/>
      <c r="M7" s="80"/>
      <c r="N7" s="82"/>
      <c r="O7" s="409"/>
      <c r="P7" s="409"/>
      <c r="Q7" s="409"/>
      <c r="R7" s="409"/>
    </row>
    <row r="8" spans="1:18" ht="14.25" customHeight="1" x14ac:dyDescent="0.25">
      <c r="A8" s="116" t="s">
        <v>13</v>
      </c>
      <c r="B8" s="48" t="str">
        <f>VLOOKUP(A8,Planilha!$A$6:$I$107,2,0)</f>
        <v>CPU 1.1</v>
      </c>
      <c r="C8" s="48" t="str">
        <f>VLOOKUP(A8,Planilha!$A$6:$I$107,3,0)</f>
        <v>composição</v>
      </c>
      <c r="D8" s="83" t="str">
        <f>VLOOKUP(A8,Planilha!$A$6:$I$107,4,0)</f>
        <v>PROJETO EXECUTIVO PARA OBRA DE CONTENÇÃO MARÍTIMA EM BLOCOS DE CONCRETO ARTICULADOS NA ORLA DE MACEIÓ</v>
      </c>
      <c r="E8" s="48" t="str">
        <f>VLOOKUP(A8,Planilha!$A$6:$I$107,5,0)</f>
        <v>UNID.</v>
      </c>
      <c r="F8" s="84"/>
      <c r="G8" s="84"/>
      <c r="H8" s="84"/>
      <c r="I8" s="84"/>
      <c r="J8" s="84"/>
      <c r="K8" s="84"/>
      <c r="L8" s="84"/>
      <c r="M8" s="84"/>
      <c r="N8" s="85">
        <f>SUM(N9)</f>
        <v>1</v>
      </c>
      <c r="O8" s="409"/>
      <c r="P8" s="409"/>
      <c r="Q8" s="409"/>
      <c r="R8" s="409"/>
    </row>
    <row r="9" spans="1:18" x14ac:dyDescent="0.25">
      <c r="A9" s="46"/>
      <c r="B9" s="30"/>
      <c r="C9" s="30"/>
      <c r="D9" s="113" t="s">
        <v>8771</v>
      </c>
      <c r="E9" s="223" t="s">
        <v>8</v>
      </c>
      <c r="F9" s="86"/>
      <c r="G9" s="86"/>
      <c r="H9" s="86"/>
      <c r="I9" s="86"/>
      <c r="J9" s="86"/>
      <c r="K9" s="86">
        <v>1</v>
      </c>
      <c r="L9" s="86"/>
      <c r="M9" s="86"/>
      <c r="N9" s="87">
        <f>K9</f>
        <v>1</v>
      </c>
      <c r="O9" s="409"/>
      <c r="P9" s="409"/>
      <c r="Q9" s="409"/>
      <c r="R9" s="409"/>
    </row>
    <row r="10" spans="1:18" ht="14.25" customHeight="1" x14ac:dyDescent="0.25">
      <c r="A10" s="435"/>
      <c r="B10" s="436"/>
      <c r="C10" s="436"/>
      <c r="D10" s="436"/>
      <c r="E10" s="436"/>
      <c r="F10" s="436"/>
      <c r="G10" s="436"/>
      <c r="H10" s="436"/>
      <c r="I10" s="436"/>
      <c r="J10" s="436"/>
      <c r="K10" s="436"/>
      <c r="L10" s="436"/>
      <c r="M10" s="436"/>
      <c r="N10" s="437"/>
      <c r="O10" s="409"/>
      <c r="P10" s="409"/>
      <c r="Q10" s="409"/>
      <c r="R10" s="409"/>
    </row>
    <row r="11" spans="1:18" ht="14.25" customHeight="1" x14ac:dyDescent="0.25">
      <c r="A11" s="79">
        <v>2</v>
      </c>
      <c r="B11" s="80"/>
      <c r="C11" s="80"/>
      <c r="D11" s="81" t="str">
        <f>VLOOKUP(A11,Planilha!$A$6:$I$107,4,0)</f>
        <v>ADMINISTRAÇÃO LOCAL</v>
      </c>
      <c r="E11" s="80"/>
      <c r="F11" s="80"/>
      <c r="G11" s="80"/>
      <c r="H11" s="80"/>
      <c r="I11" s="80"/>
      <c r="J11" s="80"/>
      <c r="K11" s="80"/>
      <c r="L11" s="80"/>
      <c r="M11" s="80"/>
      <c r="N11" s="82"/>
      <c r="O11" s="409"/>
      <c r="P11" s="409"/>
      <c r="Q11" s="409"/>
      <c r="R11" s="409"/>
    </row>
    <row r="12" spans="1:18" ht="14.25" customHeight="1" x14ac:dyDescent="0.25">
      <c r="A12" s="116" t="s">
        <v>15</v>
      </c>
      <c r="B12" s="48">
        <f>VLOOKUP(A12,Planilha!$A$6:$I$107,2,0)</f>
        <v>100320</v>
      </c>
      <c r="C12" s="48" t="str">
        <f>VLOOKUP(A12,Planilha!$A$6:$I$107,3,0)</f>
        <v>SINAPI - C</v>
      </c>
      <c r="D12" s="83" t="str">
        <f>VLOOKUP(A12,Planilha!$A$6:$I$107,4,0)</f>
        <v>ENGENHEIRO CIVIL PLENO COM ENCARGOS COMPLEMENTARES</v>
      </c>
      <c r="E12" s="48" t="str">
        <f>VLOOKUP(A12,Planilha!$A$6:$I$107,5,0)</f>
        <v>MES</v>
      </c>
      <c r="F12" s="84"/>
      <c r="G12" s="84"/>
      <c r="H12" s="84"/>
      <c r="I12" s="84"/>
      <c r="J12" s="84"/>
      <c r="K12" s="84"/>
      <c r="L12" s="84"/>
      <c r="M12" s="84"/>
      <c r="N12" s="85">
        <f>SUM(N13)</f>
        <v>12</v>
      </c>
      <c r="O12" s="409"/>
      <c r="P12" s="409"/>
      <c r="Q12" s="409"/>
      <c r="R12" s="409"/>
    </row>
    <row r="13" spans="1:18" x14ac:dyDescent="0.25">
      <c r="A13" s="46"/>
      <c r="B13" s="30"/>
      <c r="C13" s="30"/>
      <c r="D13" s="47" t="s">
        <v>132</v>
      </c>
      <c r="E13" s="30" t="s">
        <v>14</v>
      </c>
      <c r="F13" s="86"/>
      <c r="G13" s="86"/>
      <c r="H13" s="86"/>
      <c r="I13" s="86"/>
      <c r="J13" s="86"/>
      <c r="K13" s="86">
        <v>12</v>
      </c>
      <c r="L13" s="86"/>
      <c r="M13" s="86"/>
      <c r="N13" s="87">
        <f>K13</f>
        <v>12</v>
      </c>
      <c r="O13" s="409"/>
      <c r="P13" s="409"/>
      <c r="Q13" s="409"/>
      <c r="R13" s="409"/>
    </row>
    <row r="14" spans="1:18" ht="14.25" customHeight="1" x14ac:dyDescent="0.25">
      <c r="A14" s="435"/>
      <c r="B14" s="436"/>
      <c r="C14" s="436"/>
      <c r="D14" s="436"/>
      <c r="E14" s="436"/>
      <c r="F14" s="436"/>
      <c r="G14" s="436"/>
      <c r="H14" s="436"/>
      <c r="I14" s="436"/>
      <c r="J14" s="436"/>
      <c r="K14" s="436"/>
      <c r="L14" s="436"/>
      <c r="M14" s="436"/>
      <c r="N14" s="437"/>
      <c r="O14" s="409"/>
      <c r="P14" s="409"/>
      <c r="Q14" s="409"/>
      <c r="R14" s="409"/>
    </row>
    <row r="15" spans="1:18" ht="14.25" customHeight="1" x14ac:dyDescent="0.25">
      <c r="A15" s="116" t="s">
        <v>17</v>
      </c>
      <c r="B15" s="48">
        <f>VLOOKUP(A15,Planilha!$A$6:$I$107,2,0)</f>
        <v>100319</v>
      </c>
      <c r="C15" s="48" t="str">
        <f>VLOOKUP(A15,Planilha!$A$6:$I$107,3,0)</f>
        <v>SINAPI - C</v>
      </c>
      <c r="D15" s="83" t="str">
        <f>VLOOKUP(A15,Planilha!$A$6:$I$107,4,0)</f>
        <v>ENGENHEIRO CIVIL JUNIOR COM ENCARGOS COMPLEMENTARES</v>
      </c>
      <c r="E15" s="48" t="str">
        <f>VLOOKUP(A15,Planilha!$A$6:$I$107,5,0)</f>
        <v>MES</v>
      </c>
      <c r="F15" s="84"/>
      <c r="G15" s="84"/>
      <c r="H15" s="84"/>
      <c r="I15" s="84"/>
      <c r="J15" s="84"/>
      <c r="K15" s="84"/>
      <c r="L15" s="84"/>
      <c r="M15" s="84"/>
      <c r="N15" s="85">
        <f>SUM(N16)</f>
        <v>12</v>
      </c>
      <c r="O15" s="409"/>
      <c r="P15" s="409"/>
      <c r="Q15" s="409"/>
      <c r="R15" s="409"/>
    </row>
    <row r="16" spans="1:18" ht="14.25" customHeight="1" x14ac:dyDescent="0.25">
      <c r="A16" s="46"/>
      <c r="B16" s="30"/>
      <c r="C16" s="30"/>
      <c r="D16" s="47" t="s">
        <v>132</v>
      </c>
      <c r="E16" s="30" t="s">
        <v>14</v>
      </c>
      <c r="F16" s="86"/>
      <c r="G16" s="86"/>
      <c r="H16" s="86"/>
      <c r="I16" s="86"/>
      <c r="J16" s="86"/>
      <c r="K16" s="86">
        <v>12</v>
      </c>
      <c r="L16" s="86"/>
      <c r="M16" s="86"/>
      <c r="N16" s="87">
        <f>K16</f>
        <v>12</v>
      </c>
      <c r="O16" s="409"/>
      <c r="P16" s="409"/>
      <c r="Q16" s="409"/>
      <c r="R16" s="409"/>
    </row>
    <row r="17" spans="1:18" ht="14.25" customHeight="1" x14ac:dyDescent="0.25">
      <c r="A17" s="435"/>
      <c r="B17" s="436"/>
      <c r="C17" s="436"/>
      <c r="D17" s="436"/>
      <c r="E17" s="436"/>
      <c r="F17" s="436"/>
      <c r="G17" s="436"/>
      <c r="H17" s="436"/>
      <c r="I17" s="436"/>
      <c r="J17" s="436"/>
      <c r="K17" s="436"/>
      <c r="L17" s="436"/>
      <c r="M17" s="436"/>
      <c r="N17" s="437"/>
      <c r="O17" s="409"/>
      <c r="P17" s="409"/>
      <c r="Q17" s="409"/>
      <c r="R17" s="409"/>
    </row>
    <row r="18" spans="1:18" ht="14.25" customHeight="1" x14ac:dyDescent="0.25">
      <c r="A18" s="116" t="s">
        <v>18</v>
      </c>
      <c r="B18" s="48">
        <f>VLOOKUP(A18,Planilha!$A$6:$I$107,2,0)</f>
        <v>100534</v>
      </c>
      <c r="C18" s="48" t="str">
        <f>VLOOKUP(A18,Planilha!$A$6:$I$107,3,0)</f>
        <v>SINAPI - C</v>
      </c>
      <c r="D18" s="83" t="str">
        <f>VLOOKUP(A18,Planilha!$A$6:$I$107,4,0)</f>
        <v>TECNICO DE EDIFICACOES COM ENCARGOS COMPLEMENTARES</v>
      </c>
      <c r="E18" s="48" t="str">
        <f>VLOOKUP(A18,Planilha!$A$6:$I$107,5,0)</f>
        <v>MES</v>
      </c>
      <c r="F18" s="84"/>
      <c r="G18" s="84"/>
      <c r="H18" s="84"/>
      <c r="I18" s="84"/>
      <c r="J18" s="84"/>
      <c r="K18" s="84"/>
      <c r="L18" s="84"/>
      <c r="M18" s="84"/>
      <c r="N18" s="85">
        <f>SUM(N19)</f>
        <v>12</v>
      </c>
      <c r="O18" s="409"/>
      <c r="P18" s="409"/>
      <c r="Q18" s="409"/>
      <c r="R18" s="409"/>
    </row>
    <row r="19" spans="1:18" ht="14.25" customHeight="1" x14ac:dyDescent="0.25">
      <c r="A19" s="46"/>
      <c r="B19" s="30"/>
      <c r="C19" s="30"/>
      <c r="D19" s="47" t="s">
        <v>132</v>
      </c>
      <c r="E19" s="30" t="s">
        <v>14</v>
      </c>
      <c r="F19" s="86"/>
      <c r="G19" s="86"/>
      <c r="H19" s="86"/>
      <c r="I19" s="86"/>
      <c r="J19" s="86"/>
      <c r="K19" s="86">
        <v>12</v>
      </c>
      <c r="L19" s="86"/>
      <c r="M19" s="86"/>
      <c r="N19" s="87">
        <f>K19</f>
        <v>12</v>
      </c>
      <c r="O19" s="409"/>
      <c r="P19" s="409"/>
      <c r="Q19" s="409"/>
      <c r="R19" s="409"/>
    </row>
    <row r="20" spans="1:18" ht="14.25" customHeight="1" x14ac:dyDescent="0.25">
      <c r="A20" s="435"/>
      <c r="B20" s="436"/>
      <c r="C20" s="436"/>
      <c r="D20" s="436"/>
      <c r="E20" s="436"/>
      <c r="F20" s="436"/>
      <c r="G20" s="436"/>
      <c r="H20" s="436"/>
      <c r="I20" s="436"/>
      <c r="J20" s="436"/>
      <c r="K20" s="436"/>
      <c r="L20" s="436"/>
      <c r="M20" s="436"/>
      <c r="N20" s="437"/>
      <c r="O20" s="409"/>
      <c r="P20" s="409"/>
      <c r="Q20" s="409"/>
      <c r="R20" s="409"/>
    </row>
    <row r="21" spans="1:18" ht="14.25" customHeight="1" x14ac:dyDescent="0.25">
      <c r="A21" s="116" t="s">
        <v>19</v>
      </c>
      <c r="B21" s="48">
        <f>VLOOKUP(A21,Planilha!$A$6:$I$107,2,0)</f>
        <v>93566</v>
      </c>
      <c r="C21" s="48" t="str">
        <f>VLOOKUP(A21,Planilha!$A$6:$I$107,3,0)</f>
        <v>SINAPI - C</v>
      </c>
      <c r="D21" s="83" t="str">
        <f>VLOOKUP(A21,Planilha!$A$6:$I$107,4,0)</f>
        <v>AUXILIAR DE ESCRITORIO COM ENCARGOS COMPLEMENTARES</v>
      </c>
      <c r="E21" s="48" t="str">
        <f>VLOOKUP(A21,Planilha!$A$6:$I$107,5,0)</f>
        <v>MES</v>
      </c>
      <c r="F21" s="84"/>
      <c r="G21" s="84"/>
      <c r="H21" s="84"/>
      <c r="I21" s="84"/>
      <c r="J21" s="84"/>
      <c r="K21" s="84"/>
      <c r="L21" s="84"/>
      <c r="M21" s="84"/>
      <c r="N21" s="85">
        <f>SUM(N22)</f>
        <v>12</v>
      </c>
      <c r="O21" s="409"/>
      <c r="P21" s="409"/>
      <c r="Q21" s="409"/>
      <c r="R21" s="409"/>
    </row>
    <row r="22" spans="1:18" ht="14.25" customHeight="1" x14ac:dyDescent="0.25">
      <c r="A22" s="46"/>
      <c r="B22" s="30"/>
      <c r="C22" s="30"/>
      <c r="D22" s="47" t="s">
        <v>132</v>
      </c>
      <c r="E22" s="30" t="s">
        <v>14</v>
      </c>
      <c r="F22" s="86"/>
      <c r="G22" s="86"/>
      <c r="H22" s="86"/>
      <c r="I22" s="86"/>
      <c r="J22" s="86"/>
      <c r="K22" s="86">
        <v>12</v>
      </c>
      <c r="L22" s="86"/>
      <c r="M22" s="86"/>
      <c r="N22" s="87">
        <f>K22</f>
        <v>12</v>
      </c>
      <c r="O22" s="409"/>
      <c r="P22" s="409"/>
      <c r="Q22" s="409"/>
      <c r="R22" s="409"/>
    </row>
    <row r="23" spans="1:18" ht="14.25" customHeight="1" x14ac:dyDescent="0.25">
      <c r="A23" s="435"/>
      <c r="B23" s="436"/>
      <c r="C23" s="436"/>
      <c r="D23" s="436"/>
      <c r="E23" s="436"/>
      <c r="F23" s="436"/>
      <c r="G23" s="436"/>
      <c r="H23" s="436"/>
      <c r="I23" s="436"/>
      <c r="J23" s="436"/>
      <c r="K23" s="436"/>
      <c r="L23" s="436"/>
      <c r="M23" s="436"/>
      <c r="N23" s="437"/>
      <c r="O23" s="409"/>
      <c r="P23" s="409"/>
      <c r="Q23" s="409"/>
      <c r="R23" s="409"/>
    </row>
    <row r="24" spans="1:18" ht="14.25" customHeight="1" x14ac:dyDescent="0.25">
      <c r="A24" s="116" t="s">
        <v>21</v>
      </c>
      <c r="B24" s="48">
        <f>VLOOKUP(A24,Planilha!$A$6:$I$107,2,0)</f>
        <v>101390</v>
      </c>
      <c r="C24" s="48" t="str">
        <f>VLOOKUP(A24,Planilha!$A$6:$I$107,3,0)</f>
        <v>SINAPI - C</v>
      </c>
      <c r="D24" s="83" t="str">
        <f>VLOOKUP(A24,Planilha!$A$6:$I$107,4,0)</f>
        <v>AUXILIAR TÉCNICO / ASSISTENTE DE ENGENHARIA COM ENCARGOS COMPLEMENTARES</v>
      </c>
      <c r="E24" s="48" t="str">
        <f>VLOOKUP(A24,Planilha!$A$6:$I$107,5,0)</f>
        <v>MES</v>
      </c>
      <c r="F24" s="84"/>
      <c r="G24" s="84"/>
      <c r="H24" s="84"/>
      <c r="I24" s="84"/>
      <c r="J24" s="84"/>
      <c r="K24" s="84"/>
      <c r="L24" s="84"/>
      <c r="M24" s="84"/>
      <c r="N24" s="85">
        <f>SUM(N25)</f>
        <v>12</v>
      </c>
      <c r="O24" s="409"/>
      <c r="P24" s="409"/>
      <c r="Q24" s="409"/>
      <c r="R24" s="409"/>
    </row>
    <row r="25" spans="1:18" ht="14.25" customHeight="1" x14ac:dyDescent="0.25">
      <c r="A25" s="46"/>
      <c r="B25" s="30"/>
      <c r="C25" s="30"/>
      <c r="D25" s="47" t="s">
        <v>132</v>
      </c>
      <c r="E25" s="30" t="s">
        <v>14</v>
      </c>
      <c r="F25" s="86"/>
      <c r="G25" s="86"/>
      <c r="H25" s="86"/>
      <c r="I25" s="86"/>
      <c r="J25" s="86"/>
      <c r="K25" s="86">
        <v>12</v>
      </c>
      <c r="L25" s="86"/>
      <c r="M25" s="86"/>
      <c r="N25" s="87">
        <f>K25</f>
        <v>12</v>
      </c>
      <c r="O25" s="409"/>
      <c r="P25" s="409"/>
      <c r="Q25" s="409"/>
      <c r="R25" s="409"/>
    </row>
    <row r="26" spans="1:18" ht="14.25" customHeight="1" x14ac:dyDescent="0.25">
      <c r="A26" s="435"/>
      <c r="B26" s="436"/>
      <c r="C26" s="436"/>
      <c r="D26" s="436"/>
      <c r="E26" s="436"/>
      <c r="F26" s="436"/>
      <c r="G26" s="436"/>
      <c r="H26" s="436"/>
      <c r="I26" s="436"/>
      <c r="J26" s="436"/>
      <c r="K26" s="436"/>
      <c r="L26" s="436"/>
      <c r="M26" s="436"/>
      <c r="N26" s="437"/>
      <c r="O26" s="409"/>
      <c r="P26" s="409"/>
      <c r="Q26" s="409"/>
      <c r="R26" s="409"/>
    </row>
    <row r="27" spans="1:18" ht="14.25" customHeight="1" x14ac:dyDescent="0.25">
      <c r="A27" s="116" t="s">
        <v>22</v>
      </c>
      <c r="B27" s="48">
        <f>VLOOKUP(A27,Planilha!$A$6:$I$107,2,0)</f>
        <v>93563</v>
      </c>
      <c r="C27" s="48" t="str">
        <f>VLOOKUP(A27,Planilha!$A$6:$I$107,3,0)</f>
        <v>SINAPI - C</v>
      </c>
      <c r="D27" s="83" t="str">
        <f>VLOOKUP(A27,Planilha!$A$6:$I$107,4,0)</f>
        <v>ALMOXARIFE COM ENCARGOS COMPLEMENTARES</v>
      </c>
      <c r="E27" s="48" t="str">
        <f>VLOOKUP(A27,Planilha!$A$6:$I$107,5,0)</f>
        <v>MES</v>
      </c>
      <c r="F27" s="84"/>
      <c r="G27" s="84"/>
      <c r="H27" s="84"/>
      <c r="I27" s="84"/>
      <c r="J27" s="84"/>
      <c r="K27" s="84"/>
      <c r="L27" s="84"/>
      <c r="M27" s="84"/>
      <c r="N27" s="85">
        <f>SUM(N28)</f>
        <v>12</v>
      </c>
      <c r="O27" s="409"/>
      <c r="P27" s="409"/>
      <c r="Q27" s="409"/>
      <c r="R27" s="409"/>
    </row>
    <row r="28" spans="1:18" ht="14.25" customHeight="1" x14ac:dyDescent="0.25">
      <c r="A28" s="46"/>
      <c r="B28" s="30"/>
      <c r="C28" s="30"/>
      <c r="D28" s="47" t="s">
        <v>132</v>
      </c>
      <c r="E28" s="30" t="s">
        <v>14</v>
      </c>
      <c r="F28" s="86"/>
      <c r="G28" s="86"/>
      <c r="H28" s="86"/>
      <c r="I28" s="86"/>
      <c r="J28" s="86"/>
      <c r="K28" s="86">
        <v>12</v>
      </c>
      <c r="L28" s="86"/>
      <c r="M28" s="86"/>
      <c r="N28" s="87">
        <f>K28</f>
        <v>12</v>
      </c>
      <c r="O28" s="409"/>
      <c r="P28" s="409"/>
      <c r="Q28" s="409"/>
      <c r="R28" s="409"/>
    </row>
    <row r="29" spans="1:18" ht="14.25" customHeight="1" x14ac:dyDescent="0.25">
      <c r="A29" s="435"/>
      <c r="B29" s="436"/>
      <c r="C29" s="436"/>
      <c r="D29" s="436"/>
      <c r="E29" s="436"/>
      <c r="F29" s="436"/>
      <c r="G29" s="436"/>
      <c r="H29" s="436"/>
      <c r="I29" s="436"/>
      <c r="J29" s="436"/>
      <c r="K29" s="436"/>
      <c r="L29" s="436"/>
      <c r="M29" s="436"/>
      <c r="N29" s="437"/>
      <c r="O29" s="409"/>
      <c r="P29" s="409"/>
      <c r="Q29" s="409"/>
      <c r="R29" s="409"/>
    </row>
    <row r="30" spans="1:18" ht="14.25" customHeight="1" x14ac:dyDescent="0.25">
      <c r="A30" s="116" t="s">
        <v>8763</v>
      </c>
      <c r="B30" s="48">
        <f>VLOOKUP(A30,Planilha!$A$6:$I$107,2,0)</f>
        <v>94295</v>
      </c>
      <c r="C30" s="48" t="str">
        <f>VLOOKUP(A30,Planilha!$A$6:$I$107,3,0)</f>
        <v>SINAPI - C</v>
      </c>
      <c r="D30" s="83" t="str">
        <f>VLOOKUP(A30,Planilha!$A$6:$I$107,4,0)</f>
        <v>MESTRE DE OBRAS COM ENCARGOS COMPLEMENTARES</v>
      </c>
      <c r="E30" s="48" t="str">
        <f>VLOOKUP(A30,Planilha!$A$6:$I$107,5,0)</f>
        <v>MES</v>
      </c>
      <c r="F30" s="84"/>
      <c r="G30" s="84"/>
      <c r="H30" s="84"/>
      <c r="I30" s="84"/>
      <c r="J30" s="84"/>
      <c r="K30" s="84"/>
      <c r="L30" s="84"/>
      <c r="M30" s="84"/>
      <c r="N30" s="85">
        <f>SUM(N31)</f>
        <v>12</v>
      </c>
      <c r="O30" s="409"/>
      <c r="P30" s="409"/>
      <c r="Q30" s="409"/>
      <c r="R30" s="409"/>
    </row>
    <row r="31" spans="1:18" ht="14.25" customHeight="1" x14ac:dyDescent="0.25">
      <c r="A31" s="46"/>
      <c r="B31" s="30"/>
      <c r="C31" s="30"/>
      <c r="D31" s="47" t="s">
        <v>132</v>
      </c>
      <c r="E31" s="30" t="s">
        <v>14</v>
      </c>
      <c r="F31" s="86"/>
      <c r="G31" s="86"/>
      <c r="H31" s="86"/>
      <c r="I31" s="86"/>
      <c r="J31" s="86"/>
      <c r="K31" s="86">
        <v>12</v>
      </c>
      <c r="L31" s="86"/>
      <c r="M31" s="86"/>
      <c r="N31" s="87">
        <f>K31</f>
        <v>12</v>
      </c>
      <c r="O31" s="409"/>
      <c r="P31" s="409"/>
      <c r="Q31" s="409"/>
      <c r="R31" s="409"/>
    </row>
    <row r="32" spans="1:18" ht="14.25" customHeight="1" x14ac:dyDescent="0.25">
      <c r="A32" s="435"/>
      <c r="B32" s="436"/>
      <c r="C32" s="436"/>
      <c r="D32" s="436"/>
      <c r="E32" s="436"/>
      <c r="F32" s="436"/>
      <c r="G32" s="436"/>
      <c r="H32" s="436"/>
      <c r="I32" s="436"/>
      <c r="J32" s="436"/>
      <c r="K32" s="436"/>
      <c r="L32" s="436"/>
      <c r="M32" s="436"/>
      <c r="N32" s="437"/>
      <c r="O32" s="409"/>
      <c r="P32" s="409"/>
      <c r="Q32" s="409"/>
      <c r="R32" s="409"/>
    </row>
    <row r="33" spans="1:18" ht="14.25" customHeight="1" x14ac:dyDescent="0.25">
      <c r="A33" s="116" t="s">
        <v>8764</v>
      </c>
      <c r="B33" s="48">
        <f>VLOOKUP(A33,Planilha!$A$6:$I$107,2,0)</f>
        <v>93572</v>
      </c>
      <c r="C33" s="48" t="str">
        <f>VLOOKUP(A33,Planilha!$A$6:$I$107,3,0)</f>
        <v>SINAPI - C</v>
      </c>
      <c r="D33" s="83" t="str">
        <f>VLOOKUP(A33,Planilha!$A$6:$I$107,4,0)</f>
        <v>ENCARREGADO GERAL DE OBRAS COM ENCARGOS COMPLEMENTARES</v>
      </c>
      <c r="E33" s="48" t="str">
        <f>VLOOKUP(A33,Planilha!$A$6:$I$107,5,0)</f>
        <v>MES</v>
      </c>
      <c r="F33" s="84"/>
      <c r="G33" s="84"/>
      <c r="H33" s="84"/>
      <c r="I33" s="84"/>
      <c r="J33" s="84"/>
      <c r="K33" s="84"/>
      <c r="L33" s="84"/>
      <c r="M33" s="84"/>
      <c r="N33" s="85">
        <f>SUM(N34)</f>
        <v>12</v>
      </c>
      <c r="O33" s="409"/>
      <c r="P33" s="409"/>
      <c r="Q33" s="409"/>
      <c r="R33" s="409"/>
    </row>
    <row r="34" spans="1:18" ht="14.25" customHeight="1" x14ac:dyDescent="0.25">
      <c r="A34" s="46"/>
      <c r="B34" s="30"/>
      <c r="C34" s="30"/>
      <c r="D34" s="47" t="s">
        <v>132</v>
      </c>
      <c r="E34" s="30" t="s">
        <v>14</v>
      </c>
      <c r="F34" s="86"/>
      <c r="G34" s="86"/>
      <c r="H34" s="86"/>
      <c r="I34" s="86"/>
      <c r="J34" s="86"/>
      <c r="K34" s="86">
        <v>12</v>
      </c>
      <c r="L34" s="86"/>
      <c r="M34" s="86"/>
      <c r="N34" s="87">
        <f>K34</f>
        <v>12</v>
      </c>
      <c r="O34" s="409"/>
      <c r="P34" s="409"/>
      <c r="Q34" s="409"/>
      <c r="R34" s="409"/>
    </row>
    <row r="35" spans="1:18" ht="14.25" customHeight="1" x14ac:dyDescent="0.25">
      <c r="A35" s="435"/>
      <c r="B35" s="436"/>
      <c r="C35" s="436"/>
      <c r="D35" s="436"/>
      <c r="E35" s="436"/>
      <c r="F35" s="436"/>
      <c r="G35" s="436"/>
      <c r="H35" s="436"/>
      <c r="I35" s="436"/>
      <c r="J35" s="436"/>
      <c r="K35" s="436"/>
      <c r="L35" s="436"/>
      <c r="M35" s="436"/>
      <c r="N35" s="437"/>
      <c r="O35" s="409"/>
      <c r="P35" s="409"/>
      <c r="Q35" s="409"/>
      <c r="R35" s="409"/>
    </row>
    <row r="36" spans="1:18" ht="14.25" customHeight="1" x14ac:dyDescent="0.25">
      <c r="A36" s="116" t="s">
        <v>8765</v>
      </c>
      <c r="B36" s="48">
        <f>VLOOKUP(A36,Planilha!$A$6:$I$107,2,0)</f>
        <v>101460</v>
      </c>
      <c r="C36" s="48" t="str">
        <f>VLOOKUP(A36,Planilha!$A$6:$I$107,3,0)</f>
        <v>SINAPI - C</v>
      </c>
      <c r="D36" s="83" t="str">
        <f>VLOOKUP(A36,Planilha!$A$6:$I$107,4,0)</f>
        <v>VIGIA DIURNO COM ENCARGOS COMPLEMENTARES</v>
      </c>
      <c r="E36" s="48" t="str">
        <f>VLOOKUP(A36,Planilha!$A$6:$I$107,5,0)</f>
        <v>MES</v>
      </c>
      <c r="F36" s="84"/>
      <c r="G36" s="84"/>
      <c r="H36" s="84"/>
      <c r="I36" s="84"/>
      <c r="J36" s="84"/>
      <c r="K36" s="84"/>
      <c r="L36" s="84"/>
      <c r="M36" s="84"/>
      <c r="N36" s="85">
        <f>SUM(N37:N39)</f>
        <v>72</v>
      </c>
      <c r="O36" s="409"/>
      <c r="P36" s="409"/>
      <c r="Q36" s="409"/>
      <c r="R36" s="409"/>
    </row>
    <row r="37" spans="1:18" ht="14.25" customHeight="1" x14ac:dyDescent="0.25">
      <c r="A37" s="46"/>
      <c r="B37" s="30"/>
      <c r="C37" s="30"/>
      <c r="D37" s="147" t="s">
        <v>8889</v>
      </c>
      <c r="E37" s="30" t="s">
        <v>14</v>
      </c>
      <c r="F37" s="86"/>
      <c r="G37" s="86"/>
      <c r="H37" s="86"/>
      <c r="I37" s="86"/>
      <c r="J37" s="86"/>
      <c r="K37" s="86">
        <v>12</v>
      </c>
      <c r="L37" s="86"/>
      <c r="M37" s="86">
        <v>2</v>
      </c>
      <c r="N37" s="87">
        <f>K37*M37</f>
        <v>24</v>
      </c>
      <c r="O37" s="409"/>
      <c r="P37" s="409"/>
      <c r="Q37" s="409"/>
      <c r="R37" s="409"/>
    </row>
    <row r="38" spans="1:18" ht="14.25" customHeight="1" x14ac:dyDescent="0.25">
      <c r="A38" s="46"/>
      <c r="B38" s="30"/>
      <c r="C38" s="30"/>
      <c r="D38" s="147" t="s">
        <v>8962</v>
      </c>
      <c r="E38" s="30" t="s">
        <v>14</v>
      </c>
      <c r="F38" s="86"/>
      <c r="G38" s="86"/>
      <c r="H38" s="86"/>
      <c r="I38" s="86"/>
      <c r="J38" s="86"/>
      <c r="K38" s="86">
        <v>12</v>
      </c>
      <c r="L38" s="86"/>
      <c r="M38" s="86">
        <v>2</v>
      </c>
      <c r="N38" s="87">
        <f>K38*M38</f>
        <v>24</v>
      </c>
      <c r="O38" s="409"/>
      <c r="P38" s="409"/>
      <c r="Q38" s="409"/>
      <c r="R38" s="409"/>
    </row>
    <row r="39" spans="1:18" ht="14.25" customHeight="1" x14ac:dyDescent="0.25">
      <c r="A39" s="133"/>
      <c r="B39" s="30"/>
      <c r="C39" s="30"/>
      <c r="D39" s="147" t="s">
        <v>8890</v>
      </c>
      <c r="E39" s="30" t="s">
        <v>14</v>
      </c>
      <c r="F39" s="86"/>
      <c r="G39" s="86"/>
      <c r="H39" s="86"/>
      <c r="I39" s="86"/>
      <c r="J39" s="86"/>
      <c r="K39" s="86">
        <v>12</v>
      </c>
      <c r="L39" s="86"/>
      <c r="M39" s="86">
        <v>2</v>
      </c>
      <c r="N39" s="87">
        <f>K39*M39</f>
        <v>24</v>
      </c>
      <c r="O39" s="409"/>
      <c r="P39" s="409"/>
      <c r="Q39" s="409"/>
      <c r="R39" s="409"/>
    </row>
    <row r="40" spans="1:18" ht="14.25" customHeight="1" x14ac:dyDescent="0.25">
      <c r="A40" s="435"/>
      <c r="B40" s="436"/>
      <c r="C40" s="436"/>
      <c r="D40" s="436"/>
      <c r="E40" s="436"/>
      <c r="F40" s="436"/>
      <c r="G40" s="436"/>
      <c r="H40" s="436"/>
      <c r="I40" s="436"/>
      <c r="J40" s="436"/>
      <c r="K40" s="436"/>
      <c r="L40" s="436"/>
      <c r="M40" s="436"/>
      <c r="N40" s="437"/>
      <c r="O40" s="409"/>
      <c r="P40" s="409"/>
      <c r="Q40" s="409"/>
      <c r="R40" s="409"/>
    </row>
    <row r="41" spans="1:18" ht="14.25" customHeight="1" x14ac:dyDescent="0.25">
      <c r="A41" s="116" t="s">
        <v>8766</v>
      </c>
      <c r="B41" s="48">
        <f>VLOOKUP(A41,Planilha!$A$6:$I$107,2,0)</f>
        <v>88326</v>
      </c>
      <c r="C41" s="48" t="str">
        <f>VLOOKUP(A41,Planilha!$A$6:$I$107,3,0)</f>
        <v>SINAPI - C</v>
      </c>
      <c r="D41" s="83" t="str">
        <f>VLOOKUP(A41,Planilha!$A$6:$I$107,4,0)</f>
        <v>VIGIA NOTURNO COM ENCARGOS COMPLEMENTARES</v>
      </c>
      <c r="E41" s="48" t="str">
        <f>VLOOKUP(A41,Planilha!$A$6:$I$107,5,0)</f>
        <v>H</v>
      </c>
      <c r="F41" s="84"/>
      <c r="G41" s="84"/>
      <c r="H41" s="84"/>
      <c r="I41" s="84"/>
      <c r="J41" s="84"/>
      <c r="K41" s="84"/>
      <c r="L41" s="84"/>
      <c r="M41" s="84"/>
      <c r="N41" s="85">
        <f>SUM(N42:N44)</f>
        <v>6480</v>
      </c>
      <c r="O41" s="409"/>
      <c r="P41" s="409"/>
      <c r="Q41" s="409"/>
      <c r="R41" s="409"/>
    </row>
    <row r="42" spans="1:18" ht="14.25" customHeight="1" x14ac:dyDescent="0.25">
      <c r="A42" s="46"/>
      <c r="B42" s="30"/>
      <c r="C42" s="30"/>
      <c r="D42" s="147" t="s">
        <v>8891</v>
      </c>
      <c r="E42" s="223" t="s">
        <v>58</v>
      </c>
      <c r="F42" s="86"/>
      <c r="G42" s="86"/>
      <c r="H42" s="86"/>
      <c r="I42" s="86"/>
      <c r="J42" s="86"/>
      <c r="K42" s="86">
        <v>6</v>
      </c>
      <c r="L42" s="86">
        <v>30</v>
      </c>
      <c r="M42" s="86">
        <v>12</v>
      </c>
      <c r="N42" s="87">
        <f>K42*L42*M42</f>
        <v>2160</v>
      </c>
      <c r="O42" s="409"/>
      <c r="P42" s="409"/>
      <c r="Q42" s="409"/>
      <c r="R42" s="409"/>
    </row>
    <row r="43" spans="1:18" ht="14.25" customHeight="1" x14ac:dyDescent="0.25">
      <c r="A43" s="46"/>
      <c r="B43" s="30"/>
      <c r="C43" s="30"/>
      <c r="D43" s="147" t="s">
        <v>8963</v>
      </c>
      <c r="E43" s="223" t="s">
        <v>58</v>
      </c>
      <c r="F43" s="86"/>
      <c r="G43" s="86"/>
      <c r="H43" s="86"/>
      <c r="I43" s="86"/>
      <c r="J43" s="86"/>
      <c r="K43" s="86">
        <v>6</v>
      </c>
      <c r="L43" s="86">
        <v>30</v>
      </c>
      <c r="M43" s="86">
        <v>12</v>
      </c>
      <c r="N43" s="87">
        <f t="shared" ref="N43:N44" si="0">K43*L43*M43</f>
        <v>2160</v>
      </c>
      <c r="O43" s="409"/>
      <c r="P43" s="409"/>
      <c r="Q43" s="409"/>
      <c r="R43" s="409"/>
    </row>
    <row r="44" spans="1:18" ht="14.25" customHeight="1" x14ac:dyDescent="0.25">
      <c r="A44" s="46"/>
      <c r="B44" s="30"/>
      <c r="C44" s="30"/>
      <c r="D44" s="147" t="s">
        <v>8892</v>
      </c>
      <c r="E44" s="223" t="s">
        <v>58</v>
      </c>
      <c r="F44" s="86"/>
      <c r="G44" s="86"/>
      <c r="H44" s="86"/>
      <c r="I44" s="86"/>
      <c r="J44" s="86"/>
      <c r="K44" s="86">
        <v>6</v>
      </c>
      <c r="L44" s="86">
        <v>30</v>
      </c>
      <c r="M44" s="86">
        <v>12</v>
      </c>
      <c r="N44" s="87">
        <f t="shared" si="0"/>
        <v>2160</v>
      </c>
      <c r="O44" s="409"/>
      <c r="P44" s="409"/>
      <c r="Q44" s="409"/>
      <c r="R44" s="409"/>
    </row>
    <row r="45" spans="1:18" ht="14.25" customHeight="1" x14ac:dyDescent="0.25">
      <c r="A45" s="435"/>
      <c r="B45" s="436"/>
      <c r="C45" s="436"/>
      <c r="D45" s="436"/>
      <c r="E45" s="436"/>
      <c r="F45" s="436"/>
      <c r="G45" s="436"/>
      <c r="H45" s="436"/>
      <c r="I45" s="436"/>
      <c r="J45" s="436"/>
      <c r="K45" s="436"/>
      <c r="L45" s="436"/>
      <c r="M45" s="436"/>
      <c r="N45" s="437"/>
      <c r="O45" s="409"/>
      <c r="P45" s="409"/>
      <c r="Q45" s="409"/>
      <c r="R45" s="409"/>
    </row>
    <row r="46" spans="1:18" ht="14.25" customHeight="1" x14ac:dyDescent="0.25">
      <c r="A46" s="116" t="s">
        <v>8767</v>
      </c>
      <c r="B46" s="48">
        <f>VLOOKUP(A46,Planilha!$A$6:$I$107,2,0)</f>
        <v>101422</v>
      </c>
      <c r="C46" s="48" t="str">
        <f>VLOOKUP(A46,Planilha!$A$6:$I$107,3,0)</f>
        <v>SINAPI - C</v>
      </c>
      <c r="D46" s="83" t="str">
        <f>VLOOKUP(A46,Planilha!$A$6:$I$107,4,0)</f>
        <v>MOTORISTA DE CARRO DE PASSEIO COM ENCARGOS COMPLEMENTARES</v>
      </c>
      <c r="E46" s="48" t="str">
        <f>VLOOKUP(A46,Planilha!$A$6:$I$107,5,0)</f>
        <v>MES</v>
      </c>
      <c r="F46" s="84"/>
      <c r="G46" s="84"/>
      <c r="H46" s="84"/>
      <c r="I46" s="84"/>
      <c r="J46" s="84"/>
      <c r="K46" s="84"/>
      <c r="L46" s="84"/>
      <c r="M46" s="84"/>
      <c r="N46" s="85">
        <f>SUM(N47)</f>
        <v>36</v>
      </c>
      <c r="O46" s="409"/>
      <c r="P46" s="409"/>
      <c r="Q46" s="409"/>
      <c r="R46" s="409"/>
    </row>
    <row r="47" spans="1:18" ht="14.25" customHeight="1" x14ac:dyDescent="0.25">
      <c r="A47" s="46"/>
      <c r="B47" s="30"/>
      <c r="C47" s="30"/>
      <c r="D47" s="147" t="s">
        <v>8757</v>
      </c>
      <c r="E47" s="30" t="s">
        <v>14</v>
      </c>
      <c r="F47" s="86"/>
      <c r="G47" s="86"/>
      <c r="H47" s="86"/>
      <c r="I47" s="86"/>
      <c r="J47" s="86"/>
      <c r="K47" s="86">
        <v>12</v>
      </c>
      <c r="L47" s="86"/>
      <c r="M47" s="86">
        <v>3</v>
      </c>
      <c r="N47" s="87">
        <f>K47*M47</f>
        <v>36</v>
      </c>
      <c r="O47" s="409"/>
      <c r="P47" s="409"/>
      <c r="Q47" s="409"/>
      <c r="R47" s="409"/>
    </row>
    <row r="48" spans="1:18" ht="14.25" customHeight="1" x14ac:dyDescent="0.25">
      <c r="A48" s="435"/>
      <c r="B48" s="436"/>
      <c r="C48" s="436"/>
      <c r="D48" s="436"/>
      <c r="E48" s="436"/>
      <c r="F48" s="436"/>
      <c r="G48" s="436"/>
      <c r="H48" s="436"/>
      <c r="I48" s="436"/>
      <c r="J48" s="436"/>
      <c r="K48" s="436"/>
      <c r="L48" s="436"/>
      <c r="M48" s="436"/>
      <c r="N48" s="437"/>
      <c r="O48" s="409"/>
      <c r="P48" s="409"/>
      <c r="Q48" s="409"/>
      <c r="R48" s="409"/>
    </row>
    <row r="49" spans="1:18" ht="14.25" customHeight="1" x14ac:dyDescent="0.25">
      <c r="A49" s="116" t="s">
        <v>8768</v>
      </c>
      <c r="B49" s="48">
        <f>VLOOKUP(A49,Planilha!$A$6:$I$107,2,0)</f>
        <v>100321</v>
      </c>
      <c r="C49" s="48" t="str">
        <f>VLOOKUP(A49,Planilha!$A$6:$I$107,3,0)</f>
        <v>SINAPI - C</v>
      </c>
      <c r="D49" s="83" t="str">
        <f>VLOOKUP(A49,Planilha!$A$6:$I$107,4,0)</f>
        <v>TÉCNICO EM SEGURANÇA DO TRABALHO COM ENCARGOS COMPLEMENTARES</v>
      </c>
      <c r="E49" s="48" t="str">
        <f>VLOOKUP(A49,Planilha!$A$6:$I$107,5,0)</f>
        <v>MES</v>
      </c>
      <c r="F49" s="84"/>
      <c r="G49" s="84"/>
      <c r="H49" s="84"/>
      <c r="I49" s="84"/>
      <c r="J49" s="84"/>
      <c r="K49" s="84"/>
      <c r="L49" s="84"/>
      <c r="M49" s="84"/>
      <c r="N49" s="85">
        <f>SUM(N50)</f>
        <v>12</v>
      </c>
      <c r="O49" s="409"/>
      <c r="P49" s="409"/>
      <c r="Q49" s="409"/>
      <c r="R49" s="409"/>
    </row>
    <row r="50" spans="1:18" ht="14.25" customHeight="1" x14ac:dyDescent="0.25">
      <c r="A50" s="46"/>
      <c r="B50" s="30"/>
      <c r="C50" s="30"/>
      <c r="D50" s="147" t="s">
        <v>132</v>
      </c>
      <c r="E50" s="30" t="s">
        <v>14</v>
      </c>
      <c r="F50" s="86"/>
      <c r="G50" s="86"/>
      <c r="H50" s="86"/>
      <c r="I50" s="86"/>
      <c r="J50" s="86"/>
      <c r="K50" s="86">
        <v>12</v>
      </c>
      <c r="L50" s="86"/>
      <c r="M50" s="86"/>
      <c r="N50" s="87">
        <f>K50</f>
        <v>12</v>
      </c>
      <c r="O50" s="409"/>
      <c r="P50" s="409"/>
      <c r="Q50" s="409"/>
      <c r="R50" s="409"/>
    </row>
    <row r="51" spans="1:18" ht="14.25" customHeight="1" x14ac:dyDescent="0.25">
      <c r="A51" s="435"/>
      <c r="B51" s="436"/>
      <c r="C51" s="436"/>
      <c r="D51" s="436"/>
      <c r="E51" s="436"/>
      <c r="F51" s="436"/>
      <c r="G51" s="436"/>
      <c r="H51" s="436"/>
      <c r="I51" s="436"/>
      <c r="J51" s="436"/>
      <c r="K51" s="436"/>
      <c r="L51" s="436"/>
      <c r="M51" s="436"/>
      <c r="N51" s="437"/>
      <c r="O51" s="409"/>
      <c r="P51" s="409"/>
      <c r="Q51" s="409"/>
      <c r="R51" s="409"/>
    </row>
    <row r="52" spans="1:18" ht="14.25" customHeight="1" x14ac:dyDescent="0.25">
      <c r="A52" s="116" t="s">
        <v>8769</v>
      </c>
      <c r="B52" s="48">
        <f>VLOOKUP(A52,Planilha!$A$6:$I$107,2,0)</f>
        <v>94296</v>
      </c>
      <c r="C52" s="48" t="str">
        <f>VLOOKUP(A52,Planilha!$A$6:$I$107,3,0)</f>
        <v>SINAPI - C</v>
      </c>
      <c r="D52" s="83" t="str">
        <f>VLOOKUP(A52,Planilha!$A$6:$I$107,4,0)</f>
        <v>TOPOGRAFO COM ENCARGOS COMPLEMENTARES</v>
      </c>
      <c r="E52" s="48" t="str">
        <f>VLOOKUP(A52,Planilha!$A$6:$I$107,5,0)</f>
        <v>MES</v>
      </c>
      <c r="F52" s="84"/>
      <c r="G52" s="84"/>
      <c r="H52" s="84"/>
      <c r="I52" s="84"/>
      <c r="J52" s="84"/>
      <c r="K52" s="84"/>
      <c r="L52" s="84"/>
      <c r="M52" s="84"/>
      <c r="N52" s="85">
        <f>SUM(N53)</f>
        <v>12</v>
      </c>
      <c r="O52" s="409"/>
      <c r="P52" s="409"/>
      <c r="Q52" s="409"/>
      <c r="R52" s="409"/>
    </row>
    <row r="53" spans="1:18" ht="14.25" customHeight="1" x14ac:dyDescent="0.25">
      <c r="A53" s="46"/>
      <c r="B53" s="30"/>
      <c r="C53" s="30"/>
      <c r="D53" s="147" t="s">
        <v>132</v>
      </c>
      <c r="E53" s="30" t="s">
        <v>14</v>
      </c>
      <c r="F53" s="86"/>
      <c r="G53" s="86"/>
      <c r="H53" s="86"/>
      <c r="I53" s="86"/>
      <c r="J53" s="86"/>
      <c r="K53" s="86">
        <v>12</v>
      </c>
      <c r="L53" s="86"/>
      <c r="M53" s="86"/>
      <c r="N53" s="87">
        <f>K53</f>
        <v>12</v>
      </c>
      <c r="O53" s="409"/>
      <c r="P53" s="409"/>
      <c r="Q53" s="409"/>
      <c r="R53" s="409"/>
    </row>
    <row r="54" spans="1:18" ht="14.25" customHeight="1" x14ac:dyDescent="0.25">
      <c r="A54" s="435"/>
      <c r="B54" s="436"/>
      <c r="C54" s="436"/>
      <c r="D54" s="436"/>
      <c r="E54" s="436"/>
      <c r="F54" s="436"/>
      <c r="G54" s="436"/>
      <c r="H54" s="436"/>
      <c r="I54" s="436"/>
      <c r="J54" s="436"/>
      <c r="K54" s="436"/>
      <c r="L54" s="436"/>
      <c r="M54" s="436"/>
      <c r="N54" s="437"/>
      <c r="O54" s="409"/>
      <c r="P54" s="409"/>
      <c r="Q54" s="409"/>
      <c r="R54" s="409"/>
    </row>
    <row r="55" spans="1:18" ht="14.25" customHeight="1" x14ac:dyDescent="0.25">
      <c r="A55" s="116" t="s">
        <v>8858</v>
      </c>
      <c r="B55" s="48">
        <f>VLOOKUP(A55,Planilha!$A$6:$I$107,2,0)</f>
        <v>101389</v>
      </c>
      <c r="C55" s="48" t="str">
        <f>VLOOKUP(A55,Planilha!$A$6:$I$107,3,0)</f>
        <v>SINAPI - C</v>
      </c>
      <c r="D55" s="83" t="str">
        <f>VLOOKUP(A55,Planilha!$A$6:$I$107,4,0)</f>
        <v>AUXILIAR DE TOPÓGRAFO COM ENCARGOS COMPLEMENTARES</v>
      </c>
      <c r="E55" s="48" t="str">
        <f>VLOOKUP(A55,Planilha!$A$6:$I$107,5,0)</f>
        <v>MES</v>
      </c>
      <c r="F55" s="84"/>
      <c r="G55" s="84"/>
      <c r="H55" s="84"/>
      <c r="I55" s="84"/>
      <c r="J55" s="84"/>
      <c r="K55" s="84"/>
      <c r="L55" s="84"/>
      <c r="M55" s="84"/>
      <c r="N55" s="85">
        <f>SUM(N56)</f>
        <v>24</v>
      </c>
      <c r="O55" s="409"/>
      <c r="P55" s="409"/>
      <c r="Q55" s="409"/>
      <c r="R55" s="409"/>
    </row>
    <row r="56" spans="1:18" ht="14.25" customHeight="1" x14ac:dyDescent="0.25">
      <c r="A56" s="46"/>
      <c r="B56" s="30"/>
      <c r="C56" s="30"/>
      <c r="D56" s="147" t="s">
        <v>132</v>
      </c>
      <c r="E56" s="30" t="s">
        <v>14</v>
      </c>
      <c r="F56" s="86"/>
      <c r="G56" s="86"/>
      <c r="H56" s="86"/>
      <c r="I56" s="86"/>
      <c r="J56" s="86"/>
      <c r="K56" s="86">
        <v>12</v>
      </c>
      <c r="L56" s="86"/>
      <c r="M56" s="86">
        <v>2</v>
      </c>
      <c r="N56" s="87">
        <f>K56*M56</f>
        <v>24</v>
      </c>
      <c r="O56" s="409"/>
      <c r="P56" s="409"/>
      <c r="Q56" s="409"/>
      <c r="R56" s="409"/>
    </row>
    <row r="57" spans="1:18" ht="14.25" customHeight="1" x14ac:dyDescent="0.25">
      <c r="A57" s="435"/>
      <c r="B57" s="436"/>
      <c r="C57" s="436"/>
      <c r="D57" s="436"/>
      <c r="E57" s="436"/>
      <c r="F57" s="436"/>
      <c r="G57" s="436"/>
      <c r="H57" s="436"/>
      <c r="I57" s="436"/>
      <c r="J57" s="436"/>
      <c r="K57" s="436"/>
      <c r="L57" s="436"/>
      <c r="M57" s="436"/>
      <c r="N57" s="437"/>
      <c r="O57" s="409"/>
      <c r="P57" s="409"/>
      <c r="Q57" s="409"/>
      <c r="R57" s="409"/>
    </row>
    <row r="58" spans="1:18" ht="14.25" customHeight="1" x14ac:dyDescent="0.25">
      <c r="A58" s="116" t="s">
        <v>8859</v>
      </c>
      <c r="B58" s="48" t="str">
        <f>VLOOKUP(A58,Planilha!$A$6:$I$107,2,0)</f>
        <v>CPU 2.15</v>
      </c>
      <c r="C58" s="48" t="str">
        <f>VLOOKUP(A58,Planilha!$A$6:$I$107,3,0)</f>
        <v>composição</v>
      </c>
      <c r="D58" s="83" t="str">
        <f>VLOOKUP(A58,Planilha!$A$6:$I$107,4,0)</f>
        <v>VEÍCULO LEVE - 53KW (SEM MOTORISTA)</v>
      </c>
      <c r="E58" s="48" t="str">
        <f>VLOOKUP(A58,Planilha!$A$6:$I$107,5,0)</f>
        <v>MES</v>
      </c>
      <c r="F58" s="84"/>
      <c r="G58" s="84"/>
      <c r="H58" s="84"/>
      <c r="I58" s="84"/>
      <c r="J58" s="84"/>
      <c r="K58" s="84"/>
      <c r="L58" s="84"/>
      <c r="M58" s="84"/>
      <c r="N58" s="85">
        <f>SUM(N59:N60)</f>
        <v>24</v>
      </c>
      <c r="O58" s="409"/>
      <c r="P58" s="409"/>
      <c r="Q58" s="409"/>
      <c r="R58" s="409"/>
    </row>
    <row r="59" spans="1:18" ht="14.25" customHeight="1" x14ac:dyDescent="0.25">
      <c r="A59" s="46"/>
      <c r="B59" s="30"/>
      <c r="C59" s="30"/>
      <c r="D59" s="147" t="s">
        <v>8758</v>
      </c>
      <c r="E59" s="30" t="s">
        <v>14</v>
      </c>
      <c r="F59" s="86"/>
      <c r="G59" s="86"/>
      <c r="H59" s="86"/>
      <c r="I59" s="86"/>
      <c r="J59" s="86"/>
      <c r="K59" s="86">
        <v>12</v>
      </c>
      <c r="L59" s="86"/>
      <c r="M59" s="86"/>
      <c r="N59" s="87">
        <f t="shared" ref="N59:N60" si="1">K59</f>
        <v>12</v>
      </c>
      <c r="O59" s="409"/>
      <c r="P59" s="409"/>
      <c r="Q59" s="409"/>
      <c r="R59" s="409"/>
    </row>
    <row r="60" spans="1:18" ht="14.25" customHeight="1" x14ac:dyDescent="0.25">
      <c r="A60" s="46"/>
      <c r="B60" s="30"/>
      <c r="C60" s="30"/>
      <c r="D60" s="147" t="s">
        <v>8759</v>
      </c>
      <c r="E60" s="30" t="s">
        <v>14</v>
      </c>
      <c r="F60" s="86"/>
      <c r="G60" s="86"/>
      <c r="H60" s="86"/>
      <c r="I60" s="86"/>
      <c r="J60" s="86"/>
      <c r="K60" s="86">
        <v>12</v>
      </c>
      <c r="L60" s="86"/>
      <c r="M60" s="86"/>
      <c r="N60" s="87">
        <f t="shared" si="1"/>
        <v>12</v>
      </c>
      <c r="O60" s="409"/>
      <c r="P60" s="409"/>
      <c r="Q60" s="409"/>
      <c r="R60" s="409"/>
    </row>
    <row r="61" spans="1:18" ht="14.25" customHeight="1" x14ac:dyDescent="0.25">
      <c r="A61" s="435"/>
      <c r="B61" s="436"/>
      <c r="C61" s="436"/>
      <c r="D61" s="436"/>
      <c r="E61" s="436"/>
      <c r="F61" s="436"/>
      <c r="G61" s="436"/>
      <c r="H61" s="436"/>
      <c r="I61" s="436"/>
      <c r="J61" s="436"/>
      <c r="K61" s="436"/>
      <c r="L61" s="436"/>
      <c r="M61" s="436"/>
      <c r="N61" s="437"/>
      <c r="O61" s="409"/>
      <c r="P61" s="409"/>
      <c r="Q61" s="409"/>
      <c r="R61" s="409"/>
    </row>
    <row r="62" spans="1:18" ht="14.25" customHeight="1" x14ac:dyDescent="0.25">
      <c r="A62" s="116" t="s">
        <v>8860</v>
      </c>
      <c r="B62" s="48" t="str">
        <f>VLOOKUP(A62,Planilha!$A$6:$I$107,2,0)</f>
        <v>CPU 2.16</v>
      </c>
      <c r="C62" s="48" t="str">
        <f>VLOOKUP(A62,Planilha!$A$6:$I$107,3,0)</f>
        <v>composição</v>
      </c>
      <c r="D62" s="83" t="str">
        <f>VLOOKUP(A62,Planilha!$A$6:$I$107,4,0)</f>
        <v>VEÍCULO LEVE PICAPE 4X4 - 147KW (SEM MOTORISTA)</v>
      </c>
      <c r="E62" s="48" t="str">
        <f>VLOOKUP(A62,Planilha!$A$6:$I$107,5,0)</f>
        <v>MES</v>
      </c>
      <c r="F62" s="84"/>
      <c r="G62" s="84"/>
      <c r="H62" s="84"/>
      <c r="I62" s="84"/>
      <c r="J62" s="84"/>
      <c r="K62" s="84"/>
      <c r="L62" s="84"/>
      <c r="M62" s="84"/>
      <c r="N62" s="85">
        <f>SUM(N63)</f>
        <v>12</v>
      </c>
      <c r="O62" s="409"/>
      <c r="P62" s="409"/>
      <c r="Q62" s="409"/>
      <c r="R62" s="409"/>
    </row>
    <row r="63" spans="1:18" ht="14.25" customHeight="1" x14ac:dyDescent="0.25">
      <c r="A63" s="46"/>
      <c r="B63" s="30"/>
      <c r="C63" s="30"/>
      <c r="D63" s="147" t="s">
        <v>8760</v>
      </c>
      <c r="E63" s="30" t="s">
        <v>14</v>
      </c>
      <c r="F63" s="86"/>
      <c r="G63" s="86"/>
      <c r="H63" s="86"/>
      <c r="I63" s="86"/>
      <c r="J63" s="86"/>
      <c r="K63" s="86">
        <v>12</v>
      </c>
      <c r="L63" s="86"/>
      <c r="M63" s="86"/>
      <c r="N63" s="87">
        <f>K63</f>
        <v>12</v>
      </c>
      <c r="O63" s="409"/>
      <c r="P63" s="409"/>
      <c r="Q63" s="409"/>
      <c r="R63" s="409"/>
    </row>
    <row r="64" spans="1:18" ht="14.25" customHeight="1" x14ac:dyDescent="0.25">
      <c r="A64" s="435"/>
      <c r="B64" s="436"/>
      <c r="C64" s="436"/>
      <c r="D64" s="436"/>
      <c r="E64" s="436"/>
      <c r="F64" s="436"/>
      <c r="G64" s="436"/>
      <c r="H64" s="436"/>
      <c r="I64" s="436"/>
      <c r="J64" s="436"/>
      <c r="K64" s="436"/>
      <c r="L64" s="436"/>
      <c r="M64" s="436"/>
      <c r="N64" s="437"/>
      <c r="O64" s="409"/>
      <c r="P64" s="409"/>
      <c r="Q64" s="409"/>
      <c r="R64" s="409"/>
    </row>
    <row r="65" spans="1:18" ht="14.25" customHeight="1" x14ac:dyDescent="0.25">
      <c r="A65" s="79">
        <v>3</v>
      </c>
      <c r="B65" s="80"/>
      <c r="C65" s="80"/>
      <c r="D65" s="81" t="str">
        <f>VLOOKUP(A65,Planilha!$A$6:$I$107,4,0)</f>
        <v>SERVIÇOS PRELIMINARES</v>
      </c>
      <c r="E65" s="80"/>
      <c r="F65" s="88"/>
      <c r="G65" s="88"/>
      <c r="H65" s="88"/>
      <c r="I65" s="88"/>
      <c r="J65" s="88"/>
      <c r="K65" s="88"/>
      <c r="L65" s="88"/>
      <c r="M65" s="88"/>
      <c r="N65" s="82"/>
      <c r="O65" s="409"/>
      <c r="P65" s="409"/>
      <c r="Q65" s="409"/>
      <c r="R65" s="409"/>
    </row>
    <row r="66" spans="1:18" ht="14.25" customHeight="1" x14ac:dyDescent="0.25">
      <c r="A66" s="116" t="s">
        <v>24</v>
      </c>
      <c r="B66" s="48" t="str">
        <f>VLOOKUP(A66,Planilha!$A$6:$I$107,2,0)</f>
        <v>CPU 3.1</v>
      </c>
      <c r="C66" s="48" t="str">
        <f>VLOOKUP(A66,Planilha!$A$6:$I$107,3,0)</f>
        <v>composição</v>
      </c>
      <c r="D66" s="83" t="str">
        <f>VLOOKUP(A66,Planilha!$A$6:$I$107,4,0)</f>
        <v>MOBILIZAÇÃO</v>
      </c>
      <c r="E66" s="48" t="str">
        <f>VLOOKUP(A66,Planilha!$A$6:$I$107,5,0)</f>
        <v>UNID.</v>
      </c>
      <c r="F66" s="84"/>
      <c r="G66" s="84"/>
      <c r="H66" s="84"/>
      <c r="I66" s="84"/>
      <c r="J66" s="84"/>
      <c r="K66" s="84"/>
      <c r="L66" s="84"/>
      <c r="M66" s="84"/>
      <c r="N66" s="85">
        <f>SUM(N67)</f>
        <v>1</v>
      </c>
      <c r="O66" s="409"/>
      <c r="P66" s="409"/>
      <c r="Q66" s="409"/>
      <c r="R66" s="409"/>
    </row>
    <row r="67" spans="1:18" x14ac:dyDescent="0.25">
      <c r="A67" s="46"/>
      <c r="B67" s="30"/>
      <c r="C67" s="30"/>
      <c r="D67" s="147" t="s">
        <v>8772</v>
      </c>
      <c r="E67" s="30" t="s">
        <v>77</v>
      </c>
      <c r="F67" s="86"/>
      <c r="G67" s="86"/>
      <c r="H67" s="86"/>
      <c r="I67" s="86"/>
      <c r="J67" s="86"/>
      <c r="K67" s="86">
        <v>1</v>
      </c>
      <c r="L67" s="86"/>
      <c r="M67" s="86"/>
      <c r="N67" s="87">
        <f>K67</f>
        <v>1</v>
      </c>
      <c r="O67" s="409"/>
      <c r="P67" s="409"/>
      <c r="Q67" s="409"/>
      <c r="R67" s="409"/>
    </row>
    <row r="68" spans="1:18" x14ac:dyDescent="0.25">
      <c r="A68" s="435"/>
      <c r="B68" s="436"/>
      <c r="C68" s="436"/>
      <c r="D68" s="436"/>
      <c r="E68" s="436"/>
      <c r="F68" s="436"/>
      <c r="G68" s="436"/>
      <c r="H68" s="436"/>
      <c r="I68" s="436"/>
      <c r="J68" s="436"/>
      <c r="K68" s="436"/>
      <c r="L68" s="436"/>
      <c r="M68" s="436"/>
      <c r="N68" s="437"/>
      <c r="O68" s="409"/>
      <c r="P68" s="409"/>
      <c r="Q68" s="409"/>
      <c r="R68" s="409"/>
    </row>
    <row r="69" spans="1:18" x14ac:dyDescent="0.25">
      <c r="A69" s="116" t="s">
        <v>26</v>
      </c>
      <c r="B69" s="48" t="str">
        <f>VLOOKUP(A69,Planilha!$A$6:$I$107,2,0)</f>
        <v>CPU 3.2</v>
      </c>
      <c r="C69" s="48" t="str">
        <f>VLOOKUP(A69,Planilha!$A$6:$I$107,3,0)</f>
        <v>composição</v>
      </c>
      <c r="D69" s="83" t="str">
        <f>VLOOKUP(A69,Planilha!$A$6:$I$107,4,0)</f>
        <v>PATIO DE PRÉ-MOLDADOS</v>
      </c>
      <c r="E69" s="48" t="str">
        <f>VLOOKUP(A69,Planilha!$A$6:$I$107,5,0)</f>
        <v>UNID.</v>
      </c>
      <c r="F69" s="84"/>
      <c r="G69" s="84"/>
      <c r="H69" s="84"/>
      <c r="I69" s="84"/>
      <c r="J69" s="84"/>
      <c r="K69" s="86"/>
      <c r="L69" s="86"/>
      <c r="M69" s="86"/>
      <c r="N69" s="85">
        <f>SUM(N70:N70)</f>
        <v>1</v>
      </c>
      <c r="O69" s="409"/>
      <c r="P69" s="409"/>
      <c r="Q69" s="409"/>
      <c r="R69" s="409"/>
    </row>
    <row r="70" spans="1:18" x14ac:dyDescent="0.25">
      <c r="A70" s="46"/>
      <c r="B70" s="30"/>
      <c r="C70" s="30"/>
      <c r="D70" s="147" t="s">
        <v>8808</v>
      </c>
      <c r="E70" s="30" t="s">
        <v>77</v>
      </c>
      <c r="F70" s="86"/>
      <c r="G70" s="86"/>
      <c r="H70" s="86"/>
      <c r="I70" s="86"/>
      <c r="J70" s="86"/>
      <c r="K70" s="86">
        <v>1</v>
      </c>
      <c r="L70" s="86"/>
      <c r="M70" s="86"/>
      <c r="N70" s="87">
        <f>K70</f>
        <v>1</v>
      </c>
      <c r="O70" s="409"/>
      <c r="P70" s="409"/>
      <c r="Q70" s="409"/>
      <c r="R70" s="409"/>
    </row>
    <row r="71" spans="1:18" x14ac:dyDescent="0.25">
      <c r="A71" s="435"/>
      <c r="B71" s="436"/>
      <c r="C71" s="436"/>
      <c r="D71" s="436"/>
      <c r="E71" s="436"/>
      <c r="F71" s="436"/>
      <c r="G71" s="436"/>
      <c r="H71" s="436"/>
      <c r="I71" s="436"/>
      <c r="J71" s="436"/>
      <c r="K71" s="436"/>
      <c r="L71" s="436"/>
      <c r="M71" s="436"/>
      <c r="N71" s="437"/>
      <c r="O71" s="409"/>
      <c r="P71" s="409"/>
      <c r="Q71" s="409"/>
      <c r="R71" s="409"/>
    </row>
    <row r="72" spans="1:18" ht="45" x14ac:dyDescent="0.25">
      <c r="A72" s="116" t="s">
        <v>27</v>
      </c>
      <c r="B72" s="48">
        <f>VLOOKUP(A72,Planilha!$A$6:$I$107,2,0)</f>
        <v>10775</v>
      </c>
      <c r="C72" s="48" t="str">
        <f>VLOOKUP(A72,Planilha!$A$6:$I$107,3,0)</f>
        <v>SINAPI - I</v>
      </c>
      <c r="D72" s="111" t="str">
        <f>VLOOKUP(A72,Planilha!$A$6:$I$107,4,0)</f>
        <v xml:space="preserve">LOCACAO DE CONTAINER 2,30 X 6,00 M, ALT. 2,50 M, COM 1 SANITARIO, PARA ESCRITORIO, COMPLETO, SEM DIVISORIAS INTERNAS (NAO INCLUI MOBILIZACAO/DESMOBILIZACAO)                                                                                                                                                                                                                                                                                                                                              </v>
      </c>
      <c r="E72" s="48" t="str">
        <f>VLOOKUP(A72,Planilha!$A$6:$I$107,5,0)</f>
        <v xml:space="preserve">MES   </v>
      </c>
      <c r="F72" s="84"/>
      <c r="G72" s="84"/>
      <c r="H72" s="84"/>
      <c r="I72" s="84"/>
      <c r="J72" s="84"/>
      <c r="K72" s="84"/>
      <c r="L72" s="84"/>
      <c r="M72" s="84"/>
      <c r="N72" s="85">
        <f>SUM(N73:N73)</f>
        <v>24</v>
      </c>
      <c r="O72" s="409"/>
      <c r="P72" s="409"/>
      <c r="Q72" s="409"/>
      <c r="R72" s="409"/>
    </row>
    <row r="73" spans="1:18" x14ac:dyDescent="0.25">
      <c r="A73" s="46"/>
      <c r="B73" s="30"/>
      <c r="C73" s="30"/>
      <c r="D73" s="147" t="s">
        <v>8972</v>
      </c>
      <c r="E73" s="223" t="s">
        <v>14</v>
      </c>
      <c r="F73" s="86"/>
      <c r="G73" s="86"/>
      <c r="H73" s="86"/>
      <c r="I73" s="86"/>
      <c r="J73" s="86"/>
      <c r="K73" s="86">
        <v>12</v>
      </c>
      <c r="L73" s="86"/>
      <c r="M73" s="86">
        <v>2</v>
      </c>
      <c r="N73" s="87">
        <f>K73*M73</f>
        <v>24</v>
      </c>
      <c r="O73" s="409"/>
      <c r="P73" s="409"/>
      <c r="Q73" s="409"/>
      <c r="R73" s="409"/>
    </row>
    <row r="74" spans="1:18" x14ac:dyDescent="0.25">
      <c r="A74" s="435"/>
      <c r="B74" s="436"/>
      <c r="C74" s="436"/>
      <c r="D74" s="436"/>
      <c r="E74" s="436"/>
      <c r="F74" s="436"/>
      <c r="G74" s="436"/>
      <c r="H74" s="436"/>
      <c r="I74" s="436"/>
      <c r="J74" s="436"/>
      <c r="K74" s="436"/>
      <c r="L74" s="436"/>
      <c r="M74" s="436"/>
      <c r="N74" s="437"/>
      <c r="O74" s="409"/>
      <c r="P74" s="409"/>
      <c r="Q74" s="409"/>
      <c r="R74" s="409"/>
    </row>
    <row r="75" spans="1:18" ht="45" x14ac:dyDescent="0.25">
      <c r="A75" s="116" t="s">
        <v>28</v>
      </c>
      <c r="B75" s="48">
        <f>VLOOKUP(A75,Planilha!$A$6:$I$107,2,0)</f>
        <v>10776</v>
      </c>
      <c r="C75" s="48" t="str">
        <f>VLOOKUP(A75,Planilha!$A$6:$I$107,3,0)</f>
        <v>SINAPI - I</v>
      </c>
      <c r="D75" s="111" t="str">
        <f>VLOOKUP(A75,Planilha!$A$6:$I$107,4,0)</f>
        <v xml:space="preserve">LOCACAO DE CONTAINER 2,30 X 6,00 M, ALT. 2,50 M, PARA ESCRITORIO, SEM DIVISORIAS INTERNAS E SEM SANITARIO (NAO INCLUI MOBILIZACAO/DESMOBILIZACAO)                                                                                                                                                                                                                                                                                                                                                         </v>
      </c>
      <c r="E75" s="48" t="str">
        <f>VLOOKUP(A75,Planilha!$A$6:$I$107,5,0)</f>
        <v xml:space="preserve">MES   </v>
      </c>
      <c r="F75" s="84"/>
      <c r="G75" s="84"/>
      <c r="H75" s="84"/>
      <c r="I75" s="84"/>
      <c r="J75" s="84"/>
      <c r="K75" s="84"/>
      <c r="L75" s="84"/>
      <c r="M75" s="84"/>
      <c r="N75" s="85">
        <f>SUM(N76:N76)</f>
        <v>24</v>
      </c>
      <c r="O75" s="409"/>
      <c r="P75" s="409"/>
      <c r="Q75" s="409"/>
      <c r="R75" s="409"/>
    </row>
    <row r="76" spans="1:18" x14ac:dyDescent="0.25">
      <c r="A76" s="46"/>
      <c r="B76" s="30"/>
      <c r="C76" s="30"/>
      <c r="D76" s="147" t="s">
        <v>8973</v>
      </c>
      <c r="E76" s="223" t="s">
        <v>14</v>
      </c>
      <c r="F76" s="86"/>
      <c r="G76" s="86"/>
      <c r="H76" s="86"/>
      <c r="I76" s="86"/>
      <c r="J76" s="86"/>
      <c r="K76" s="86">
        <v>12</v>
      </c>
      <c r="L76" s="86"/>
      <c r="M76" s="86">
        <v>2</v>
      </c>
      <c r="N76" s="87">
        <f>K76*M76</f>
        <v>24</v>
      </c>
      <c r="O76" s="409"/>
      <c r="P76" s="409"/>
      <c r="Q76" s="409"/>
      <c r="R76" s="409"/>
    </row>
    <row r="77" spans="1:18" x14ac:dyDescent="0.25">
      <c r="A77" s="435"/>
      <c r="B77" s="436"/>
      <c r="C77" s="436"/>
      <c r="D77" s="436"/>
      <c r="E77" s="436"/>
      <c r="F77" s="436"/>
      <c r="G77" s="436"/>
      <c r="H77" s="436"/>
      <c r="I77" s="436"/>
      <c r="J77" s="436"/>
      <c r="K77" s="436"/>
      <c r="L77" s="436"/>
      <c r="M77" s="436"/>
      <c r="N77" s="437"/>
      <c r="O77" s="409"/>
      <c r="P77" s="409"/>
      <c r="Q77" s="409"/>
      <c r="R77" s="409"/>
    </row>
    <row r="78" spans="1:18" ht="45" x14ac:dyDescent="0.25">
      <c r="A78" s="116" t="s">
        <v>29</v>
      </c>
      <c r="B78" s="48">
        <f>VLOOKUP(A78,Planilha!$A$6:$I$107,2,0)</f>
        <v>10778</v>
      </c>
      <c r="C78" s="48" t="str">
        <f>VLOOKUP(A78,Planilha!$A$6:$I$107,3,0)</f>
        <v>SINAPI - I</v>
      </c>
      <c r="D78" s="111" t="str">
        <f>VLOOKUP(A78,Planilha!$A$6:$I$107,4,0)</f>
        <v xml:space="preserve">LOCACAO DE CONTAINER 2,30 X 6,00 M, ALT. 2,50 M, PARA SANITARIO, COM 4 BACIAS, 8 CHUVEIROS,1 LAVATORIO E 1 MICTORIO (NAO INCLUI MOBILIZACAO/DESMOBILIZACAO)                                                                                                                                                                                                                                                                                                                                               </v>
      </c>
      <c r="E78" s="48" t="str">
        <f>VLOOKUP(A78,Planilha!$A$6:$I$107,5,0)</f>
        <v xml:space="preserve">MES   </v>
      </c>
      <c r="F78" s="84"/>
      <c r="G78" s="84"/>
      <c r="H78" s="84"/>
      <c r="I78" s="84"/>
      <c r="J78" s="84"/>
      <c r="K78" s="84"/>
      <c r="L78" s="84"/>
      <c r="M78" s="84"/>
      <c r="N78" s="85">
        <f>SUM(N79:N79)</f>
        <v>12</v>
      </c>
      <c r="O78" s="409"/>
      <c r="P78" s="409"/>
      <c r="Q78" s="409"/>
      <c r="R78" s="409"/>
    </row>
    <row r="79" spans="1:18" x14ac:dyDescent="0.25">
      <c r="A79" s="46"/>
      <c r="B79" s="30"/>
      <c r="C79" s="30"/>
      <c r="D79" s="147" t="s">
        <v>8972</v>
      </c>
      <c r="E79" s="223" t="s">
        <v>14</v>
      </c>
      <c r="F79" s="86"/>
      <c r="G79" s="86"/>
      <c r="H79" s="86"/>
      <c r="I79" s="86"/>
      <c r="J79" s="86"/>
      <c r="K79" s="86">
        <v>12</v>
      </c>
      <c r="L79" s="86"/>
      <c r="M79" s="86">
        <v>1</v>
      </c>
      <c r="N79" s="87">
        <f>K79*M79</f>
        <v>12</v>
      </c>
      <c r="O79" s="409"/>
      <c r="P79" s="409"/>
      <c r="Q79" s="409"/>
      <c r="R79" s="409"/>
    </row>
    <row r="80" spans="1:18" x14ac:dyDescent="0.25">
      <c r="A80" s="435"/>
      <c r="B80" s="436"/>
      <c r="C80" s="436"/>
      <c r="D80" s="436"/>
      <c r="E80" s="436"/>
      <c r="F80" s="436"/>
      <c r="G80" s="436"/>
      <c r="H80" s="436"/>
      <c r="I80" s="436"/>
      <c r="J80" s="436"/>
      <c r="K80" s="436"/>
      <c r="L80" s="436"/>
      <c r="M80" s="436"/>
      <c r="N80" s="437"/>
      <c r="O80" s="409"/>
      <c r="P80" s="409"/>
      <c r="Q80" s="409"/>
      <c r="R80" s="409"/>
    </row>
    <row r="81" spans="1:18" x14ac:dyDescent="0.25">
      <c r="A81" s="116" t="s">
        <v>30</v>
      </c>
      <c r="B81" s="48" t="str">
        <f>VLOOKUP(A81,Planilha!$A$6:$I$107,2,0)</f>
        <v>CPU 3.6</v>
      </c>
      <c r="C81" s="48" t="str">
        <f>VLOOKUP(A81,Planilha!$A$6:$I$107,3,0)</f>
        <v>composição</v>
      </c>
      <c r="D81" s="111" t="str">
        <f>VLOOKUP(A81,Planilha!$A$6:$I$107,4,0)</f>
        <v>ALOJAMENTO DO PESSOAL</v>
      </c>
      <c r="E81" s="48" t="str">
        <f>VLOOKUP(A81,Planilha!$A$6:$I$107,5,0)</f>
        <v xml:space="preserve">MES   </v>
      </c>
      <c r="F81" s="84"/>
      <c r="G81" s="84"/>
      <c r="H81" s="84"/>
      <c r="I81" s="84"/>
      <c r="J81" s="84"/>
      <c r="K81" s="84"/>
      <c r="L81" s="84"/>
      <c r="M81" s="84"/>
      <c r="N81" s="85">
        <f>SUM(N82:N84)</f>
        <v>864</v>
      </c>
      <c r="O81" s="409"/>
      <c r="P81" s="409"/>
      <c r="Q81" s="409"/>
      <c r="R81" s="409"/>
    </row>
    <row r="82" spans="1:18" x14ac:dyDescent="0.25">
      <c r="A82" s="46"/>
      <c r="B82" s="30"/>
      <c r="C82" s="30"/>
      <c r="D82" s="147" t="s">
        <v>8964</v>
      </c>
      <c r="E82" s="223" t="s">
        <v>8810</v>
      </c>
      <c r="F82" s="86"/>
      <c r="G82" s="86"/>
      <c r="H82" s="86"/>
      <c r="I82" s="86"/>
      <c r="J82" s="86"/>
      <c r="K82" s="86">
        <v>2</v>
      </c>
      <c r="L82" s="86"/>
      <c r="M82" s="86">
        <v>12</v>
      </c>
      <c r="N82" s="87">
        <f>K82*M82</f>
        <v>24</v>
      </c>
      <c r="O82" s="409"/>
      <c r="P82" s="409"/>
      <c r="Q82" s="409"/>
      <c r="R82" s="409"/>
    </row>
    <row r="83" spans="1:18" x14ac:dyDescent="0.25">
      <c r="A83" s="46"/>
      <c r="B83" s="30"/>
      <c r="C83" s="30"/>
      <c r="D83" s="147" t="s">
        <v>8811</v>
      </c>
      <c r="E83" s="223" t="s">
        <v>8810</v>
      </c>
      <c r="F83" s="86"/>
      <c r="G83" s="86"/>
      <c r="H83" s="86"/>
      <c r="I83" s="86"/>
      <c r="J83" s="86"/>
      <c r="K83" s="86">
        <v>22</v>
      </c>
      <c r="L83" s="86"/>
      <c r="M83" s="86">
        <v>12</v>
      </c>
      <c r="N83" s="87">
        <f>K83*M83</f>
        <v>264</v>
      </c>
      <c r="O83" s="409"/>
      <c r="P83" s="409"/>
      <c r="Q83" s="409"/>
      <c r="R83" s="409"/>
    </row>
    <row r="84" spans="1:18" x14ac:dyDescent="0.25">
      <c r="A84" s="46"/>
      <c r="B84" s="30"/>
      <c r="C84" s="30"/>
      <c r="D84" s="147" t="s">
        <v>8961</v>
      </c>
      <c r="E84" s="223" t="s">
        <v>8810</v>
      </c>
      <c r="F84" s="86"/>
      <c r="G84" s="86"/>
      <c r="H84" s="86"/>
      <c r="I84" s="86"/>
      <c r="J84" s="86"/>
      <c r="K84" s="86">
        <v>8</v>
      </c>
      <c r="L84" s="86">
        <v>6</v>
      </c>
      <c r="M84" s="86">
        <v>12</v>
      </c>
      <c r="N84" s="87">
        <f>K84*L84*M84</f>
        <v>576</v>
      </c>
      <c r="O84" s="409"/>
      <c r="P84" s="409"/>
      <c r="Q84" s="409"/>
      <c r="R84" s="409"/>
    </row>
    <row r="85" spans="1:18" x14ac:dyDescent="0.25">
      <c r="A85" s="435"/>
      <c r="B85" s="436"/>
      <c r="C85" s="436"/>
      <c r="D85" s="436"/>
      <c r="E85" s="436"/>
      <c r="F85" s="436"/>
      <c r="G85" s="436"/>
      <c r="H85" s="436"/>
      <c r="I85" s="436"/>
      <c r="J85" s="436"/>
      <c r="K85" s="436"/>
      <c r="L85" s="436"/>
      <c r="M85" s="436"/>
      <c r="N85" s="437"/>
      <c r="O85" s="409"/>
      <c r="P85" s="409"/>
      <c r="Q85" s="409"/>
      <c r="R85" s="409"/>
    </row>
    <row r="86" spans="1:18" ht="45" x14ac:dyDescent="0.25">
      <c r="A86" s="116" t="s">
        <v>198</v>
      </c>
      <c r="B86" s="48">
        <f>VLOOKUP(A86,Planilha!$A$6:$I$107,2,0)</f>
        <v>4813</v>
      </c>
      <c r="C86" s="48" t="str">
        <f>VLOOKUP(A86,Planilha!$A$6:$I$107,3,0)</f>
        <v>SINAPI - I</v>
      </c>
      <c r="D86" s="111" t="str">
        <f>VLOOKUP(A86,Planilha!$A$6:$I$107,4,0)</f>
        <v xml:space="preserve">PLACA DE OBRA (PARA CONSTRUCAO CIVIL) EM CHAPA GALVANIZADA *N. 22*, ADESIVADA, DE *2,4 X 1,2* M (SEM POSTES PARA FIXACAO)                                                                                                                                                                                                                                                                                                                                                                                 </v>
      </c>
      <c r="E86" s="48" t="str">
        <f>VLOOKUP(A86,Planilha!$A$6:$I$107,5,0)</f>
        <v xml:space="preserve">M2    </v>
      </c>
      <c r="F86" s="84"/>
      <c r="G86" s="84"/>
      <c r="H86" s="84"/>
      <c r="I86" s="84"/>
      <c r="J86" s="84"/>
      <c r="K86" s="84"/>
      <c r="L86" s="84"/>
      <c r="M86" s="84"/>
      <c r="N86" s="85">
        <f>SUM(N87:N88)</f>
        <v>24</v>
      </c>
      <c r="O86" s="409"/>
      <c r="P86" s="409"/>
      <c r="Q86" s="409"/>
      <c r="R86" s="409"/>
    </row>
    <row r="87" spans="1:18" x14ac:dyDescent="0.25">
      <c r="A87" s="46"/>
      <c r="B87" s="30"/>
      <c r="C87" s="30"/>
      <c r="D87" s="147" t="s">
        <v>8816</v>
      </c>
      <c r="E87" s="223" t="s">
        <v>8825</v>
      </c>
      <c r="F87" s="86"/>
      <c r="G87" s="86"/>
      <c r="H87" s="86"/>
      <c r="I87" s="86">
        <v>3</v>
      </c>
      <c r="J87" s="86">
        <v>2</v>
      </c>
      <c r="K87" s="86">
        <v>2</v>
      </c>
      <c r="L87" s="86"/>
      <c r="M87" s="86"/>
      <c r="N87" s="87">
        <f>I87*J87*K87</f>
        <v>12</v>
      </c>
      <c r="O87" s="409"/>
      <c r="P87" s="409"/>
      <c r="Q87" s="409"/>
      <c r="R87" s="409"/>
    </row>
    <row r="88" spans="1:18" x14ac:dyDescent="0.25">
      <c r="A88" s="46"/>
      <c r="B88" s="30"/>
      <c r="C88" s="30"/>
      <c r="D88" s="147" t="s">
        <v>8817</v>
      </c>
      <c r="E88" s="223" t="s">
        <v>8825</v>
      </c>
      <c r="F88" s="86"/>
      <c r="G88" s="86"/>
      <c r="H88" s="86"/>
      <c r="I88" s="86">
        <v>3</v>
      </c>
      <c r="J88" s="86">
        <v>2</v>
      </c>
      <c r="K88" s="86">
        <v>2</v>
      </c>
      <c r="L88" s="86"/>
      <c r="M88" s="86"/>
      <c r="N88" s="87">
        <f>I88*J88*K88</f>
        <v>12</v>
      </c>
      <c r="O88" s="409"/>
      <c r="P88" s="409"/>
      <c r="Q88" s="409"/>
      <c r="R88" s="409"/>
    </row>
    <row r="89" spans="1:18" x14ac:dyDescent="0.25">
      <c r="A89" s="435"/>
      <c r="B89" s="436"/>
      <c r="C89" s="436"/>
      <c r="D89" s="436"/>
      <c r="E89" s="436"/>
      <c r="F89" s="436"/>
      <c r="G89" s="436"/>
      <c r="H89" s="436"/>
      <c r="I89" s="436"/>
      <c r="J89" s="436"/>
      <c r="K89" s="436"/>
      <c r="L89" s="436"/>
      <c r="M89" s="436"/>
      <c r="N89" s="437"/>
      <c r="O89" s="409"/>
      <c r="P89" s="409"/>
      <c r="Q89" s="409"/>
      <c r="R89" s="409"/>
    </row>
    <row r="90" spans="1:18" ht="30" x14ac:dyDescent="0.25">
      <c r="A90" s="116" t="s">
        <v>9031</v>
      </c>
      <c r="B90" s="48" t="str">
        <f>VLOOKUP(A90,Planilha!$A$6:$I$107,2,0)</f>
        <v>COT</v>
      </c>
      <c r="C90" s="48" t="str">
        <f>VLOOKUP(A90,Planilha!$A$6:$I$107,3,0)</f>
        <v>cotação</v>
      </c>
      <c r="D90" s="111" t="str">
        <f>VLOOKUP(A90,Planilha!$A$6:$I$107,4,0)</f>
        <v>LOCAÇÃO DE TERRENO PARA INSTALAÇÃO DO PÁTIO DE PRÉ-MOLDADOS</v>
      </c>
      <c r="E90" s="48" t="str">
        <f>VLOOKUP(A90,Planilha!$A$6:$I$107,5,0)</f>
        <v xml:space="preserve">MES   </v>
      </c>
      <c r="F90" s="84"/>
      <c r="G90" s="84"/>
      <c r="H90" s="84"/>
      <c r="I90" s="84"/>
      <c r="J90" s="84"/>
      <c r="K90" s="86"/>
      <c r="L90" s="86"/>
      <c r="M90" s="86"/>
      <c r="N90" s="85">
        <f>SUM(N91:N91)</f>
        <v>12</v>
      </c>
      <c r="O90" s="409"/>
      <c r="P90" s="409"/>
      <c r="Q90" s="409"/>
      <c r="R90" s="409"/>
    </row>
    <row r="91" spans="1:18" x14ac:dyDescent="0.25">
      <c r="A91" s="46"/>
      <c r="B91" s="30"/>
      <c r="C91" s="30"/>
      <c r="D91" s="147" t="s">
        <v>132</v>
      </c>
      <c r="E91" s="30" t="s">
        <v>14</v>
      </c>
      <c r="F91" s="86"/>
      <c r="G91" s="86"/>
      <c r="H91" s="86"/>
      <c r="I91" s="86"/>
      <c r="J91" s="86"/>
      <c r="K91" s="86">
        <v>12</v>
      </c>
      <c r="L91" s="86"/>
      <c r="M91" s="86"/>
      <c r="N91" s="87">
        <f>K91</f>
        <v>12</v>
      </c>
      <c r="O91" s="409"/>
      <c r="P91" s="409"/>
      <c r="Q91" s="409"/>
      <c r="R91" s="409"/>
    </row>
    <row r="92" spans="1:18" x14ac:dyDescent="0.25">
      <c r="A92" s="435"/>
      <c r="B92" s="436"/>
      <c r="C92" s="436"/>
      <c r="D92" s="436"/>
      <c r="E92" s="436"/>
      <c r="F92" s="436"/>
      <c r="G92" s="436"/>
      <c r="H92" s="436"/>
      <c r="I92" s="436"/>
      <c r="J92" s="436"/>
      <c r="K92" s="436"/>
      <c r="L92" s="436"/>
      <c r="M92" s="436"/>
      <c r="N92" s="437"/>
      <c r="O92" s="409"/>
      <c r="P92" s="409"/>
      <c r="Q92" s="409"/>
      <c r="R92" s="409"/>
    </row>
    <row r="93" spans="1:18" ht="14.25" customHeight="1" x14ac:dyDescent="0.25">
      <c r="A93" s="79">
        <v>4</v>
      </c>
      <c r="B93" s="80"/>
      <c r="C93" s="80"/>
      <c r="D93" s="81" t="str">
        <f>VLOOKUP(A93,Planilha!$A$6:$I$107,4,0)</f>
        <v>PONTAL DA BARRA</v>
      </c>
      <c r="E93" s="80"/>
      <c r="F93" s="88"/>
      <c r="G93" s="88"/>
      <c r="H93" s="88"/>
      <c r="I93" s="88"/>
      <c r="J93" s="88"/>
      <c r="K93" s="88"/>
      <c r="L93" s="88"/>
      <c r="M93" s="88"/>
      <c r="N93" s="82"/>
      <c r="O93" s="409"/>
      <c r="P93" s="409"/>
      <c r="Q93" s="409"/>
      <c r="R93" s="409"/>
    </row>
    <row r="94" spans="1:18" ht="14.25" customHeight="1" x14ac:dyDescent="0.25">
      <c r="A94" s="261" t="s">
        <v>32</v>
      </c>
      <c r="B94" s="262"/>
      <c r="C94" s="262"/>
      <c r="D94" s="263" t="str">
        <f>VLOOKUP(A94,Planilha!$A$6:$I$107,4,0)</f>
        <v>Serviços iniciais</v>
      </c>
      <c r="E94" s="262"/>
      <c r="F94" s="264"/>
      <c r="G94" s="264"/>
      <c r="H94" s="264"/>
      <c r="I94" s="264"/>
      <c r="J94" s="264"/>
      <c r="K94" s="264"/>
      <c r="L94" s="264"/>
      <c r="M94" s="264"/>
      <c r="N94" s="265"/>
      <c r="O94" s="409"/>
      <c r="P94" s="409"/>
      <c r="Q94" s="409"/>
      <c r="R94" s="409"/>
    </row>
    <row r="95" spans="1:18" ht="30" x14ac:dyDescent="0.25">
      <c r="A95" s="116" t="s">
        <v>199</v>
      </c>
      <c r="B95" s="48" t="str">
        <f>VLOOKUP(A95,Planilha!$A$6:$I$107,2,0)</f>
        <v>CPU 4.1.1</v>
      </c>
      <c r="C95" s="48" t="str">
        <f>VLOOKUP(A95,Planilha!$A$6:$I$107,3,0)</f>
        <v>composição</v>
      </c>
      <c r="D95" s="111" t="str">
        <f>VLOOKUP(A95,Planilha!$A$6:$I$107,4,0)</f>
        <v>ISOLAMENTO DE OBRA COM TELA PLÁSTICA LARANJA, TIPO TAPUME PARA SINALIZAÇÃO, MALHA RETANGULAR</v>
      </c>
      <c r="E95" s="48" t="str">
        <f>VLOOKUP(A95,Planilha!$A$6:$I$107,5,0)</f>
        <v>M</v>
      </c>
      <c r="F95" s="84"/>
      <c r="G95" s="84"/>
      <c r="H95" s="84"/>
      <c r="I95" s="84"/>
      <c r="J95" s="84"/>
      <c r="K95" s="84"/>
      <c r="L95" s="84"/>
      <c r="M95" s="84"/>
      <c r="N95" s="85">
        <f>SUM(N96:N96)</f>
        <v>1221.1500000000001</v>
      </c>
      <c r="O95" s="409"/>
      <c r="P95" s="409"/>
      <c r="Q95" s="409"/>
      <c r="R95" s="409"/>
    </row>
    <row r="96" spans="1:18" ht="14.25" customHeight="1" x14ac:dyDescent="0.25">
      <c r="A96" s="46"/>
      <c r="B96" s="30"/>
      <c r="C96" s="30"/>
      <c r="D96" s="147" t="s">
        <v>17171</v>
      </c>
      <c r="E96" s="223" t="s">
        <v>20</v>
      </c>
      <c r="F96" s="86"/>
      <c r="G96" s="86"/>
      <c r="H96" s="86">
        <v>1221.1500000000001</v>
      </c>
      <c r="I96" s="86"/>
      <c r="J96" s="86"/>
      <c r="K96" s="86"/>
      <c r="L96" s="86"/>
      <c r="M96" s="86"/>
      <c r="N96" s="87">
        <f>H96</f>
        <v>1221.1500000000001</v>
      </c>
      <c r="O96" s="409"/>
      <c r="P96" s="409"/>
      <c r="Q96" s="409"/>
      <c r="R96" s="409"/>
    </row>
    <row r="97" spans="1:18" ht="14.25" customHeight="1" x14ac:dyDescent="0.25">
      <c r="A97" s="435"/>
      <c r="B97" s="436"/>
      <c r="C97" s="436"/>
      <c r="D97" s="436"/>
      <c r="E97" s="436"/>
      <c r="F97" s="436"/>
      <c r="G97" s="436"/>
      <c r="H97" s="436"/>
      <c r="I97" s="436"/>
      <c r="J97" s="436"/>
      <c r="K97" s="436"/>
      <c r="L97" s="436"/>
      <c r="M97" s="436"/>
      <c r="N97" s="437"/>
      <c r="O97" s="409"/>
      <c r="P97" s="409"/>
      <c r="Q97" s="409"/>
      <c r="R97" s="409"/>
    </row>
    <row r="98" spans="1:18" ht="30" x14ac:dyDescent="0.25">
      <c r="A98" s="116" t="s">
        <v>8867</v>
      </c>
      <c r="B98" s="48" t="str">
        <f>VLOOKUP(A98,Planilha!$A$6:$I$107,2,0)</f>
        <v>CPU 4.1.2</v>
      </c>
      <c r="C98" s="48" t="str">
        <f>VLOOKUP(A98,Planilha!$A$6:$I$107,3,0)</f>
        <v>composição</v>
      </c>
      <c r="D98" s="111" t="str">
        <f>VLOOKUP(A98,Planilha!$A$6:$I$107,4,0)</f>
        <v>ESCORAMENTO DE VALA PARA ESCAVAÇÃO DE FUNDAÇÃO COM PRANCHAS METÁLICAS ARCELORMITTAL - GU13N OU SIMILAR</v>
      </c>
      <c r="E98" s="48" t="str">
        <f>VLOOKUP(A98,Planilha!$A$6:$I$107,5,0)</f>
        <v>KG</v>
      </c>
      <c r="F98" s="84"/>
      <c r="G98" s="84"/>
      <c r="H98" s="84"/>
      <c r="I98" s="84"/>
      <c r="J98" s="84"/>
      <c r="K98" s="84"/>
      <c r="L98" s="84"/>
      <c r="M98" s="84"/>
      <c r="N98" s="85">
        <f>SUM(N99:N99)</f>
        <v>14296.932000000001</v>
      </c>
      <c r="O98" s="409"/>
      <c r="P98" s="409"/>
      <c r="Q98" s="409"/>
      <c r="R98" s="409"/>
    </row>
    <row r="99" spans="1:18" ht="14.25" customHeight="1" x14ac:dyDescent="0.25">
      <c r="A99" s="46"/>
      <c r="B99" s="30"/>
      <c r="C99" s="30"/>
      <c r="D99" s="147" t="s">
        <v>17172</v>
      </c>
      <c r="E99" s="223" t="s">
        <v>53</v>
      </c>
      <c r="F99" s="86"/>
      <c r="G99" s="86"/>
      <c r="H99" s="86">
        <v>15.6</v>
      </c>
      <c r="I99" s="86"/>
      <c r="J99" s="86">
        <v>9</v>
      </c>
      <c r="K99" s="86">
        <v>2</v>
      </c>
      <c r="L99" s="86">
        <v>0.85</v>
      </c>
      <c r="M99" s="86">
        <v>59.9</v>
      </c>
      <c r="N99" s="87">
        <f>(H99*J99*K99*L99*M99)</f>
        <v>14296.932000000001</v>
      </c>
      <c r="O99" s="409"/>
      <c r="P99" s="409"/>
      <c r="Q99" s="409"/>
      <c r="R99" s="409"/>
    </row>
    <row r="100" spans="1:18" ht="14.25" customHeight="1" x14ac:dyDescent="0.25">
      <c r="A100" s="435"/>
      <c r="B100" s="436"/>
      <c r="C100" s="436"/>
      <c r="D100" s="436"/>
      <c r="E100" s="436"/>
      <c r="F100" s="436"/>
      <c r="G100" s="436"/>
      <c r="H100" s="436"/>
      <c r="I100" s="436"/>
      <c r="J100" s="436"/>
      <c r="K100" s="436"/>
      <c r="L100" s="436"/>
      <c r="M100" s="436"/>
      <c r="N100" s="437"/>
      <c r="O100" s="409"/>
      <c r="P100" s="409"/>
      <c r="Q100" s="409"/>
      <c r="R100" s="409"/>
    </row>
    <row r="101" spans="1:18" x14ac:dyDescent="0.25">
      <c r="A101" s="116" t="s">
        <v>8968</v>
      </c>
      <c r="B101" s="48" t="str">
        <f>VLOOKUP(A101,Planilha!$A$6:$I$107,2,0)</f>
        <v>CPU 4.1.3</v>
      </c>
      <c r="C101" s="48" t="str">
        <f>VLOOKUP(A101,Planilha!$A$6:$I$107,3,0)</f>
        <v>composição</v>
      </c>
      <c r="D101" s="111" t="str">
        <f>VLOOKUP(A101,Planilha!$A$6:$I$107,4,0)</f>
        <v>CANTEIRO DE OBRAS</v>
      </c>
      <c r="E101" s="48" t="str">
        <f>VLOOKUP(A101,Planilha!$A$6:$I$107,5,0)</f>
        <v>MÊS</v>
      </c>
      <c r="F101" s="84"/>
      <c r="G101" s="84"/>
      <c r="H101" s="84"/>
      <c r="I101" s="84"/>
      <c r="J101" s="84"/>
      <c r="K101" s="84"/>
      <c r="L101" s="84"/>
      <c r="M101" s="84"/>
      <c r="N101" s="85">
        <f>SUM(N102:N102)</f>
        <v>12</v>
      </c>
      <c r="O101" s="409"/>
      <c r="P101" s="409"/>
      <c r="Q101" s="409"/>
      <c r="R101" s="409"/>
    </row>
    <row r="102" spans="1:18" x14ac:dyDescent="0.25">
      <c r="A102" s="46"/>
      <c r="B102" s="30"/>
      <c r="C102" s="30"/>
      <c r="D102" s="147" t="s">
        <v>17173</v>
      </c>
      <c r="E102" s="223" t="s">
        <v>14</v>
      </c>
      <c r="F102" s="86"/>
      <c r="G102" s="86"/>
      <c r="H102" s="86"/>
      <c r="I102" s="86"/>
      <c r="J102" s="86"/>
      <c r="K102" s="86">
        <v>12</v>
      </c>
      <c r="L102" s="86"/>
      <c r="M102" s="86"/>
      <c r="N102" s="87">
        <f>K102</f>
        <v>12</v>
      </c>
      <c r="O102" s="409"/>
      <c r="P102" s="409"/>
      <c r="Q102" s="409"/>
      <c r="R102" s="409"/>
    </row>
    <row r="103" spans="1:18" x14ac:dyDescent="0.25">
      <c r="A103" s="435"/>
      <c r="B103" s="436"/>
      <c r="C103" s="436"/>
      <c r="D103" s="436"/>
      <c r="E103" s="436"/>
      <c r="F103" s="436"/>
      <c r="G103" s="436"/>
      <c r="H103" s="436"/>
      <c r="I103" s="436"/>
      <c r="J103" s="436"/>
      <c r="K103" s="436"/>
      <c r="L103" s="436"/>
      <c r="M103" s="436"/>
      <c r="N103" s="437"/>
      <c r="O103" s="409"/>
      <c r="P103" s="409"/>
      <c r="Q103" s="409"/>
      <c r="R103" s="409"/>
    </row>
    <row r="104" spans="1:18" ht="14.25" customHeight="1" x14ac:dyDescent="0.25">
      <c r="A104" s="261" t="s">
        <v>35</v>
      </c>
      <c r="B104" s="262"/>
      <c r="C104" s="262"/>
      <c r="D104" s="263" t="str">
        <f>VLOOKUP(A104,Planilha!$A$6:$I$107,4,0)</f>
        <v>Movimento de Terra</v>
      </c>
      <c r="E104" s="262"/>
      <c r="F104" s="264"/>
      <c r="G104" s="264"/>
      <c r="H104" s="264"/>
      <c r="I104" s="264"/>
      <c r="J104" s="264"/>
      <c r="K104" s="264"/>
      <c r="L104" s="264"/>
      <c r="M104" s="264"/>
      <c r="N104" s="265"/>
      <c r="O104" s="409"/>
      <c r="P104" s="409"/>
      <c r="Q104" s="409"/>
      <c r="R104" s="409"/>
    </row>
    <row r="105" spans="1:18" s="119" customFormat="1" ht="75" x14ac:dyDescent="0.25">
      <c r="A105" s="118" t="s">
        <v>8822</v>
      </c>
      <c r="B105" s="48">
        <f>VLOOKUP(A105,Planilha!$A$6:$I$107,2,0)</f>
        <v>90091</v>
      </c>
      <c r="C105" s="48" t="str">
        <f>VLOOKUP(A105,Planilha!$A$6:$I$107,3,0)</f>
        <v>SINAPI - C</v>
      </c>
      <c r="D105" s="111" t="str">
        <f>VLOOKUP(A105,Planilha!$A$6:$I$107,4,0)</f>
        <v>ESCAVAÇÃO MECANIZADA DE VALA COM PROF. ATÉ 1,5 M (MÉDIA MONTANTE E JUSANTE/UMA COMPOSIÇÃO POR TRECHO), ESCAVADEIRA (0,8 M3), LARG. DE 1,5 M A 2,5 M, EM SOLO DE 1A CATEGORIA, LOCAIS COM BAIXO NÍVEL DE INTERFERÊNCIA. AF_02/2021</v>
      </c>
      <c r="E105" s="48" t="str">
        <f>VLOOKUP(A105,Planilha!$A$6:$I$107,5,0)</f>
        <v>M3</v>
      </c>
      <c r="F105" s="49"/>
      <c r="G105" s="49"/>
      <c r="H105" s="49"/>
      <c r="I105" s="49"/>
      <c r="J105" s="49"/>
      <c r="K105" s="49"/>
      <c r="L105" s="49"/>
      <c r="M105" s="49"/>
      <c r="N105" s="50">
        <f>SUM(N106)</f>
        <v>23623.778980499999</v>
      </c>
      <c r="O105" s="404"/>
      <c r="P105" s="404"/>
      <c r="Q105" s="404"/>
      <c r="R105" s="404"/>
    </row>
    <row r="106" spans="1:18" s="119" customFormat="1" x14ac:dyDescent="0.25">
      <c r="A106" s="17"/>
      <c r="B106" s="18"/>
      <c r="C106" s="18"/>
      <c r="D106" s="200" t="s">
        <v>8823</v>
      </c>
      <c r="E106" s="18"/>
      <c r="F106" s="41"/>
      <c r="G106" s="41">
        <f>'Mapas de Cubação'!H122/2</f>
        <v>15749.185986999999</v>
      </c>
      <c r="H106" s="41"/>
      <c r="I106" s="41"/>
      <c r="J106" s="41"/>
      <c r="K106" s="41"/>
      <c r="L106" s="41">
        <v>1.5</v>
      </c>
      <c r="M106" s="41"/>
      <c r="N106" s="42">
        <f>G106*L106</f>
        <v>23623.778980499999</v>
      </c>
      <c r="O106" s="404"/>
      <c r="P106" s="404"/>
      <c r="Q106" s="404"/>
      <c r="R106" s="404"/>
    </row>
    <row r="107" spans="1:18" s="119" customFormat="1" x14ac:dyDescent="0.25">
      <c r="A107" s="439"/>
      <c r="B107" s="440"/>
      <c r="C107" s="440"/>
      <c r="D107" s="440"/>
      <c r="E107" s="440"/>
      <c r="F107" s="440"/>
      <c r="G107" s="440"/>
      <c r="H107" s="440"/>
      <c r="I107" s="440"/>
      <c r="J107" s="440"/>
      <c r="K107" s="440"/>
      <c r="L107" s="440"/>
      <c r="M107" s="440"/>
      <c r="N107" s="441"/>
      <c r="O107" s="404"/>
      <c r="P107" s="404"/>
      <c r="Q107" s="404"/>
      <c r="R107" s="404"/>
    </row>
    <row r="108" spans="1:18" s="119" customFormat="1" ht="75" x14ac:dyDescent="0.25">
      <c r="A108" s="118" t="s">
        <v>8908</v>
      </c>
      <c r="B108" s="48" t="str">
        <f>VLOOKUP(A108,Planilha!$A$6:$I$107,2,0)</f>
        <v>CPU 4.2.2</v>
      </c>
      <c r="C108" s="48" t="str">
        <f>VLOOKUP(A108,Planilha!$A$6:$I$107,3,0)</f>
        <v>composição</v>
      </c>
      <c r="D108" s="111" t="str">
        <f>VLOOKUP(A108,Planilha!$A$6:$I$107,4,0)</f>
        <v>ESCAVAÇÃO MECANIZADA DE VALA COM PROF. ATÉ 1,5 M (MÉDIA MONTANTE E JUSANTE/UMA COMPOSIÇÃO POR TRECHO), ESCAVADEIRA (0,8 M3), LARG. DE 1,5 M A 2,5 M, EM SOLO DE 1A CATEGORIA, LOCAIS COM BAIXO NÍVEL DE INTERFERÊNCIA. AF_02/2021 (SERVIÇO NOTURNO)</v>
      </c>
      <c r="E108" s="48" t="str">
        <f>VLOOKUP(A108,Planilha!$A$6:$I$107,5,0)</f>
        <v>M3</v>
      </c>
      <c r="F108" s="49"/>
      <c r="G108" s="49"/>
      <c r="H108" s="49"/>
      <c r="I108" s="49"/>
      <c r="J108" s="49"/>
      <c r="K108" s="49"/>
      <c r="L108" s="49"/>
      <c r="M108" s="49"/>
      <c r="N108" s="50">
        <f>SUM(N109)</f>
        <v>23623.778980499999</v>
      </c>
      <c r="O108" s="404"/>
      <c r="P108" s="404"/>
      <c r="Q108" s="404"/>
      <c r="R108" s="404"/>
    </row>
    <row r="109" spans="1:18" s="119" customFormat="1" x14ac:dyDescent="0.25">
      <c r="A109" s="17"/>
      <c r="B109" s="18"/>
      <c r="C109" s="18"/>
      <c r="D109" s="200" t="s">
        <v>8823</v>
      </c>
      <c r="E109" s="18"/>
      <c r="F109" s="41"/>
      <c r="G109" s="41">
        <f>'Mapas de Cubação'!H122/2</f>
        <v>15749.185986999999</v>
      </c>
      <c r="H109" s="41"/>
      <c r="I109" s="41"/>
      <c r="J109" s="41"/>
      <c r="K109" s="41"/>
      <c r="L109" s="41">
        <v>1.5</v>
      </c>
      <c r="M109" s="41"/>
      <c r="N109" s="42">
        <f>G109*L109</f>
        <v>23623.778980499999</v>
      </c>
      <c r="O109" s="404"/>
      <c r="P109" s="404"/>
      <c r="Q109" s="404"/>
      <c r="R109" s="404"/>
    </row>
    <row r="110" spans="1:18" s="119" customFormat="1" x14ac:dyDescent="0.25">
      <c r="A110" s="439"/>
      <c r="B110" s="440"/>
      <c r="C110" s="440"/>
      <c r="D110" s="440"/>
      <c r="E110" s="440"/>
      <c r="F110" s="440"/>
      <c r="G110" s="440"/>
      <c r="H110" s="440"/>
      <c r="I110" s="440"/>
      <c r="J110" s="440"/>
      <c r="K110" s="440"/>
      <c r="L110" s="440"/>
      <c r="M110" s="440"/>
      <c r="N110" s="441"/>
      <c r="O110" s="404"/>
      <c r="P110" s="404"/>
      <c r="Q110" s="404"/>
      <c r="R110" s="404"/>
    </row>
    <row r="111" spans="1:18" s="119" customFormat="1" ht="75" x14ac:dyDescent="0.25">
      <c r="A111" s="118" t="s">
        <v>8909</v>
      </c>
      <c r="B111" s="48">
        <f>VLOOKUP(A111,Planilha!$A$6:$I$107,2,0)</f>
        <v>90092</v>
      </c>
      <c r="C111" s="48" t="str">
        <f>VLOOKUP(A111,Planilha!$A$6:$I$107,3,0)</f>
        <v>SINAPI - C</v>
      </c>
      <c r="D111" s="111" t="str">
        <f>VLOOKUP(A111,Planilha!$A$6:$I$107,4,0)</f>
        <v>ESCAVAÇÃO MECANIZADA DE VALA COM PROF. MAIOR QUE 1,5 M E ATÉ 3,0 M(MÉDIA MONTANTE E JUSANTE/UMA COMPOSIÇÃO POR TRECHO), ESCAVADEIRA (0,8 M3), LARG. MENOR QUE 1,5 M, EM SOLO DE 1A CATEGORIA, LOCAIS COM BAIXO NÍVEL DE INTERFERÊNCIA. AF_02/2021</v>
      </c>
      <c r="E111" s="48" t="str">
        <f>VLOOKUP(A111,Planilha!$A$6:$I$107,5,0)</f>
        <v>M3</v>
      </c>
      <c r="F111" s="49"/>
      <c r="G111" s="49"/>
      <c r="H111" s="49"/>
      <c r="I111" s="49"/>
      <c r="J111" s="49"/>
      <c r="K111" s="49"/>
      <c r="L111" s="49"/>
      <c r="M111" s="49"/>
      <c r="N111" s="50">
        <f>SUM(N112)</f>
        <v>15798.609672750001</v>
      </c>
      <c r="O111" s="404"/>
      <c r="P111" s="404"/>
      <c r="Q111" s="404"/>
      <c r="R111" s="404"/>
    </row>
    <row r="112" spans="1:18" s="119" customFormat="1" x14ac:dyDescent="0.25">
      <c r="A112" s="17"/>
      <c r="B112" s="18"/>
      <c r="C112" s="18"/>
      <c r="D112" s="200" t="s">
        <v>8823</v>
      </c>
      <c r="E112" s="18"/>
      <c r="F112" s="41"/>
      <c r="G112" s="41">
        <f>'Mapas de Cubação'!H197/2</f>
        <v>10532.4064485</v>
      </c>
      <c r="H112" s="41"/>
      <c r="I112" s="41"/>
      <c r="J112" s="41"/>
      <c r="K112" s="41"/>
      <c r="L112" s="41">
        <v>1.5</v>
      </c>
      <c r="M112" s="41"/>
      <c r="N112" s="42">
        <f>G112*L112</f>
        <v>15798.609672750001</v>
      </c>
      <c r="O112" s="404"/>
      <c r="P112" s="404"/>
      <c r="Q112" s="404"/>
      <c r="R112" s="404"/>
    </row>
    <row r="113" spans="1:18" s="119" customFormat="1" x14ac:dyDescent="0.25">
      <c r="A113" s="439"/>
      <c r="B113" s="440"/>
      <c r="C113" s="440"/>
      <c r="D113" s="440"/>
      <c r="E113" s="440"/>
      <c r="F113" s="440"/>
      <c r="G113" s="440"/>
      <c r="H113" s="440"/>
      <c r="I113" s="440"/>
      <c r="J113" s="440"/>
      <c r="K113" s="440"/>
      <c r="L113" s="440"/>
      <c r="M113" s="440"/>
      <c r="N113" s="441"/>
      <c r="O113" s="404"/>
      <c r="P113" s="404"/>
      <c r="Q113" s="404"/>
      <c r="R113" s="404"/>
    </row>
    <row r="114" spans="1:18" s="119" customFormat="1" ht="75" x14ac:dyDescent="0.25">
      <c r="A114" s="118" t="s">
        <v>8910</v>
      </c>
      <c r="B114" s="48" t="str">
        <f>VLOOKUP(A114,Planilha!$A$6:$I$107,2,0)</f>
        <v>CPU 4.2.4</v>
      </c>
      <c r="C114" s="48" t="str">
        <f>VLOOKUP(A114,Planilha!$A$6:$I$107,3,0)</f>
        <v>composição</v>
      </c>
      <c r="D114" s="111" t="str">
        <f>VLOOKUP(A114,Planilha!$A$6:$I$107,4,0)</f>
        <v>ESCAVAÇÃO MECANIZADA DE VALA COM PROF. MAIOR QUE 1,5 M E ATÉ 3,0 M(MÉDIA MONTANTE E JUSANTE/UMA COMPOSIÇÃO POR TRECHO), ESCAVADEIRA (0,8 M3), LARG. MENOR QUE 1,5 M, EM SOLO DE 1A CATEGORIA, LOCAIS COM BAIXO NÍVEL DE INTERFERÊNCIA. AF_02/2021 (SERVIÇO NOTURNO)</v>
      </c>
      <c r="E114" s="48" t="str">
        <f>VLOOKUP(A114,Planilha!$A$6:$I$107,5,0)</f>
        <v>M3</v>
      </c>
      <c r="F114" s="49"/>
      <c r="G114" s="49"/>
      <c r="H114" s="49"/>
      <c r="I114" s="49"/>
      <c r="J114" s="49"/>
      <c r="K114" s="49"/>
      <c r="L114" s="49"/>
      <c r="M114" s="49"/>
      <c r="N114" s="50">
        <f>SUM(N115)</f>
        <v>15798.609672750001</v>
      </c>
      <c r="O114" s="404"/>
      <c r="P114" s="404"/>
      <c r="Q114" s="404"/>
      <c r="R114" s="404"/>
    </row>
    <row r="115" spans="1:18" s="119" customFormat="1" x14ac:dyDescent="0.25">
      <c r="A115" s="17"/>
      <c r="B115" s="18"/>
      <c r="C115" s="18"/>
      <c r="D115" s="200" t="s">
        <v>8823</v>
      </c>
      <c r="E115" s="18"/>
      <c r="F115" s="41"/>
      <c r="G115" s="41">
        <f>'Mapas de Cubação'!H197/2</f>
        <v>10532.4064485</v>
      </c>
      <c r="H115" s="41"/>
      <c r="I115" s="41"/>
      <c r="J115" s="41"/>
      <c r="K115" s="41"/>
      <c r="L115" s="41">
        <v>1.5</v>
      </c>
      <c r="M115" s="41"/>
      <c r="N115" s="42">
        <f>G115*L115</f>
        <v>15798.609672750001</v>
      </c>
      <c r="O115" s="404"/>
      <c r="P115" s="404"/>
      <c r="Q115" s="404"/>
      <c r="R115" s="404"/>
    </row>
    <row r="116" spans="1:18" s="119" customFormat="1" x14ac:dyDescent="0.25">
      <c r="A116" s="439"/>
      <c r="B116" s="440"/>
      <c r="C116" s="440"/>
      <c r="D116" s="440"/>
      <c r="E116" s="440"/>
      <c r="F116" s="440"/>
      <c r="G116" s="440"/>
      <c r="H116" s="440"/>
      <c r="I116" s="440"/>
      <c r="J116" s="440"/>
      <c r="K116" s="440"/>
      <c r="L116" s="440"/>
      <c r="M116" s="440"/>
      <c r="N116" s="441"/>
      <c r="O116" s="404"/>
      <c r="P116" s="404"/>
      <c r="Q116" s="404"/>
      <c r="R116" s="404"/>
    </row>
    <row r="117" spans="1:18" s="119" customFormat="1" ht="75" x14ac:dyDescent="0.25">
      <c r="A117" s="118" t="s">
        <v>8911</v>
      </c>
      <c r="B117" s="48">
        <f>VLOOKUP(A117,Planilha!$A$6:$I$107,2,0)</f>
        <v>90094</v>
      </c>
      <c r="C117" s="48" t="str">
        <f>VLOOKUP(A117,Planilha!$A$6:$I$107,3,0)</f>
        <v>SINAPI - C</v>
      </c>
      <c r="D117" s="111" t="str">
        <f>VLOOKUP(A117,Planilha!$A$6:$I$107,4,0)</f>
        <v>ESCAVAÇÃO MECANIZADA DE VALA COM PROF. MAIOR QUE 3,0 M ATÉ 4,5 M (MÉDIA MONTANTE E JUSANTE/UMA COMPOSIÇÃO POR TRECHO), ESCAVADEIRA (0,8 M3), LARG. MENOR QUE 1,5 M, EM SOLO DE 1A CATEGORIA, LOCAIS COM BAIXO NÍVEL DE INTERFERÊNCIA. AF_02/2021</v>
      </c>
      <c r="E117" s="48" t="str">
        <f>VLOOKUP(A117,Planilha!$A$6:$I$107,5,0)</f>
        <v>M3</v>
      </c>
      <c r="F117" s="49"/>
      <c r="G117" s="49"/>
      <c r="H117" s="49"/>
      <c r="I117" s="49"/>
      <c r="J117" s="49"/>
      <c r="K117" s="49"/>
      <c r="L117" s="49"/>
      <c r="M117" s="49"/>
      <c r="N117" s="50">
        <f>SUM(N118)</f>
        <v>11518.460783999999</v>
      </c>
      <c r="O117" s="404"/>
      <c r="P117" s="404"/>
      <c r="Q117" s="404"/>
      <c r="R117" s="404"/>
    </row>
    <row r="118" spans="1:18" s="119" customFormat="1" x14ac:dyDescent="0.25">
      <c r="A118" s="17"/>
      <c r="B118" s="18"/>
      <c r="C118" s="18"/>
      <c r="D118" s="200" t="s">
        <v>8823</v>
      </c>
      <c r="E118" s="18"/>
      <c r="F118" s="41"/>
      <c r="G118" s="41">
        <f>'Mapas de Cubação'!H271/2</f>
        <v>7678.9738559999996</v>
      </c>
      <c r="H118" s="41"/>
      <c r="I118" s="41"/>
      <c r="J118" s="41"/>
      <c r="K118" s="41"/>
      <c r="L118" s="41">
        <v>1.5</v>
      </c>
      <c r="M118" s="41"/>
      <c r="N118" s="42">
        <f>G118*L118</f>
        <v>11518.460783999999</v>
      </c>
      <c r="O118" s="404"/>
      <c r="P118" s="404"/>
      <c r="Q118" s="404"/>
      <c r="R118" s="404"/>
    </row>
    <row r="119" spans="1:18" s="119" customFormat="1" x14ac:dyDescent="0.25">
      <c r="A119" s="439"/>
      <c r="B119" s="440"/>
      <c r="C119" s="440"/>
      <c r="D119" s="440"/>
      <c r="E119" s="440"/>
      <c r="F119" s="440"/>
      <c r="G119" s="440"/>
      <c r="H119" s="440"/>
      <c r="I119" s="440"/>
      <c r="J119" s="440"/>
      <c r="K119" s="440"/>
      <c r="L119" s="440"/>
      <c r="M119" s="440"/>
      <c r="N119" s="441"/>
      <c r="O119" s="404"/>
      <c r="P119" s="404"/>
      <c r="Q119" s="404"/>
      <c r="R119" s="404"/>
    </row>
    <row r="120" spans="1:18" s="119" customFormat="1" ht="75" x14ac:dyDescent="0.25">
      <c r="A120" s="118" t="s">
        <v>8912</v>
      </c>
      <c r="B120" s="48" t="str">
        <f>VLOOKUP(A120,Planilha!$A$6:$I$107,2,0)</f>
        <v>CPU 4.2.6</v>
      </c>
      <c r="C120" s="48" t="str">
        <f>VLOOKUP(A120,Planilha!$A$6:$I$107,3,0)</f>
        <v>composição</v>
      </c>
      <c r="D120" s="111" t="str">
        <f>VLOOKUP(A120,Planilha!$A$6:$I$107,4,0)</f>
        <v>ESCAVAÇÃO MECANIZADA DE VALA COM PROF. MAIOR QUE 3,0 M ATÉ 4,5 M (MÉDIA MONTANTE E JUSANTE/UMA COMPOSIÇÃO POR TRECHO), ESCAVADEIRA (0,8 M3), LARG. MENOR QUE 1,5 M, EM SOLO DE 1A CATEGORIA, LOCAIS COM BAIXO NÍVEL DE INTERFERÊNCIA. AF_02/2021 (SERVIÇO NOTURNO)</v>
      </c>
      <c r="E120" s="48" t="str">
        <f>VLOOKUP(A120,Planilha!$A$6:$I$107,5,0)</f>
        <v>M3</v>
      </c>
      <c r="F120" s="49"/>
      <c r="G120" s="49"/>
      <c r="H120" s="49"/>
      <c r="I120" s="49"/>
      <c r="J120" s="49"/>
      <c r="K120" s="49"/>
      <c r="L120" s="49"/>
      <c r="M120" s="49"/>
      <c r="N120" s="50">
        <f>SUM(N121)</f>
        <v>11518.460783999999</v>
      </c>
      <c r="O120" s="404"/>
      <c r="P120" s="404"/>
      <c r="Q120" s="404"/>
      <c r="R120" s="404"/>
    </row>
    <row r="121" spans="1:18" s="119" customFormat="1" x14ac:dyDescent="0.25">
      <c r="A121" s="17"/>
      <c r="B121" s="18"/>
      <c r="C121" s="18"/>
      <c r="D121" s="200" t="s">
        <v>8823</v>
      </c>
      <c r="E121" s="18"/>
      <c r="F121" s="41"/>
      <c r="G121" s="41">
        <f>'Mapas de Cubação'!H271/2</f>
        <v>7678.9738559999996</v>
      </c>
      <c r="H121" s="41"/>
      <c r="I121" s="41"/>
      <c r="J121" s="41"/>
      <c r="K121" s="41"/>
      <c r="L121" s="41">
        <v>1.5</v>
      </c>
      <c r="M121" s="41"/>
      <c r="N121" s="42">
        <f>G121*L121</f>
        <v>11518.460783999999</v>
      </c>
      <c r="O121" s="404"/>
      <c r="P121" s="404"/>
      <c r="Q121" s="404"/>
      <c r="R121" s="404"/>
    </row>
    <row r="122" spans="1:18" s="119" customFormat="1" x14ac:dyDescent="0.25">
      <c r="A122" s="439"/>
      <c r="B122" s="440"/>
      <c r="C122" s="440"/>
      <c r="D122" s="440"/>
      <c r="E122" s="440"/>
      <c r="F122" s="440"/>
      <c r="G122" s="440"/>
      <c r="H122" s="440"/>
      <c r="I122" s="440"/>
      <c r="J122" s="440"/>
      <c r="K122" s="440"/>
      <c r="L122" s="440"/>
      <c r="M122" s="440"/>
      <c r="N122" s="441"/>
      <c r="O122" s="404"/>
      <c r="P122" s="404"/>
      <c r="Q122" s="404"/>
      <c r="R122" s="404"/>
    </row>
    <row r="123" spans="1:18" s="119" customFormat="1" ht="75" x14ac:dyDescent="0.25">
      <c r="A123" s="118" t="s">
        <v>8913</v>
      </c>
      <c r="B123" s="48">
        <f>VLOOKUP(A123,Planilha!$A$6:$I$107,2,0)</f>
        <v>93367</v>
      </c>
      <c r="C123" s="48" t="str">
        <f>VLOOKUP(A123,Planilha!$A$6:$I$107,3,0)</f>
        <v>SINAPI - C</v>
      </c>
      <c r="D123" s="111" t="str">
        <f>VLOOKUP(A123,Planilha!$A$6:$I$107,4,0)</f>
        <v>REATERRO MECANIZADO DE VALA COM ESCAVADEIRA HIDRÁULICA (CAPACIDADE DA CAÇAMBA: 0,8 M³ / POTÊNCIA: 111 HP), LARGURA DE 1,5 A 2,5 M, PROFUNDIDADE ATÉ 1,5 M, COM SOLO DE 1ª CATEGORIA EM LOCAIS COM BAIXO NÍVEL DE INTERFERÊNCIA. AF_04/2016</v>
      </c>
      <c r="E123" s="48" t="str">
        <f>VLOOKUP(A123,Planilha!$A$6:$I$107,5,0)</f>
        <v>M3</v>
      </c>
      <c r="F123" s="49"/>
      <c r="G123" s="49"/>
      <c r="H123" s="49"/>
      <c r="I123" s="49"/>
      <c r="J123" s="49"/>
      <c r="K123" s="49"/>
      <c r="L123" s="49"/>
      <c r="M123" s="49"/>
      <c r="N123" s="50">
        <f>SUM(N124)</f>
        <v>16512.431900250001</v>
      </c>
      <c r="O123" s="404"/>
      <c r="P123" s="404"/>
      <c r="Q123" s="404"/>
      <c r="R123" s="404"/>
    </row>
    <row r="124" spans="1:18" s="119" customFormat="1" x14ac:dyDescent="0.25">
      <c r="A124" s="17"/>
      <c r="B124" s="18"/>
      <c r="C124" s="18"/>
      <c r="D124" s="200" t="s">
        <v>8823</v>
      </c>
      <c r="E124" s="18"/>
      <c r="F124" s="41"/>
      <c r="G124" s="41">
        <f>'Mapas de Cubação'!L122/2</f>
        <v>16512.431900250001</v>
      </c>
      <c r="H124" s="41"/>
      <c r="I124" s="41"/>
      <c r="J124" s="41"/>
      <c r="K124" s="41"/>
      <c r="L124" s="41"/>
      <c r="M124" s="41"/>
      <c r="N124" s="42">
        <f>G124</f>
        <v>16512.431900250001</v>
      </c>
      <c r="O124" s="404"/>
      <c r="P124" s="404"/>
      <c r="Q124" s="404"/>
      <c r="R124" s="404"/>
    </row>
    <row r="125" spans="1:18" s="119" customFormat="1" x14ac:dyDescent="0.25">
      <c r="A125" s="439"/>
      <c r="B125" s="440"/>
      <c r="C125" s="440"/>
      <c r="D125" s="440"/>
      <c r="E125" s="440"/>
      <c r="F125" s="440"/>
      <c r="G125" s="440"/>
      <c r="H125" s="440"/>
      <c r="I125" s="440"/>
      <c r="J125" s="440"/>
      <c r="K125" s="440"/>
      <c r="L125" s="440"/>
      <c r="M125" s="440"/>
      <c r="N125" s="441"/>
      <c r="O125" s="404"/>
      <c r="P125" s="404"/>
      <c r="Q125" s="404"/>
      <c r="R125" s="404"/>
    </row>
    <row r="126" spans="1:18" s="119" customFormat="1" ht="75" x14ac:dyDescent="0.25">
      <c r="A126" s="118" t="s">
        <v>8914</v>
      </c>
      <c r="B126" s="48" t="str">
        <f>VLOOKUP(A126,Planilha!$A$6:$I$107,2,0)</f>
        <v>CPU 4.2.8</v>
      </c>
      <c r="C126" s="48" t="str">
        <f>VLOOKUP(A126,Planilha!$A$6:$I$107,3,0)</f>
        <v>composição</v>
      </c>
      <c r="D126" s="111" t="str">
        <f>VLOOKUP(A126,Planilha!$A$6:$I$107,4,0)</f>
        <v>REATERRO MECANIZADO DE VALA COM ESCAVADEIRA HIDRÁULICA (CAPACIDADE DA CAÇAMBA: 0,8 M³ / POTÊNCIA: 111 HP), LARGURA DE 1,5 A 2,5 M, PROFUNDIDADE ATÉ 1,5 M, COM SOLO DE 1ª CATEGORIA EM LOCAIS COM BAIXO NÍVEL DE INTERFERÊNCIA. AF_04/2016 (SERVIÇO NOTURNO)</v>
      </c>
      <c r="E126" s="48" t="str">
        <f>VLOOKUP(A126,Planilha!$A$6:$I$107,5,0)</f>
        <v>M3</v>
      </c>
      <c r="F126" s="49"/>
      <c r="G126" s="49"/>
      <c r="H126" s="49"/>
      <c r="I126" s="49"/>
      <c r="J126" s="49"/>
      <c r="K126" s="49"/>
      <c r="L126" s="49"/>
      <c r="M126" s="49"/>
      <c r="N126" s="50">
        <f>SUM(N127)</f>
        <v>16512.431900250001</v>
      </c>
      <c r="O126" s="404"/>
      <c r="P126" s="404"/>
      <c r="Q126" s="404"/>
      <c r="R126" s="404"/>
    </row>
    <row r="127" spans="1:18" s="119" customFormat="1" x14ac:dyDescent="0.25">
      <c r="A127" s="17"/>
      <c r="B127" s="18"/>
      <c r="C127" s="18"/>
      <c r="D127" s="200" t="s">
        <v>8823</v>
      </c>
      <c r="E127" s="18"/>
      <c r="F127" s="41"/>
      <c r="G127" s="41">
        <f>'Mapas de Cubação'!L122/2</f>
        <v>16512.431900250001</v>
      </c>
      <c r="H127" s="41"/>
      <c r="I127" s="41"/>
      <c r="J127" s="41"/>
      <c r="K127" s="41"/>
      <c r="L127" s="41"/>
      <c r="M127" s="41"/>
      <c r="N127" s="42">
        <f>G127</f>
        <v>16512.431900250001</v>
      </c>
      <c r="O127" s="404"/>
      <c r="P127" s="404"/>
      <c r="Q127" s="404"/>
      <c r="R127" s="404"/>
    </row>
    <row r="128" spans="1:18" s="119" customFormat="1" x14ac:dyDescent="0.25">
      <c r="A128" s="439"/>
      <c r="B128" s="440"/>
      <c r="C128" s="440"/>
      <c r="D128" s="440"/>
      <c r="E128" s="440"/>
      <c r="F128" s="440"/>
      <c r="G128" s="440"/>
      <c r="H128" s="440"/>
      <c r="I128" s="440"/>
      <c r="J128" s="440"/>
      <c r="K128" s="440"/>
      <c r="L128" s="440"/>
      <c r="M128" s="440"/>
      <c r="N128" s="441"/>
      <c r="O128" s="404"/>
      <c r="P128" s="404"/>
      <c r="Q128" s="404"/>
      <c r="R128" s="404"/>
    </row>
    <row r="129" spans="1:18" s="119" customFormat="1" ht="75" x14ac:dyDescent="0.25">
      <c r="A129" s="118" t="s">
        <v>17176</v>
      </c>
      <c r="B129" s="48">
        <f>VLOOKUP(A129,Planilha!$A$6:$I$107,2,0)</f>
        <v>93368</v>
      </c>
      <c r="C129" s="48" t="str">
        <f>VLOOKUP(A129,Planilha!$A$6:$I$107,3,0)</f>
        <v>SINAPI - C</v>
      </c>
      <c r="D129" s="111" t="str">
        <f>VLOOKUP(A129,Planilha!$A$6:$I$107,4,0)</f>
        <v>REATERRO MECANIZADO DE VALA COM ESCAVADEIRA HIDRÁULICA (CAPACIDADE DA CAÇAMBA: 0,8 M³ / POTÊNCIA: 111 HP), LARGURA ATÉ 1,5 M, PROFUNDIDADE DE 1,5 A 3,0 M, COM SOLO DE 1ª CATEGORIA EM LOCAIS COM BAIXO NÍVEL DE INTERFERÊNCIA. AF_04/2016</v>
      </c>
      <c r="E129" s="48" t="str">
        <f>VLOOKUP(A129,Planilha!$A$6:$I$107,5,0)</f>
        <v>M3</v>
      </c>
      <c r="F129" s="49"/>
      <c r="G129" s="49"/>
      <c r="H129" s="49"/>
      <c r="I129" s="49"/>
      <c r="J129" s="49"/>
      <c r="K129" s="49"/>
      <c r="L129" s="49"/>
      <c r="M129" s="49"/>
      <c r="N129" s="50">
        <f>SUM(N130:N130)</f>
        <v>9223.5153532500026</v>
      </c>
      <c r="O129" s="404"/>
      <c r="P129" s="404"/>
      <c r="Q129" s="404"/>
      <c r="R129" s="404"/>
    </row>
    <row r="130" spans="1:18" s="119" customFormat="1" x14ac:dyDescent="0.25">
      <c r="A130" s="17"/>
      <c r="B130" s="18"/>
      <c r="C130" s="18"/>
      <c r="D130" s="200" t="s">
        <v>8823</v>
      </c>
      <c r="E130" s="112"/>
      <c r="F130" s="41"/>
      <c r="G130" s="41">
        <f>'Mapas de Cubação'!L197/2</f>
        <v>9223.5153532500026</v>
      </c>
      <c r="H130" s="41"/>
      <c r="I130" s="41"/>
      <c r="J130" s="41"/>
      <c r="K130" s="41"/>
      <c r="L130" s="41"/>
      <c r="M130" s="41"/>
      <c r="N130" s="42">
        <f>G130</f>
        <v>9223.5153532500026</v>
      </c>
      <c r="O130" s="404"/>
      <c r="P130" s="404"/>
      <c r="Q130" s="404"/>
      <c r="R130" s="404"/>
    </row>
    <row r="131" spans="1:18" s="119" customFormat="1" x14ac:dyDescent="0.25">
      <c r="A131" s="439"/>
      <c r="B131" s="440"/>
      <c r="C131" s="440"/>
      <c r="D131" s="440"/>
      <c r="E131" s="440"/>
      <c r="F131" s="440"/>
      <c r="G131" s="440"/>
      <c r="H131" s="440"/>
      <c r="I131" s="440"/>
      <c r="J131" s="440"/>
      <c r="K131" s="440"/>
      <c r="L131" s="440"/>
      <c r="M131" s="440"/>
      <c r="N131" s="441"/>
      <c r="O131" s="404"/>
      <c r="P131" s="404"/>
      <c r="Q131" s="404"/>
      <c r="R131" s="404"/>
    </row>
    <row r="132" spans="1:18" s="119" customFormat="1" ht="75" x14ac:dyDescent="0.25">
      <c r="A132" s="118" t="s">
        <v>17205</v>
      </c>
      <c r="B132" s="48" t="str">
        <f>VLOOKUP(A132,Planilha!$A$6:$I$107,2,0)</f>
        <v>CPU 4.2.10</v>
      </c>
      <c r="C132" s="48" t="str">
        <f>VLOOKUP(A132,Planilha!$A$6:$I$107,3,0)</f>
        <v>composição</v>
      </c>
      <c r="D132" s="111" t="str">
        <f>VLOOKUP(A132,Planilha!$A$6:$I$107,4,0)</f>
        <v>REATERRO MECANIZADO DE VALA COM ESCAVADEIRA HIDRÁULICA (CAPACIDADE DA CAÇAMBA: 0,8 M³ / POTÊNCIA: 111 HP), LARGURA ATÉ 1,5 M, PROFUNDIDADE DE 1,5 A 3,0 M, COM SOLO DE 1ª CATEGORIA EM LOCAIS COM BAIXO NÍVEL DE INTERFERÊNCIA. AF_04/2016 (SERVIÇO NOTURNO)</v>
      </c>
      <c r="E132" s="48" t="str">
        <f>VLOOKUP(A132,Planilha!$A$6:$I$107,5,0)</f>
        <v>M3</v>
      </c>
      <c r="F132" s="49"/>
      <c r="G132" s="49"/>
      <c r="H132" s="49"/>
      <c r="I132" s="49"/>
      <c r="J132" s="49"/>
      <c r="K132" s="49"/>
      <c r="L132" s="49"/>
      <c r="M132" s="49"/>
      <c r="N132" s="50">
        <f>SUM(N133:N133)</f>
        <v>9223.5153532500026</v>
      </c>
      <c r="O132" s="404"/>
      <c r="P132" s="404"/>
      <c r="Q132" s="404"/>
      <c r="R132" s="404"/>
    </row>
    <row r="133" spans="1:18" s="119" customFormat="1" x14ac:dyDescent="0.25">
      <c r="A133" s="17"/>
      <c r="B133" s="18"/>
      <c r="C133" s="18"/>
      <c r="D133" s="200" t="s">
        <v>8823</v>
      </c>
      <c r="E133" s="112"/>
      <c r="F133" s="41"/>
      <c r="G133" s="41">
        <f>'Mapas de Cubação'!L197/2</f>
        <v>9223.5153532500026</v>
      </c>
      <c r="H133" s="41"/>
      <c r="I133" s="41"/>
      <c r="J133" s="41"/>
      <c r="K133" s="41"/>
      <c r="L133" s="41"/>
      <c r="M133" s="41"/>
      <c r="N133" s="42">
        <f>G133</f>
        <v>9223.5153532500026</v>
      </c>
      <c r="O133" s="404"/>
      <c r="P133" s="404"/>
      <c r="Q133" s="404"/>
      <c r="R133" s="404"/>
    </row>
    <row r="134" spans="1:18" s="119" customFormat="1" x14ac:dyDescent="0.25">
      <c r="A134" s="439"/>
      <c r="B134" s="440"/>
      <c r="C134" s="440"/>
      <c r="D134" s="440"/>
      <c r="E134" s="440"/>
      <c r="F134" s="440"/>
      <c r="G134" s="440"/>
      <c r="H134" s="440"/>
      <c r="I134" s="440"/>
      <c r="J134" s="440"/>
      <c r="K134" s="440"/>
      <c r="L134" s="440"/>
      <c r="M134" s="440"/>
      <c r="N134" s="441"/>
      <c r="O134" s="404"/>
      <c r="P134" s="404"/>
      <c r="Q134" s="404"/>
      <c r="R134" s="404"/>
    </row>
    <row r="135" spans="1:18" s="119" customFormat="1" ht="75" x14ac:dyDescent="0.25">
      <c r="A135" s="118" t="s">
        <v>17209</v>
      </c>
      <c r="B135" s="48">
        <f>VLOOKUP(A135,Planilha!$A$6:$I$107,2,0)</f>
        <v>93370</v>
      </c>
      <c r="C135" s="48" t="str">
        <f>VLOOKUP(A135,Planilha!$A$6:$I$107,3,0)</f>
        <v>SINAPI - C</v>
      </c>
      <c r="D135" s="111" t="str">
        <f>VLOOKUP(A135,Planilha!$A$6:$I$107,4,0)</f>
        <v>REATERRO MECANIZADO DE VALA COM ESCAVADEIRA HIDRÁULICA (CAPACIDADE DA CAÇAMBA: 0,8 M³ / POTÊNCIA: 111 HP), LARGURA ATÉ 1,5 M, PROFUNDIDADE DE 3,0 A 4,5 M, COM SOLO DE 1ª CATEGORIA EM LOCAIS COM BAIXO NÍVEL DE INTERFERÊNCIA. AF_04/2016</v>
      </c>
      <c r="E135" s="48" t="str">
        <f>VLOOKUP(A135,Planilha!$A$6:$I$107,5,0)</f>
        <v>M3</v>
      </c>
      <c r="F135" s="49"/>
      <c r="G135" s="49"/>
      <c r="H135" s="49"/>
      <c r="I135" s="49"/>
      <c r="J135" s="49"/>
      <c r="K135" s="49"/>
      <c r="L135" s="49"/>
      <c r="M135" s="49"/>
      <c r="N135" s="50">
        <f>SUM(N136)</f>
        <v>5169.3221057499977</v>
      </c>
      <c r="O135" s="404"/>
      <c r="P135" s="404"/>
      <c r="Q135" s="404"/>
      <c r="R135" s="404"/>
    </row>
    <row r="136" spans="1:18" s="119" customFormat="1" x14ac:dyDescent="0.25">
      <c r="A136" s="17"/>
      <c r="B136" s="18"/>
      <c r="C136" s="18"/>
      <c r="D136" s="200" t="s">
        <v>8823</v>
      </c>
      <c r="E136" s="18"/>
      <c r="F136" s="41"/>
      <c r="G136" s="41">
        <f>'Mapas de Cubação'!L271/2</f>
        <v>5169.3221057499977</v>
      </c>
      <c r="H136" s="41"/>
      <c r="I136" s="41"/>
      <c r="J136" s="41"/>
      <c r="K136" s="41"/>
      <c r="L136" s="41"/>
      <c r="M136" s="41"/>
      <c r="N136" s="42">
        <f>G136</f>
        <v>5169.3221057499977</v>
      </c>
      <c r="O136" s="404"/>
      <c r="P136" s="404"/>
      <c r="Q136" s="404"/>
      <c r="R136" s="404"/>
    </row>
    <row r="137" spans="1:18" s="119" customFormat="1" x14ac:dyDescent="0.25">
      <c r="A137" s="439"/>
      <c r="B137" s="440"/>
      <c r="C137" s="440"/>
      <c r="D137" s="440"/>
      <c r="E137" s="440"/>
      <c r="F137" s="440"/>
      <c r="G137" s="440"/>
      <c r="H137" s="440"/>
      <c r="I137" s="440"/>
      <c r="J137" s="440"/>
      <c r="K137" s="440"/>
      <c r="L137" s="440"/>
      <c r="M137" s="440"/>
      <c r="N137" s="441"/>
      <c r="O137" s="404"/>
      <c r="P137" s="404"/>
      <c r="Q137" s="404"/>
      <c r="R137" s="404"/>
    </row>
    <row r="138" spans="1:18" s="119" customFormat="1" ht="75" x14ac:dyDescent="0.25">
      <c r="A138" s="118" t="s">
        <v>17210</v>
      </c>
      <c r="B138" s="48" t="str">
        <f>VLOOKUP(A138,Planilha!$A$6:$I$107,2,0)</f>
        <v>CPU 4.2.12</v>
      </c>
      <c r="C138" s="48" t="str">
        <f>VLOOKUP(A138,Planilha!$A$6:$I$107,3,0)</f>
        <v>composição</v>
      </c>
      <c r="D138" s="111" t="str">
        <f>VLOOKUP(A138,Planilha!$A$6:$I$107,4,0)</f>
        <v>REATERRO MECANIZADO DE VALA COM ESCAVADEIRA HIDRÁULICA (CAPACIDADE DA CAÇAMBA: 0,8 M³ / POTÊNCIA: 111 HP), LARGURA ATÉ 1,5 M, PROFUNDIDADE DE 3,0 A 4,5 M, COM SOLO DE 1ª CATEGORIA EM LOCAIS COM BAIXO NÍVEL DE INTERFERÊNCIA. AF_04/2016 (SERVIÇO NOTURNO)</v>
      </c>
      <c r="E138" s="48" t="str">
        <f>VLOOKUP(A138,Planilha!$A$6:$I$107,5,0)</f>
        <v>M3</v>
      </c>
      <c r="F138" s="49"/>
      <c r="G138" s="49"/>
      <c r="H138" s="49"/>
      <c r="I138" s="49"/>
      <c r="J138" s="49"/>
      <c r="K138" s="49"/>
      <c r="L138" s="49"/>
      <c r="M138" s="49"/>
      <c r="N138" s="50">
        <f>SUM(N139)</f>
        <v>5169.3221057499977</v>
      </c>
      <c r="O138" s="404"/>
      <c r="P138" s="404"/>
      <c r="Q138" s="404"/>
      <c r="R138" s="404"/>
    </row>
    <row r="139" spans="1:18" s="119" customFormat="1" x14ac:dyDescent="0.25">
      <c r="A139" s="17"/>
      <c r="B139" s="18"/>
      <c r="C139" s="18"/>
      <c r="D139" s="200" t="s">
        <v>8823</v>
      </c>
      <c r="E139" s="18"/>
      <c r="F139" s="41"/>
      <c r="G139" s="41">
        <f>'Mapas de Cubação'!L271/2</f>
        <v>5169.3221057499977</v>
      </c>
      <c r="H139" s="41"/>
      <c r="I139" s="41"/>
      <c r="J139" s="41"/>
      <c r="K139" s="41"/>
      <c r="L139" s="41"/>
      <c r="M139" s="41"/>
      <c r="N139" s="42">
        <f>G139</f>
        <v>5169.3221057499977</v>
      </c>
      <c r="O139" s="404"/>
      <c r="P139" s="404"/>
      <c r="Q139" s="404"/>
      <c r="R139" s="404"/>
    </row>
    <row r="140" spans="1:18" s="119" customFormat="1" x14ac:dyDescent="0.25">
      <c r="A140" s="439"/>
      <c r="B140" s="440"/>
      <c r="C140" s="440"/>
      <c r="D140" s="440"/>
      <c r="E140" s="440"/>
      <c r="F140" s="440"/>
      <c r="G140" s="440"/>
      <c r="H140" s="440"/>
      <c r="I140" s="440"/>
      <c r="J140" s="440"/>
      <c r="K140" s="440"/>
      <c r="L140" s="440"/>
      <c r="M140" s="440"/>
      <c r="N140" s="441"/>
      <c r="O140" s="404"/>
      <c r="P140" s="404"/>
      <c r="Q140" s="404"/>
      <c r="R140" s="404"/>
    </row>
    <row r="141" spans="1:18" s="119" customFormat="1" ht="45" x14ac:dyDescent="0.25">
      <c r="A141" s="118" t="s">
        <v>17212</v>
      </c>
      <c r="B141" s="48" t="str">
        <f>VLOOKUP(A141,Planilha!$A$6:$I$107,2,0)</f>
        <v>CPU 4.2.13</v>
      </c>
      <c r="C141" s="48" t="str">
        <f>VLOOKUP(A141,Planilha!$A$6:$I$107,3,0)</f>
        <v>composição</v>
      </c>
      <c r="D141" s="111" t="str">
        <f>VLOOKUP(A141,Planilha!$A$6:$I$107,4,0)</f>
        <v>ATERRO MECANIZADO DE VALA COM ESCAVADEIRA HIDRÁULICA (CAPACIDADE DA CAÇAMBA: 0,8 M³ / POTÊNCIA: 111 HP), LARGURA DE 1,5 A 2,5 M, PROFUNDIDADE ATÉ 1,5 M</v>
      </c>
      <c r="E141" s="48" t="str">
        <f>VLOOKUP(A141,Planilha!$A$6:$I$107,5,0)</f>
        <v>M3</v>
      </c>
      <c r="F141" s="49"/>
      <c r="G141" s="49"/>
      <c r="H141" s="49"/>
      <c r="I141" s="49"/>
      <c r="J141" s="49"/>
      <c r="K141" s="49"/>
      <c r="L141" s="49"/>
      <c r="M141" s="49"/>
      <c r="N141" s="50">
        <f>SUM(N142)</f>
        <v>2359.0847483500002</v>
      </c>
      <c r="O141" s="404"/>
      <c r="P141" s="404"/>
      <c r="Q141" s="404"/>
      <c r="R141" s="404"/>
    </row>
    <row r="142" spans="1:18" s="119" customFormat="1" x14ac:dyDescent="0.25">
      <c r="A142" s="17"/>
      <c r="B142" s="18"/>
      <c r="C142" s="18"/>
      <c r="D142" s="200" t="s">
        <v>8823</v>
      </c>
      <c r="E142" s="18"/>
      <c r="F142" s="41"/>
      <c r="G142" s="41">
        <f>'Mapas de Cubação'!P122/2</f>
        <v>2359.0847483500002</v>
      </c>
      <c r="H142" s="41"/>
      <c r="I142" s="41"/>
      <c r="J142" s="41"/>
      <c r="K142" s="41"/>
      <c r="L142" s="41"/>
      <c r="M142" s="41"/>
      <c r="N142" s="42">
        <f>G142</f>
        <v>2359.0847483500002</v>
      </c>
      <c r="O142" s="404"/>
      <c r="P142" s="404"/>
      <c r="Q142" s="404"/>
      <c r="R142" s="404"/>
    </row>
    <row r="143" spans="1:18" s="119" customFormat="1" x14ac:dyDescent="0.25">
      <c r="A143" s="439"/>
      <c r="B143" s="440"/>
      <c r="C143" s="440"/>
      <c r="D143" s="440"/>
      <c r="E143" s="440"/>
      <c r="F143" s="440"/>
      <c r="G143" s="440"/>
      <c r="H143" s="440"/>
      <c r="I143" s="440"/>
      <c r="J143" s="440"/>
      <c r="K143" s="440"/>
      <c r="L143" s="440"/>
      <c r="M143" s="440"/>
      <c r="N143" s="441"/>
      <c r="O143" s="404"/>
      <c r="P143" s="404"/>
      <c r="Q143" s="404"/>
      <c r="R143" s="404"/>
    </row>
    <row r="144" spans="1:18" s="119" customFormat="1" ht="60" x14ac:dyDescent="0.25">
      <c r="A144" s="118" t="s">
        <v>17214</v>
      </c>
      <c r="B144" s="48" t="str">
        <f>VLOOKUP(A144,Planilha!$A$6:$I$107,2,0)</f>
        <v>CPU 4.2.14</v>
      </c>
      <c r="C144" s="48" t="str">
        <f>VLOOKUP(A144,Planilha!$A$6:$I$107,3,0)</f>
        <v>composição</v>
      </c>
      <c r="D144" s="111" t="str">
        <f>VLOOKUP(A144,Planilha!$A$6:$I$107,4,0)</f>
        <v>ATERRO MECANIZADO DE VALA COM ESCAVADEIRA HIDRÁULICA (CAPACIDADE DA CAÇAMBA: 0,8 M³ / POTÊNCIA: 111 HP), LARGURA DE 1,5 A 2,5 M, PROFUNDIDADE ATÉ 1,5 M (SERVIÇO NOTURNO)</v>
      </c>
      <c r="E144" s="48" t="str">
        <f>VLOOKUP(A144,Planilha!$A$6:$I$107,5,0)</f>
        <v>M3</v>
      </c>
      <c r="F144" s="49"/>
      <c r="G144" s="49"/>
      <c r="H144" s="49"/>
      <c r="I144" s="49"/>
      <c r="J144" s="49"/>
      <c r="K144" s="49"/>
      <c r="L144" s="49"/>
      <c r="M144" s="49"/>
      <c r="N144" s="50">
        <f>SUM(N145)</f>
        <v>2359.0847483500002</v>
      </c>
      <c r="O144" s="404"/>
      <c r="P144" s="404"/>
      <c r="Q144" s="404"/>
      <c r="R144" s="404"/>
    </row>
    <row r="145" spans="1:18" s="119" customFormat="1" x14ac:dyDescent="0.25">
      <c r="A145" s="17"/>
      <c r="B145" s="18"/>
      <c r="C145" s="18"/>
      <c r="D145" s="200" t="s">
        <v>8823</v>
      </c>
      <c r="E145" s="18"/>
      <c r="F145" s="41"/>
      <c r="G145" s="41">
        <f>'Mapas de Cubação'!P122/2</f>
        <v>2359.0847483500002</v>
      </c>
      <c r="H145" s="41"/>
      <c r="I145" s="41"/>
      <c r="J145" s="41"/>
      <c r="K145" s="41"/>
      <c r="L145" s="41"/>
      <c r="M145" s="41"/>
      <c r="N145" s="42">
        <f>G145</f>
        <v>2359.0847483500002</v>
      </c>
      <c r="O145" s="404"/>
      <c r="P145" s="404"/>
      <c r="Q145" s="404"/>
      <c r="R145" s="404"/>
    </row>
    <row r="146" spans="1:18" s="119" customFormat="1" x14ac:dyDescent="0.25">
      <c r="A146" s="439"/>
      <c r="B146" s="440"/>
      <c r="C146" s="440"/>
      <c r="D146" s="440"/>
      <c r="E146" s="440"/>
      <c r="F146" s="440"/>
      <c r="G146" s="440"/>
      <c r="H146" s="440"/>
      <c r="I146" s="440"/>
      <c r="J146" s="440"/>
      <c r="K146" s="440"/>
      <c r="L146" s="440"/>
      <c r="M146" s="440"/>
      <c r="N146" s="441"/>
      <c r="O146" s="404"/>
      <c r="P146" s="404"/>
      <c r="Q146" s="404"/>
      <c r="R146" s="404"/>
    </row>
    <row r="147" spans="1:18" s="119" customFormat="1" ht="45" x14ac:dyDescent="0.25">
      <c r="A147" s="118" t="s">
        <v>17217</v>
      </c>
      <c r="B147" s="48" t="str">
        <f>VLOOKUP(A147,Planilha!$A$6:$I$107,2,0)</f>
        <v>CPU 4.2.15</v>
      </c>
      <c r="C147" s="48" t="str">
        <f>VLOOKUP(A147,Planilha!$A$6:$I$107,3,0)</f>
        <v>composição</v>
      </c>
      <c r="D147" s="111" t="str">
        <f>VLOOKUP(A147,Planilha!$A$6:$I$107,4,0)</f>
        <v>ATERRO MECANIZADO DE VALA COM ESCAVADEIRA HIDRÁULICA (CAPACIDADE DA CAÇAMBA: 0,8 M³ / POTÊNCIA: 111 HP), LARGURA ATÉ 1,5 M, PROFUNDIDADE DE 1,5 A 3,0 M</v>
      </c>
      <c r="E147" s="48" t="str">
        <f>VLOOKUP(A147,Planilha!$A$6:$I$107,5,0)</f>
        <v>M3</v>
      </c>
      <c r="F147" s="49"/>
      <c r="G147" s="49"/>
      <c r="H147" s="49"/>
      <c r="I147" s="49"/>
      <c r="J147" s="49"/>
      <c r="K147" s="49"/>
      <c r="L147" s="49"/>
      <c r="M147" s="49"/>
      <c r="N147" s="50">
        <f>SUM(N148)</f>
        <v>7.4097067000000019</v>
      </c>
      <c r="O147" s="404"/>
      <c r="P147" s="404"/>
      <c r="Q147" s="404"/>
      <c r="R147" s="404"/>
    </row>
    <row r="148" spans="1:18" s="119" customFormat="1" x14ac:dyDescent="0.25">
      <c r="A148" s="17"/>
      <c r="B148" s="18"/>
      <c r="C148" s="18"/>
      <c r="D148" s="200" t="s">
        <v>8823</v>
      </c>
      <c r="E148" s="18"/>
      <c r="F148" s="41"/>
      <c r="G148" s="41">
        <f>'Mapas de Cubação'!P197/2</f>
        <v>7.4097067000000019</v>
      </c>
      <c r="H148" s="41"/>
      <c r="I148" s="41"/>
      <c r="J148" s="41"/>
      <c r="K148" s="41"/>
      <c r="L148" s="41"/>
      <c r="M148" s="41"/>
      <c r="N148" s="42">
        <f>G148</f>
        <v>7.4097067000000019</v>
      </c>
      <c r="O148" s="404"/>
      <c r="P148" s="404"/>
      <c r="Q148" s="404"/>
      <c r="R148" s="404"/>
    </row>
    <row r="149" spans="1:18" s="119" customFormat="1" x14ac:dyDescent="0.25">
      <c r="A149" s="439"/>
      <c r="B149" s="440"/>
      <c r="C149" s="440"/>
      <c r="D149" s="440"/>
      <c r="E149" s="440"/>
      <c r="F149" s="440"/>
      <c r="G149" s="440"/>
      <c r="H149" s="440"/>
      <c r="I149" s="440"/>
      <c r="J149" s="440"/>
      <c r="K149" s="440"/>
      <c r="L149" s="440"/>
      <c r="M149" s="440"/>
      <c r="N149" s="441"/>
      <c r="O149" s="404"/>
      <c r="P149" s="404"/>
      <c r="Q149" s="404"/>
      <c r="R149" s="404"/>
    </row>
    <row r="150" spans="1:18" s="119" customFormat="1" ht="60" x14ac:dyDescent="0.25">
      <c r="A150" s="118" t="s">
        <v>17220</v>
      </c>
      <c r="B150" s="48" t="str">
        <f>VLOOKUP(A150,Planilha!$A$6:$I$107,2,0)</f>
        <v>CPU 4.2.16</v>
      </c>
      <c r="C150" s="48" t="str">
        <f>VLOOKUP(A150,Planilha!$A$6:$I$107,3,0)</f>
        <v>composição</v>
      </c>
      <c r="D150" s="111" t="str">
        <f>VLOOKUP(A150,Planilha!$A$6:$I$107,4,0)</f>
        <v>ATERRO MECANIZADO DE VALA COM ESCAVADEIRA HIDRÁULICA (CAPACIDADE DA CAÇAMBA: 0,8 M³ / POTÊNCIA: 111 HP), LARGURA ATÉ 1,5 M, PROFUNDIDADE DE 1,5 A 3,0 M (SERVIÇO NOTURNO)</v>
      </c>
      <c r="E150" s="48" t="str">
        <f>VLOOKUP(A150,Planilha!$A$6:$I$107,5,0)</f>
        <v>M3</v>
      </c>
      <c r="F150" s="49"/>
      <c r="G150" s="49"/>
      <c r="H150" s="49"/>
      <c r="I150" s="49"/>
      <c r="J150" s="49"/>
      <c r="K150" s="49"/>
      <c r="L150" s="49"/>
      <c r="M150" s="49"/>
      <c r="N150" s="50">
        <f>SUM(N151)</f>
        <v>7.4097067000000019</v>
      </c>
      <c r="O150" s="404"/>
      <c r="P150" s="404"/>
      <c r="Q150" s="404"/>
      <c r="R150" s="404"/>
    </row>
    <row r="151" spans="1:18" s="119" customFormat="1" x14ac:dyDescent="0.25">
      <c r="A151" s="17"/>
      <c r="B151" s="18"/>
      <c r="C151" s="18"/>
      <c r="D151" s="200" t="s">
        <v>8823</v>
      </c>
      <c r="E151" s="18"/>
      <c r="F151" s="41"/>
      <c r="G151" s="41">
        <f>'Mapas de Cubação'!P197/2</f>
        <v>7.4097067000000019</v>
      </c>
      <c r="H151" s="41"/>
      <c r="I151" s="41"/>
      <c r="J151" s="41"/>
      <c r="K151" s="41"/>
      <c r="L151" s="41"/>
      <c r="M151" s="41"/>
      <c r="N151" s="42">
        <f>G151</f>
        <v>7.4097067000000019</v>
      </c>
      <c r="O151" s="404"/>
      <c r="P151" s="404"/>
      <c r="Q151" s="404"/>
      <c r="R151" s="404"/>
    </row>
    <row r="152" spans="1:18" s="119" customFormat="1" x14ac:dyDescent="0.25">
      <c r="A152" s="439"/>
      <c r="B152" s="440"/>
      <c r="C152" s="440"/>
      <c r="D152" s="440"/>
      <c r="E152" s="440"/>
      <c r="F152" s="440"/>
      <c r="G152" s="440"/>
      <c r="H152" s="440"/>
      <c r="I152" s="440"/>
      <c r="J152" s="440"/>
      <c r="K152" s="440"/>
      <c r="L152" s="440"/>
      <c r="M152" s="440"/>
      <c r="N152" s="441"/>
      <c r="O152" s="404"/>
      <c r="P152" s="404"/>
      <c r="Q152" s="404"/>
      <c r="R152" s="404"/>
    </row>
    <row r="153" spans="1:18" s="119" customFormat="1" ht="30" x14ac:dyDescent="0.25">
      <c r="A153" s="118" t="s">
        <v>17222</v>
      </c>
      <c r="B153" s="48">
        <f>VLOOKUP(A153,Planilha!$A$6:$I$107,2,0)</f>
        <v>100574</v>
      </c>
      <c r="C153" s="48" t="str">
        <f>VLOOKUP(A153,Planilha!$A$6:$I$107,3,0)</f>
        <v>SINAPI - C</v>
      </c>
      <c r="D153" s="111" t="str">
        <f>VLOOKUP(A153,Planilha!$A$6:$I$207,4,0)</f>
        <v>ESPALHAMENTO DE MATERIAL COM TRATOR DE ESTEIRAS. AF_11/2019</v>
      </c>
      <c r="E153" s="48" t="str">
        <f>VLOOKUP(A153,Planilha!$A$6:$I$107,5,0)</f>
        <v>M3</v>
      </c>
      <c r="F153" s="49"/>
      <c r="G153" s="49"/>
      <c r="H153" s="49"/>
      <c r="I153" s="49"/>
      <c r="J153" s="49"/>
      <c r="K153" s="49"/>
      <c r="L153" s="49"/>
      <c r="M153" s="49"/>
      <c r="N153" s="50">
        <f>SUM(N154)</f>
        <v>4084.8591063499916</v>
      </c>
      <c r="O153" s="404"/>
      <c r="P153" s="404"/>
      <c r="Q153" s="404"/>
      <c r="R153" s="404"/>
    </row>
    <row r="154" spans="1:18" s="119" customFormat="1" x14ac:dyDescent="0.25">
      <c r="A154" s="17"/>
      <c r="B154" s="18"/>
      <c r="C154" s="18"/>
      <c r="D154" s="200" t="s">
        <v>8823</v>
      </c>
      <c r="E154" s="18"/>
      <c r="F154" s="41"/>
      <c r="G154" s="41">
        <f>'Mapas de Cubação'!P275/2</f>
        <v>4084.8591063499916</v>
      </c>
      <c r="H154" s="41"/>
      <c r="I154" s="41"/>
      <c r="J154" s="41"/>
      <c r="K154" s="41"/>
      <c r="L154" s="41"/>
      <c r="M154" s="41"/>
      <c r="N154" s="42">
        <f>G154</f>
        <v>4084.8591063499916</v>
      </c>
      <c r="O154" s="404"/>
      <c r="P154" s="404"/>
      <c r="Q154" s="404"/>
      <c r="R154" s="404"/>
    </row>
    <row r="155" spans="1:18" s="119" customFormat="1" x14ac:dyDescent="0.25">
      <c r="A155" s="439"/>
      <c r="B155" s="440"/>
      <c r="C155" s="440"/>
      <c r="D155" s="440"/>
      <c r="E155" s="440"/>
      <c r="F155" s="440"/>
      <c r="G155" s="440"/>
      <c r="H155" s="440"/>
      <c r="I155" s="440"/>
      <c r="J155" s="440"/>
      <c r="K155" s="440"/>
      <c r="L155" s="440"/>
      <c r="M155" s="440"/>
      <c r="N155" s="441"/>
      <c r="O155" s="404"/>
      <c r="P155" s="404"/>
      <c r="Q155" s="404"/>
      <c r="R155" s="404"/>
    </row>
    <row r="156" spans="1:18" s="119" customFormat="1" ht="30" x14ac:dyDescent="0.25">
      <c r="A156" s="118" t="s">
        <v>17223</v>
      </c>
      <c r="B156" s="48" t="str">
        <f>VLOOKUP(A156,Planilha!$A$6:$I$107,2,0)</f>
        <v>CPU 4.2.18</v>
      </c>
      <c r="C156" s="48" t="str">
        <f>VLOOKUP(A156,Planilha!$A$6:$I$107,3,0)</f>
        <v>composição</v>
      </c>
      <c r="D156" s="111" t="str">
        <f>VLOOKUP(A156,Planilha!$A$6:$I$207,4,0)</f>
        <v>ESPALHAMENTO DE MATERIAL COM TRATOR DE ESTEIRAS. AF_11/2019 (SERVIÇO NOTURNO)</v>
      </c>
      <c r="E156" s="48" t="str">
        <f>VLOOKUP(A156,Planilha!$A$6:$I$107,5,0)</f>
        <v>M3</v>
      </c>
      <c r="F156" s="49"/>
      <c r="G156" s="49"/>
      <c r="H156" s="49"/>
      <c r="I156" s="49"/>
      <c r="J156" s="49"/>
      <c r="K156" s="49"/>
      <c r="L156" s="49"/>
      <c r="M156" s="49"/>
      <c r="N156" s="50">
        <f>SUM(N157)</f>
        <v>4084.8591063499916</v>
      </c>
      <c r="O156" s="404"/>
      <c r="P156" s="404"/>
      <c r="Q156" s="404"/>
      <c r="R156" s="404"/>
    </row>
    <row r="157" spans="1:18" s="119" customFormat="1" x14ac:dyDescent="0.25">
      <c r="A157" s="17"/>
      <c r="B157" s="18"/>
      <c r="C157" s="18"/>
      <c r="D157" s="200" t="s">
        <v>8823</v>
      </c>
      <c r="E157" s="18"/>
      <c r="F157" s="41"/>
      <c r="G157" s="41">
        <f>'Mapas de Cubação'!P275/2</f>
        <v>4084.8591063499916</v>
      </c>
      <c r="H157" s="41"/>
      <c r="I157" s="41"/>
      <c r="J157" s="41"/>
      <c r="K157" s="41"/>
      <c r="L157" s="41"/>
      <c r="M157" s="41"/>
      <c r="N157" s="42">
        <f>G157</f>
        <v>4084.8591063499916</v>
      </c>
      <c r="O157" s="404"/>
      <c r="P157" s="404"/>
      <c r="Q157" s="404"/>
      <c r="R157" s="404"/>
    </row>
    <row r="158" spans="1:18" s="119" customFormat="1" x14ac:dyDescent="0.25">
      <c r="A158" s="439"/>
      <c r="B158" s="440"/>
      <c r="C158" s="440"/>
      <c r="D158" s="440"/>
      <c r="E158" s="440"/>
      <c r="F158" s="440"/>
      <c r="G158" s="440"/>
      <c r="H158" s="440"/>
      <c r="I158" s="440"/>
      <c r="J158" s="440"/>
      <c r="K158" s="440"/>
      <c r="L158" s="440"/>
      <c r="M158" s="440"/>
      <c r="N158" s="441"/>
      <c r="O158" s="404"/>
      <c r="P158" s="404"/>
      <c r="Q158" s="404"/>
      <c r="R158" s="404"/>
    </row>
    <row r="159" spans="1:18" x14ac:dyDescent="0.25">
      <c r="A159" s="261" t="s">
        <v>36</v>
      </c>
      <c r="B159" s="262"/>
      <c r="C159" s="262"/>
      <c r="D159" s="263" t="str">
        <f>VLOOKUP(A159,Planilha!$A$6:$I$107,4,0)</f>
        <v>Drenagem</v>
      </c>
      <c r="E159" s="262"/>
      <c r="F159" s="264"/>
      <c r="G159" s="264"/>
      <c r="H159" s="264"/>
      <c r="I159" s="264"/>
      <c r="J159" s="264"/>
      <c r="K159" s="264"/>
      <c r="L159" s="264"/>
      <c r="M159" s="264"/>
      <c r="N159" s="265"/>
      <c r="O159" s="409"/>
      <c r="P159" s="409"/>
      <c r="Q159" s="409"/>
      <c r="R159" s="409"/>
    </row>
    <row r="160" spans="1:18" s="119" customFormat="1" ht="45" x14ac:dyDescent="0.25">
      <c r="A160" s="118" t="s">
        <v>200</v>
      </c>
      <c r="B160" s="48">
        <f>VLOOKUP(A160,Planilha!$A$6:$I$107,2,0)</f>
        <v>103653</v>
      </c>
      <c r="C160" s="48" t="str">
        <f>VLOOKUP(A160,Planilha!$A$6:$I$107,3,0)</f>
        <v>SINAPI - C</v>
      </c>
      <c r="D160" s="111" t="str">
        <f>VLOOKUP(A160,Planilha!$A$6:$I$107,4,0)</f>
        <v>GEOTÊXTIL NÃO TECIDO 100% POLIÉSTER, RESISTÊNCIA A TRAÇÃO DE 31 KN/M (RT-31), INSTALADO EM DRENO - FORNECIMENTO E INSTALAÇÃO. AF_07/2021</v>
      </c>
      <c r="E160" s="48" t="str">
        <f>VLOOKUP(A160,Planilha!$A$6:$I$107,5,0)</f>
        <v>M2</v>
      </c>
      <c r="F160" s="49"/>
      <c r="G160" s="49"/>
      <c r="H160" s="49"/>
      <c r="I160" s="49"/>
      <c r="J160" s="49"/>
      <c r="K160" s="49"/>
      <c r="L160" s="49"/>
      <c r="M160" s="49"/>
      <c r="N160" s="50">
        <f>SUM(N161:N170)/2</f>
        <v>4020.4560000000001</v>
      </c>
      <c r="O160" s="404"/>
      <c r="P160" s="404"/>
      <c r="Q160" s="404"/>
      <c r="R160" s="404"/>
    </row>
    <row r="161" spans="1:18" s="119" customFormat="1" x14ac:dyDescent="0.25">
      <c r="A161" s="17"/>
      <c r="B161" s="18"/>
      <c r="C161" s="18"/>
      <c r="D161" s="200" t="s">
        <v>17232</v>
      </c>
      <c r="E161" s="112" t="s">
        <v>8825</v>
      </c>
      <c r="F161" s="41"/>
      <c r="G161" s="41"/>
      <c r="H161" s="41">
        <v>371.6</v>
      </c>
      <c r="I161" s="41">
        <v>6</v>
      </c>
      <c r="J161" s="41"/>
      <c r="K161" s="41"/>
      <c r="L161" s="41"/>
      <c r="M161" s="41">
        <v>1.1000000000000001</v>
      </c>
      <c r="N161" s="42">
        <f>H161*I161*M161</f>
        <v>2452.5600000000004</v>
      </c>
      <c r="O161" s="404"/>
      <c r="P161" s="404"/>
      <c r="Q161" s="404"/>
      <c r="R161" s="404"/>
    </row>
    <row r="162" spans="1:18" s="119" customFormat="1" x14ac:dyDescent="0.25">
      <c r="A162" s="17"/>
      <c r="B162" s="18"/>
      <c r="C162" s="18"/>
      <c r="D162" s="200" t="s">
        <v>17234</v>
      </c>
      <c r="E162" s="112" t="s">
        <v>8825</v>
      </c>
      <c r="F162" s="41"/>
      <c r="G162" s="41"/>
      <c r="H162" s="41">
        <v>667.2</v>
      </c>
      <c r="I162" s="41">
        <v>6</v>
      </c>
      <c r="J162" s="41"/>
      <c r="K162" s="41"/>
      <c r="L162" s="41"/>
      <c r="M162" s="41">
        <v>1.1000000000000001</v>
      </c>
      <c r="N162" s="42">
        <f>H162*I162*M162</f>
        <v>4403.5200000000004</v>
      </c>
      <c r="O162" s="404"/>
      <c r="P162" s="404"/>
      <c r="Q162" s="404"/>
      <c r="R162" s="404"/>
    </row>
    <row r="163" spans="1:18" s="119" customFormat="1" x14ac:dyDescent="0.25">
      <c r="A163" s="17"/>
      <c r="B163" s="18"/>
      <c r="C163" s="18"/>
      <c r="D163" s="200" t="s">
        <v>17233</v>
      </c>
      <c r="E163" s="112" t="s">
        <v>8825</v>
      </c>
      <c r="F163" s="41"/>
      <c r="G163" s="41"/>
      <c r="H163" s="41">
        <v>94.4</v>
      </c>
      <c r="I163" s="41">
        <v>6</v>
      </c>
      <c r="J163" s="41"/>
      <c r="K163" s="41"/>
      <c r="L163" s="41"/>
      <c r="M163" s="41">
        <v>1.1000000000000001</v>
      </c>
      <c r="N163" s="42">
        <f>H163*I163*M163</f>
        <v>623.04000000000019</v>
      </c>
      <c r="O163" s="404"/>
      <c r="P163" s="404"/>
      <c r="Q163" s="404"/>
      <c r="R163" s="404"/>
    </row>
    <row r="164" spans="1:18" s="119" customFormat="1" x14ac:dyDescent="0.25">
      <c r="A164" s="17"/>
      <c r="B164" s="18"/>
      <c r="C164" s="18"/>
      <c r="D164" s="200" t="s">
        <v>8840</v>
      </c>
      <c r="E164" s="112" t="s">
        <v>8825</v>
      </c>
      <c r="F164" s="41"/>
      <c r="G164" s="41"/>
      <c r="H164" s="41">
        <v>14.8</v>
      </c>
      <c r="I164" s="41">
        <v>3.2</v>
      </c>
      <c r="J164" s="41"/>
      <c r="K164" s="41"/>
      <c r="L164" s="41"/>
      <c r="M164" s="41">
        <v>1.1000000000000001</v>
      </c>
      <c r="N164" s="42">
        <f t="shared" ref="N164" si="2">H164*I164*M164</f>
        <v>52.096000000000011</v>
      </c>
      <c r="O164" s="404"/>
      <c r="P164" s="404"/>
      <c r="Q164" s="404"/>
      <c r="R164" s="404"/>
    </row>
    <row r="165" spans="1:18" s="119" customFormat="1" x14ac:dyDescent="0.25">
      <c r="A165" s="17"/>
      <c r="B165" s="18"/>
      <c r="C165" s="18"/>
      <c r="D165" s="200" t="s">
        <v>8841</v>
      </c>
      <c r="E165" s="112" t="s">
        <v>8825</v>
      </c>
      <c r="F165" s="41">
        <v>12.48</v>
      </c>
      <c r="G165" s="41"/>
      <c r="H165" s="41"/>
      <c r="I165" s="41"/>
      <c r="J165" s="41"/>
      <c r="K165" s="41">
        <v>2</v>
      </c>
      <c r="L165" s="41">
        <v>4</v>
      </c>
      <c r="M165" s="41">
        <v>1.1000000000000001</v>
      </c>
      <c r="N165" s="42">
        <f>F165*K165*L165*M165</f>
        <v>109.82400000000001</v>
      </c>
      <c r="O165" s="404"/>
      <c r="P165" s="404"/>
      <c r="Q165" s="404"/>
      <c r="R165" s="404"/>
    </row>
    <row r="166" spans="1:18" s="119" customFormat="1" x14ac:dyDescent="0.25">
      <c r="A166" s="17"/>
      <c r="B166" s="18"/>
      <c r="C166" s="18"/>
      <c r="D166" s="200" t="s">
        <v>8837</v>
      </c>
      <c r="E166" s="112" t="s">
        <v>8825</v>
      </c>
      <c r="F166" s="41"/>
      <c r="G166" s="41"/>
      <c r="H166" s="41">
        <v>10</v>
      </c>
      <c r="I166" s="41">
        <v>6.4</v>
      </c>
      <c r="J166" s="41"/>
      <c r="K166" s="41"/>
      <c r="L166" s="41"/>
      <c r="M166" s="41">
        <v>1.1000000000000001</v>
      </c>
      <c r="N166" s="42">
        <f t="shared" ref="N166:N167" si="3">H166*I166*M166</f>
        <v>70.400000000000006</v>
      </c>
      <c r="O166" s="404"/>
      <c r="P166" s="404"/>
      <c r="Q166" s="404"/>
      <c r="R166" s="404"/>
    </row>
    <row r="167" spans="1:18" s="119" customFormat="1" x14ac:dyDescent="0.25">
      <c r="A167" s="17"/>
      <c r="B167" s="18"/>
      <c r="C167" s="18"/>
      <c r="D167" s="200" t="s">
        <v>8838</v>
      </c>
      <c r="E167" s="112" t="s">
        <v>8825</v>
      </c>
      <c r="F167" s="41"/>
      <c r="G167" s="41"/>
      <c r="H167" s="41">
        <v>10</v>
      </c>
      <c r="I167" s="41">
        <v>6.4</v>
      </c>
      <c r="J167" s="41"/>
      <c r="K167" s="41"/>
      <c r="L167" s="41"/>
      <c r="M167" s="41">
        <v>1.1000000000000001</v>
      </c>
      <c r="N167" s="42">
        <f t="shared" si="3"/>
        <v>70.400000000000006</v>
      </c>
      <c r="O167" s="404"/>
      <c r="P167" s="404"/>
      <c r="Q167" s="404"/>
      <c r="R167" s="404"/>
    </row>
    <row r="168" spans="1:18" s="119" customFormat="1" x14ac:dyDescent="0.25">
      <c r="A168" s="17"/>
      <c r="B168" s="18"/>
      <c r="C168" s="18"/>
      <c r="D168" s="200" t="s">
        <v>17235</v>
      </c>
      <c r="E168" s="112" t="s">
        <v>8825</v>
      </c>
      <c r="F168" s="41"/>
      <c r="G168" s="41"/>
      <c r="H168" s="41">
        <v>5.6</v>
      </c>
      <c r="I168" s="41">
        <v>6.4</v>
      </c>
      <c r="J168" s="41"/>
      <c r="K168" s="41"/>
      <c r="L168" s="41"/>
      <c r="M168" s="41">
        <v>1.1000000000000001</v>
      </c>
      <c r="N168" s="42">
        <f t="shared" ref="N168" si="4">H168*I168*M168</f>
        <v>39.423999999999999</v>
      </c>
      <c r="O168" s="404"/>
      <c r="P168" s="404"/>
      <c r="Q168" s="404"/>
      <c r="R168" s="404"/>
    </row>
    <row r="169" spans="1:18" s="119" customFormat="1" x14ac:dyDescent="0.25">
      <c r="A169" s="17"/>
      <c r="B169" s="18"/>
      <c r="C169" s="18"/>
      <c r="D169" s="200" t="s">
        <v>17236</v>
      </c>
      <c r="E169" s="112" t="s">
        <v>8825</v>
      </c>
      <c r="F169" s="41"/>
      <c r="G169" s="41"/>
      <c r="H169" s="41">
        <f>4.8*2</f>
        <v>9.6</v>
      </c>
      <c r="I169" s="41">
        <v>4.8</v>
      </c>
      <c r="J169" s="41"/>
      <c r="K169" s="41"/>
      <c r="L169" s="41"/>
      <c r="M169" s="41">
        <v>1.1000000000000001</v>
      </c>
      <c r="N169" s="42">
        <f t="shared" ref="N169" si="5">H169*I169*M169</f>
        <v>50.688000000000002</v>
      </c>
      <c r="O169" s="404"/>
      <c r="P169" s="404"/>
      <c r="Q169" s="404"/>
      <c r="R169" s="404"/>
    </row>
    <row r="170" spans="1:18" s="119" customFormat="1" x14ac:dyDescent="0.25">
      <c r="A170" s="17"/>
      <c r="B170" s="18"/>
      <c r="C170" s="18"/>
      <c r="D170" s="200" t="s">
        <v>17237</v>
      </c>
      <c r="E170" s="112" t="s">
        <v>8825</v>
      </c>
      <c r="F170" s="41"/>
      <c r="G170" s="41"/>
      <c r="H170" s="41">
        <f>3.2*2</f>
        <v>6.4</v>
      </c>
      <c r="I170" s="41">
        <v>2.4</v>
      </c>
      <c r="J170" s="41"/>
      <c r="K170" s="41">
        <v>10</v>
      </c>
      <c r="L170" s="41"/>
      <c r="M170" s="41">
        <v>1.1000000000000001</v>
      </c>
      <c r="N170" s="42">
        <f>H170*I170*K170*M170</f>
        <v>168.96</v>
      </c>
      <c r="O170" s="404"/>
      <c r="P170" s="404"/>
      <c r="Q170" s="404"/>
      <c r="R170" s="404"/>
    </row>
    <row r="171" spans="1:18" s="119" customFormat="1" x14ac:dyDescent="0.25">
      <c r="A171" s="432" t="s">
        <v>17240</v>
      </c>
      <c r="B171" s="433"/>
      <c r="C171" s="433"/>
      <c r="D171" s="433"/>
      <c r="E171" s="433"/>
      <c r="F171" s="433"/>
      <c r="G171" s="433"/>
      <c r="H171" s="433"/>
      <c r="I171" s="433"/>
      <c r="J171" s="433"/>
      <c r="K171" s="433"/>
      <c r="L171" s="433"/>
      <c r="M171" s="433"/>
      <c r="N171" s="434"/>
      <c r="O171" s="404"/>
      <c r="P171" s="404"/>
      <c r="Q171" s="404"/>
      <c r="R171" s="404"/>
    </row>
    <row r="172" spans="1:18" s="119" customFormat="1" x14ac:dyDescent="0.25">
      <c r="A172" s="439"/>
      <c r="B172" s="440"/>
      <c r="C172" s="440"/>
      <c r="D172" s="440"/>
      <c r="E172" s="440"/>
      <c r="F172" s="440"/>
      <c r="G172" s="440"/>
      <c r="H172" s="440"/>
      <c r="I172" s="440"/>
      <c r="J172" s="440"/>
      <c r="K172" s="440"/>
      <c r="L172" s="440"/>
      <c r="M172" s="440"/>
      <c r="N172" s="441"/>
      <c r="O172" s="404"/>
      <c r="P172" s="404"/>
      <c r="Q172" s="404"/>
      <c r="R172" s="404"/>
    </row>
    <row r="173" spans="1:18" s="119" customFormat="1" ht="45" x14ac:dyDescent="0.25">
      <c r="A173" s="118" t="s">
        <v>201</v>
      </c>
      <c r="B173" s="48" t="str">
        <f>VLOOKUP(A173,Planilha!$A$6:$I$107,2,0)</f>
        <v>CPU 4.3.2</v>
      </c>
      <c r="C173" s="48" t="str">
        <f>VLOOKUP(A173,Planilha!$A$6:$I$107,3,0)</f>
        <v>composição</v>
      </c>
      <c r="D173" s="111" t="str">
        <f>VLOOKUP(A173,Planilha!$A$6:$I$107,4,0)</f>
        <v>GEOTÊXTIL NÃO TECIDO 100% POLIÉSTER, RESISTÊNCIA A TRAÇÃO DE 31 KN/M (RT-31), INSTALADO EM DRENO - FORNECIMENTO E INSTALAÇÃO. AF_07/2021 (SERVIÇO NOTURNO)</v>
      </c>
      <c r="E173" s="48" t="str">
        <f>VLOOKUP(A173,Planilha!$A$6:$I$107,5,0)</f>
        <v>M2</v>
      </c>
      <c r="F173" s="49"/>
      <c r="G173" s="49"/>
      <c r="H173" s="49"/>
      <c r="I173" s="49"/>
      <c r="J173" s="49"/>
      <c r="K173" s="49"/>
      <c r="L173" s="49"/>
      <c r="M173" s="49"/>
      <c r="N173" s="50">
        <f>SUM(N174:N174)</f>
        <v>4020.4560000000001</v>
      </c>
      <c r="O173" s="404"/>
      <c r="P173" s="404"/>
      <c r="Q173" s="404"/>
      <c r="R173" s="404"/>
    </row>
    <row r="174" spans="1:18" s="119" customFormat="1" x14ac:dyDescent="0.25">
      <c r="A174" s="17"/>
      <c r="B174" s="18"/>
      <c r="C174" s="18"/>
      <c r="D174" s="200" t="s">
        <v>17239</v>
      </c>
      <c r="E174" s="112" t="s">
        <v>8825</v>
      </c>
      <c r="F174" s="41"/>
      <c r="G174" s="41"/>
      <c r="H174" s="41"/>
      <c r="I174" s="41"/>
      <c r="J174" s="41"/>
      <c r="K174" s="41"/>
      <c r="L174" s="41"/>
      <c r="M174" s="41"/>
      <c r="N174" s="42">
        <f>N160</f>
        <v>4020.4560000000001</v>
      </c>
      <c r="O174" s="404"/>
      <c r="P174" s="404"/>
      <c r="Q174" s="404"/>
      <c r="R174" s="404"/>
    </row>
    <row r="175" spans="1:18" s="119" customFormat="1" x14ac:dyDescent="0.25">
      <c r="A175" s="432" t="s">
        <v>17240</v>
      </c>
      <c r="B175" s="433"/>
      <c r="C175" s="433"/>
      <c r="D175" s="433"/>
      <c r="E175" s="433"/>
      <c r="F175" s="433"/>
      <c r="G175" s="433"/>
      <c r="H175" s="433"/>
      <c r="I175" s="433"/>
      <c r="J175" s="433"/>
      <c r="K175" s="433"/>
      <c r="L175" s="433"/>
      <c r="M175" s="433"/>
      <c r="N175" s="434"/>
      <c r="O175" s="404"/>
      <c r="P175" s="404"/>
      <c r="Q175" s="404"/>
      <c r="R175" s="404"/>
    </row>
    <row r="176" spans="1:18" s="119" customFormat="1" x14ac:dyDescent="0.25">
      <c r="A176" s="439"/>
      <c r="B176" s="440"/>
      <c r="C176" s="440"/>
      <c r="D176" s="440"/>
      <c r="E176" s="440"/>
      <c r="F176" s="440"/>
      <c r="G176" s="440"/>
      <c r="H176" s="440"/>
      <c r="I176" s="440"/>
      <c r="J176" s="440"/>
      <c r="K176" s="440"/>
      <c r="L176" s="440"/>
      <c r="M176" s="440"/>
      <c r="N176" s="441"/>
      <c r="O176" s="404"/>
      <c r="P176" s="404"/>
      <c r="Q176" s="404"/>
      <c r="R176" s="404"/>
    </row>
    <row r="177" spans="1:18" s="119" customFormat="1" ht="45" x14ac:dyDescent="0.25">
      <c r="A177" s="118" t="s">
        <v>202</v>
      </c>
      <c r="B177" s="48">
        <f>VLOOKUP(A177,Planilha!$A$6:$I$107,2,0)</f>
        <v>90708</v>
      </c>
      <c r="C177" s="48" t="str">
        <f>VLOOKUP(A177,Planilha!$A$6:$I$107,3,0)</f>
        <v>SINAPI - C</v>
      </c>
      <c r="D177" s="111" t="str">
        <f>VLOOKUP(A177,Planilha!$A$6:$I$107,4,0)</f>
        <v>TUBO DE PEAD CORRUGADO DE DUPLA PAREDE PARA REDE COLETORA DE ESGOTO, DN 600 MM, JUNTA ELÁSTICA INTEGRADA - FORNECIMENTO E ASSENTAMENTO. AF_01/2021</v>
      </c>
      <c r="E177" s="48" t="str">
        <f>VLOOKUP(A177,Planilha!$A$6:$I$107,5,0)</f>
        <v>M</v>
      </c>
      <c r="F177" s="49"/>
      <c r="G177" s="49"/>
      <c r="H177" s="49"/>
      <c r="I177" s="49"/>
      <c r="J177" s="49"/>
      <c r="K177" s="49"/>
      <c r="L177" s="49"/>
      <c r="M177" s="49"/>
      <c r="N177" s="50">
        <f>SUM(N178:N188)</f>
        <v>109</v>
      </c>
      <c r="O177" s="404"/>
      <c r="P177" s="404"/>
      <c r="Q177" s="404"/>
      <c r="R177" s="404"/>
    </row>
    <row r="178" spans="1:18" s="119" customFormat="1" x14ac:dyDescent="0.25">
      <c r="A178" s="17"/>
      <c r="B178" s="18"/>
      <c r="C178" s="18"/>
      <c r="D178" s="200" t="s">
        <v>17236</v>
      </c>
      <c r="E178" s="112" t="s">
        <v>20</v>
      </c>
      <c r="F178" s="41"/>
      <c r="G178" s="41"/>
      <c r="H178" s="41">
        <f>6+1</f>
        <v>7</v>
      </c>
      <c r="I178" s="41"/>
      <c r="J178" s="41"/>
      <c r="K178" s="41"/>
      <c r="L178" s="41"/>
      <c r="M178" s="41"/>
      <c r="N178" s="42">
        <f>H178</f>
        <v>7</v>
      </c>
      <c r="O178" s="404"/>
      <c r="P178" s="404"/>
      <c r="Q178" s="404"/>
      <c r="R178" s="404"/>
    </row>
    <row r="179" spans="1:18" s="119" customFormat="1" x14ac:dyDescent="0.25">
      <c r="A179" s="17"/>
      <c r="B179" s="18"/>
      <c r="C179" s="18"/>
      <c r="D179" s="200" t="s">
        <v>17241</v>
      </c>
      <c r="E179" s="112" t="s">
        <v>20</v>
      </c>
      <c r="F179" s="41"/>
      <c r="G179" s="41"/>
      <c r="H179" s="41">
        <f>8+1</f>
        <v>9</v>
      </c>
      <c r="I179" s="41"/>
      <c r="J179" s="41"/>
      <c r="K179" s="41"/>
      <c r="L179" s="41"/>
      <c r="M179" s="41"/>
      <c r="N179" s="42">
        <f t="shared" ref="N179:N188" si="6">H179</f>
        <v>9</v>
      </c>
      <c r="O179" s="404"/>
      <c r="P179" s="404"/>
      <c r="Q179" s="404"/>
      <c r="R179" s="404"/>
    </row>
    <row r="180" spans="1:18" s="119" customFormat="1" x14ac:dyDescent="0.25">
      <c r="A180" s="17"/>
      <c r="B180" s="18"/>
      <c r="C180" s="18"/>
      <c r="D180" s="200" t="s">
        <v>17242</v>
      </c>
      <c r="E180" s="112" t="s">
        <v>20</v>
      </c>
      <c r="F180" s="41"/>
      <c r="G180" s="41"/>
      <c r="H180" s="41">
        <f>9+1</f>
        <v>10</v>
      </c>
      <c r="I180" s="41"/>
      <c r="J180" s="41"/>
      <c r="K180" s="41"/>
      <c r="L180" s="41"/>
      <c r="M180" s="41"/>
      <c r="N180" s="42">
        <f t="shared" si="6"/>
        <v>10</v>
      </c>
      <c r="O180" s="404"/>
      <c r="P180" s="404"/>
      <c r="Q180" s="404"/>
      <c r="R180" s="404"/>
    </row>
    <row r="181" spans="1:18" s="119" customFormat="1" x14ac:dyDescent="0.25">
      <c r="A181" s="17"/>
      <c r="B181" s="18"/>
      <c r="C181" s="18"/>
      <c r="D181" s="200" t="s">
        <v>17243</v>
      </c>
      <c r="E181" s="112" t="s">
        <v>20</v>
      </c>
      <c r="F181" s="41"/>
      <c r="G181" s="41"/>
      <c r="H181" s="41">
        <f>13+1</f>
        <v>14</v>
      </c>
      <c r="I181" s="41"/>
      <c r="J181" s="41"/>
      <c r="K181" s="41"/>
      <c r="L181" s="41"/>
      <c r="M181" s="41"/>
      <c r="N181" s="42">
        <f t="shared" si="6"/>
        <v>14</v>
      </c>
      <c r="O181" s="404"/>
      <c r="P181" s="404"/>
      <c r="Q181" s="404"/>
      <c r="R181" s="404"/>
    </row>
    <row r="182" spans="1:18" ht="14.25" customHeight="1" x14ac:dyDescent="0.25">
      <c r="A182" s="17"/>
      <c r="B182" s="18"/>
      <c r="C182" s="18"/>
      <c r="D182" s="200" t="s">
        <v>17244</v>
      </c>
      <c r="E182" s="112" t="s">
        <v>20</v>
      </c>
      <c r="F182" s="41"/>
      <c r="G182" s="41"/>
      <c r="H182" s="41">
        <f>12+1</f>
        <v>13</v>
      </c>
      <c r="I182" s="41"/>
      <c r="J182" s="41"/>
      <c r="K182" s="41"/>
      <c r="L182" s="41"/>
      <c r="M182" s="41"/>
      <c r="N182" s="42">
        <f t="shared" si="6"/>
        <v>13</v>
      </c>
      <c r="O182" s="409"/>
      <c r="P182" s="409"/>
      <c r="Q182" s="409"/>
      <c r="R182" s="409"/>
    </row>
    <row r="183" spans="1:18" s="119" customFormat="1" x14ac:dyDescent="0.25">
      <c r="A183" s="17"/>
      <c r="B183" s="18"/>
      <c r="C183" s="18"/>
      <c r="D183" s="200" t="s">
        <v>17245</v>
      </c>
      <c r="E183" s="112" t="s">
        <v>20</v>
      </c>
      <c r="F183" s="41"/>
      <c r="G183" s="41"/>
      <c r="H183" s="41">
        <f>8+1</f>
        <v>9</v>
      </c>
      <c r="I183" s="41"/>
      <c r="J183" s="41"/>
      <c r="K183" s="41"/>
      <c r="L183" s="41"/>
      <c r="M183" s="41"/>
      <c r="N183" s="42">
        <f t="shared" si="6"/>
        <v>9</v>
      </c>
      <c r="O183" s="404"/>
      <c r="P183" s="404"/>
      <c r="Q183" s="404"/>
      <c r="R183" s="404"/>
    </row>
    <row r="184" spans="1:18" s="119" customFormat="1" x14ac:dyDescent="0.25">
      <c r="A184" s="17"/>
      <c r="B184" s="18"/>
      <c r="C184" s="18"/>
      <c r="D184" s="200" t="s">
        <v>17246</v>
      </c>
      <c r="E184" s="112" t="s">
        <v>20</v>
      </c>
      <c r="F184" s="41"/>
      <c r="G184" s="41"/>
      <c r="H184" s="41">
        <f>9+1</f>
        <v>10</v>
      </c>
      <c r="I184" s="41"/>
      <c r="J184" s="41"/>
      <c r="K184" s="41"/>
      <c r="L184" s="41"/>
      <c r="M184" s="41"/>
      <c r="N184" s="42">
        <f t="shared" si="6"/>
        <v>10</v>
      </c>
      <c r="O184" s="404"/>
      <c r="P184" s="404"/>
      <c r="Q184" s="404"/>
      <c r="R184" s="404"/>
    </row>
    <row r="185" spans="1:18" s="119" customFormat="1" x14ac:dyDescent="0.25">
      <c r="A185" s="17"/>
      <c r="B185" s="18"/>
      <c r="C185" s="18"/>
      <c r="D185" s="200" t="s">
        <v>17247</v>
      </c>
      <c r="E185" s="112" t="s">
        <v>20</v>
      </c>
      <c r="F185" s="41"/>
      <c r="G185" s="41"/>
      <c r="H185" s="41">
        <f>8+1</f>
        <v>9</v>
      </c>
      <c r="I185" s="41"/>
      <c r="J185" s="41"/>
      <c r="K185" s="41"/>
      <c r="L185" s="41"/>
      <c r="M185" s="41"/>
      <c r="N185" s="42">
        <f t="shared" si="6"/>
        <v>9</v>
      </c>
      <c r="O185" s="404"/>
      <c r="P185" s="404"/>
      <c r="Q185" s="404"/>
      <c r="R185" s="404"/>
    </row>
    <row r="186" spans="1:18" s="119" customFormat="1" x14ac:dyDescent="0.25">
      <c r="A186" s="17"/>
      <c r="B186" s="18"/>
      <c r="C186" s="18"/>
      <c r="D186" s="200" t="s">
        <v>17248</v>
      </c>
      <c r="E186" s="112" t="s">
        <v>20</v>
      </c>
      <c r="F186" s="41"/>
      <c r="G186" s="41"/>
      <c r="H186" s="41">
        <f>7+1</f>
        <v>8</v>
      </c>
      <c r="I186" s="41"/>
      <c r="J186" s="41"/>
      <c r="K186" s="41"/>
      <c r="L186" s="41"/>
      <c r="M186" s="41"/>
      <c r="N186" s="42">
        <f t="shared" si="6"/>
        <v>8</v>
      </c>
      <c r="O186" s="404"/>
      <c r="P186" s="404"/>
      <c r="Q186" s="404"/>
      <c r="R186" s="404"/>
    </row>
    <row r="187" spans="1:18" s="119" customFormat="1" x14ac:dyDescent="0.25">
      <c r="A187" s="17"/>
      <c r="B187" s="18"/>
      <c r="C187" s="18"/>
      <c r="D187" s="200" t="s">
        <v>17249</v>
      </c>
      <c r="E187" s="112" t="s">
        <v>20</v>
      </c>
      <c r="F187" s="41"/>
      <c r="G187" s="41"/>
      <c r="H187" s="41">
        <f>9+1</f>
        <v>10</v>
      </c>
      <c r="I187" s="41"/>
      <c r="J187" s="41"/>
      <c r="K187" s="41"/>
      <c r="L187" s="41"/>
      <c r="M187" s="41"/>
      <c r="N187" s="42">
        <f t="shared" si="6"/>
        <v>10</v>
      </c>
      <c r="O187" s="404"/>
      <c r="P187" s="404"/>
      <c r="Q187" s="404"/>
      <c r="R187" s="404"/>
    </row>
    <row r="188" spans="1:18" s="119" customFormat="1" x14ac:dyDescent="0.25">
      <c r="A188" s="17"/>
      <c r="B188" s="18"/>
      <c r="C188" s="18"/>
      <c r="D188" s="200" t="s">
        <v>17250</v>
      </c>
      <c r="E188" s="112" t="s">
        <v>20</v>
      </c>
      <c r="F188" s="41"/>
      <c r="G188" s="41"/>
      <c r="H188" s="41">
        <f>9+1</f>
        <v>10</v>
      </c>
      <c r="I188" s="41"/>
      <c r="J188" s="41"/>
      <c r="K188" s="41"/>
      <c r="L188" s="41"/>
      <c r="M188" s="41"/>
      <c r="N188" s="42">
        <f t="shared" si="6"/>
        <v>10</v>
      </c>
      <c r="O188" s="404"/>
      <c r="P188" s="404"/>
      <c r="Q188" s="404"/>
      <c r="R188" s="404"/>
    </row>
    <row r="189" spans="1:18" s="119" customFormat="1" x14ac:dyDescent="0.25">
      <c r="A189" s="432"/>
      <c r="B189" s="433"/>
      <c r="C189" s="433"/>
      <c r="D189" s="433"/>
      <c r="E189" s="433"/>
      <c r="F189" s="433"/>
      <c r="G189" s="433"/>
      <c r="H189" s="433"/>
      <c r="I189" s="433"/>
      <c r="J189" s="433"/>
      <c r="K189" s="433"/>
      <c r="L189" s="433"/>
      <c r="M189" s="433"/>
      <c r="N189" s="434"/>
      <c r="O189" s="404"/>
      <c r="P189" s="404"/>
      <c r="Q189" s="404"/>
      <c r="R189" s="404"/>
    </row>
    <row r="190" spans="1:18" s="119" customFormat="1" ht="30" x14ac:dyDescent="0.25">
      <c r="A190" s="118" t="s">
        <v>203</v>
      </c>
      <c r="B190" s="48" t="str">
        <f>VLOOKUP(A190,Planilha!$A$6:$I$107,2,0)</f>
        <v>CPU 4.3.4</v>
      </c>
      <c r="C190" s="48" t="str">
        <f>VLOOKUP(A190,Planilha!$A$6:$I$107,3,0)</f>
        <v>composição</v>
      </c>
      <c r="D190" s="111" t="str">
        <f>VLOOKUP(A190,Planilha!$A$6:$I$107,4,0)</f>
        <v>FABRICAÇÃO DE TAMPA DAS CAIXAS DE DRENAGEM 3,2 x 3,2M COM GRELHA</v>
      </c>
      <c r="E190" s="48" t="str">
        <f>VLOOKUP(A190,Planilha!$A$6:$I$107,5,0)</f>
        <v>UNID</v>
      </c>
      <c r="F190" s="49"/>
      <c r="G190" s="49"/>
      <c r="H190" s="49"/>
      <c r="I190" s="49"/>
      <c r="J190" s="49"/>
      <c r="K190" s="49"/>
      <c r="L190" s="49"/>
      <c r="M190" s="49"/>
      <c r="N190" s="50">
        <f>SUM(N191:N192)</f>
        <v>11</v>
      </c>
      <c r="O190" s="404"/>
      <c r="P190" s="404"/>
      <c r="Q190" s="404"/>
      <c r="R190" s="404"/>
    </row>
    <row r="191" spans="1:18" s="119" customFormat="1" x14ac:dyDescent="0.25">
      <c r="A191" s="17"/>
      <c r="B191" s="18"/>
      <c r="C191" s="18"/>
      <c r="D191" s="200" t="s">
        <v>17236</v>
      </c>
      <c r="E191" s="112" t="s">
        <v>77</v>
      </c>
      <c r="F191" s="41"/>
      <c r="G191" s="41"/>
      <c r="H191" s="41"/>
      <c r="I191" s="41"/>
      <c r="J191" s="41"/>
      <c r="K191" s="41"/>
      <c r="L191" s="41">
        <v>1</v>
      </c>
      <c r="M191" s="41"/>
      <c r="N191" s="42">
        <f>L191</f>
        <v>1</v>
      </c>
      <c r="O191" s="404"/>
      <c r="P191" s="404"/>
      <c r="Q191" s="404"/>
      <c r="R191" s="404"/>
    </row>
    <row r="192" spans="1:18" s="119" customFormat="1" x14ac:dyDescent="0.25">
      <c r="A192" s="17"/>
      <c r="B192" s="18"/>
      <c r="C192" s="18"/>
      <c r="D192" s="200" t="s">
        <v>17237</v>
      </c>
      <c r="E192" s="112" t="s">
        <v>77</v>
      </c>
      <c r="F192" s="41"/>
      <c r="G192" s="41"/>
      <c r="H192" s="41"/>
      <c r="I192" s="41"/>
      <c r="J192" s="41"/>
      <c r="K192" s="41"/>
      <c r="L192" s="41">
        <v>10</v>
      </c>
      <c r="M192" s="41"/>
      <c r="N192" s="42">
        <f>L192</f>
        <v>10</v>
      </c>
      <c r="O192" s="404"/>
      <c r="P192" s="404"/>
      <c r="Q192" s="404"/>
      <c r="R192" s="404"/>
    </row>
    <row r="193" spans="1:18" s="119" customFormat="1" x14ac:dyDescent="0.25">
      <c r="A193" s="432"/>
      <c r="B193" s="433"/>
      <c r="C193" s="433"/>
      <c r="D193" s="433"/>
      <c r="E193" s="433"/>
      <c r="F193" s="433"/>
      <c r="G193" s="433"/>
      <c r="H193" s="433"/>
      <c r="I193" s="433"/>
      <c r="J193" s="433"/>
      <c r="K193" s="433"/>
      <c r="L193" s="433"/>
      <c r="M193" s="433"/>
      <c r="N193" s="434"/>
      <c r="O193" s="404"/>
      <c r="P193" s="404"/>
      <c r="Q193" s="404"/>
      <c r="R193" s="404"/>
    </row>
    <row r="194" spans="1:18" s="119" customFormat="1" x14ac:dyDescent="0.25">
      <c r="A194" s="261" t="s">
        <v>37</v>
      </c>
      <c r="B194" s="262"/>
      <c r="C194" s="262"/>
      <c r="D194" s="263" t="str">
        <f>VLOOKUP(A194,Planilha!$A$6:$I$107,4,0)</f>
        <v>Conteção Marítima</v>
      </c>
      <c r="E194" s="262"/>
      <c r="F194" s="264"/>
      <c r="G194" s="264"/>
      <c r="H194" s="264"/>
      <c r="I194" s="264"/>
      <c r="J194" s="264"/>
      <c r="K194" s="264"/>
      <c r="L194" s="264"/>
      <c r="M194" s="264"/>
      <c r="N194" s="265"/>
      <c r="O194" s="404"/>
      <c r="P194" s="404"/>
      <c r="Q194" s="404"/>
      <c r="R194" s="404"/>
    </row>
    <row r="195" spans="1:18" s="119" customFormat="1" x14ac:dyDescent="0.25">
      <c r="A195" s="274" t="s">
        <v>204</v>
      </c>
      <c r="B195" s="275"/>
      <c r="C195" s="275"/>
      <c r="D195" s="280" t="str">
        <f>VLOOKUP(A195,Planilha!$A$6:$I$107,4,0)</f>
        <v>Confecção de elementos prémoldados</v>
      </c>
      <c r="E195" s="275"/>
      <c r="F195" s="281"/>
      <c r="G195" s="281"/>
      <c r="H195" s="281"/>
      <c r="I195" s="281"/>
      <c r="J195" s="281"/>
      <c r="K195" s="281"/>
      <c r="L195" s="281"/>
      <c r="M195" s="281"/>
      <c r="N195" s="282"/>
      <c r="O195" s="404"/>
      <c r="P195" s="404"/>
      <c r="Q195" s="404"/>
      <c r="R195" s="404"/>
    </row>
    <row r="196" spans="1:18" s="119" customFormat="1" ht="45" x14ac:dyDescent="0.25">
      <c r="A196" s="118" t="s">
        <v>8915</v>
      </c>
      <c r="B196" s="48" t="str">
        <f>VLOOKUP(A196,Planilha!$A$6:$I$107,2,0)</f>
        <v>CPU 4.4.1.1</v>
      </c>
      <c r="C196" s="48" t="str">
        <f>VLOOKUP(A196,Planilha!$A$6:$I$107,3,0)</f>
        <v>composição</v>
      </c>
      <c r="D196" s="111" t="str">
        <f>VLOOKUP(A196,Planilha!$A$6:$I$107,4,0)</f>
        <v>FORMA METÁLICA PARA BLOCOS DE CONCRETO PRÉ-MOLDADOS ARTICULADOS COM SISTEMA DE TRAVAMENTO VERTICAL ENTRE NÍVEIS, EM CHAPA E PERFIS DE AÇO, 60 USOS</v>
      </c>
      <c r="E196" s="48" t="str">
        <f>VLOOKUP(A196,Planilha!$A$6:$I$107,5,0)</f>
        <v>M2</v>
      </c>
      <c r="F196" s="49"/>
      <c r="G196" s="49"/>
      <c r="H196" s="49"/>
      <c r="I196" s="49"/>
      <c r="J196" s="49"/>
      <c r="K196" s="49"/>
      <c r="L196" s="49"/>
      <c r="M196" s="49"/>
      <c r="N196" s="50">
        <f>SUM(N197:N207)</f>
        <v>56898.432000000001</v>
      </c>
      <c r="O196" s="404"/>
      <c r="P196" s="404"/>
      <c r="Q196" s="404"/>
      <c r="R196" s="404"/>
    </row>
    <row r="197" spans="1:18" s="119" customFormat="1" x14ac:dyDescent="0.25">
      <c r="A197" s="17"/>
      <c r="B197" s="18"/>
      <c r="C197" s="18"/>
      <c r="D197" s="200" t="s">
        <v>8850</v>
      </c>
      <c r="E197" s="112" t="s">
        <v>8825</v>
      </c>
      <c r="F197" s="96">
        <f>(1.6+1.6+0.8+0.8)*0.8</f>
        <v>3.84</v>
      </c>
      <c r="G197" s="41"/>
      <c r="H197" s="41"/>
      <c r="I197" s="41"/>
      <c r="J197" s="41"/>
      <c r="K197" s="41">
        <f>'Qnt Blocos'!Q6</f>
        <v>11205</v>
      </c>
      <c r="L197" s="41"/>
      <c r="M197" s="41"/>
      <c r="N197" s="42">
        <f>F197*K197</f>
        <v>43027.199999999997</v>
      </c>
      <c r="O197" s="404"/>
      <c r="P197" s="404"/>
      <c r="Q197" s="404"/>
      <c r="R197" s="404"/>
    </row>
    <row r="198" spans="1:18" s="119" customFormat="1" x14ac:dyDescent="0.25">
      <c r="A198" s="17"/>
      <c r="B198" s="18"/>
      <c r="C198" s="18"/>
      <c r="D198" s="200" t="s">
        <v>8864</v>
      </c>
      <c r="E198" s="112" t="s">
        <v>8825</v>
      </c>
      <c r="F198" s="96">
        <f>(1.6+1.6+0.8+0.8)*0.4</f>
        <v>1.92</v>
      </c>
      <c r="G198" s="41"/>
      <c r="H198" s="41"/>
      <c r="I198" s="41"/>
      <c r="J198" s="41"/>
      <c r="K198" s="41">
        <f>'Qnt Blocos'!Q7</f>
        <v>1411</v>
      </c>
      <c r="L198" s="41"/>
      <c r="M198" s="41"/>
      <c r="N198" s="42">
        <f t="shared" ref="N198:N207" si="7">F198*K198</f>
        <v>2709.12</v>
      </c>
      <c r="O198" s="404"/>
      <c r="P198" s="404"/>
      <c r="Q198" s="404"/>
      <c r="R198" s="404"/>
    </row>
    <row r="199" spans="1:18" s="119" customFormat="1" x14ac:dyDescent="0.25">
      <c r="A199" s="17"/>
      <c r="B199" s="18"/>
      <c r="C199" s="18"/>
      <c r="D199" s="200" t="s">
        <v>8851</v>
      </c>
      <c r="E199" s="112" t="s">
        <v>8825</v>
      </c>
      <c r="F199" s="96">
        <f>(1.2+1.2+0.8+0.8)*0.8</f>
        <v>3.2</v>
      </c>
      <c r="G199" s="41"/>
      <c r="H199" s="41"/>
      <c r="I199" s="41"/>
      <c r="J199" s="41"/>
      <c r="K199" s="41">
        <f>'Qnt Blocos'!Q8</f>
        <v>2167</v>
      </c>
      <c r="L199" s="41"/>
      <c r="M199" s="41"/>
      <c r="N199" s="42">
        <f t="shared" si="7"/>
        <v>6934.4000000000005</v>
      </c>
      <c r="O199" s="404"/>
      <c r="P199" s="404"/>
      <c r="Q199" s="404"/>
      <c r="R199" s="404"/>
    </row>
    <row r="200" spans="1:18" s="119" customFormat="1" x14ac:dyDescent="0.25">
      <c r="A200" s="17"/>
      <c r="B200" s="18"/>
      <c r="C200" s="18"/>
      <c r="D200" s="200" t="s">
        <v>8852</v>
      </c>
      <c r="E200" s="112" t="s">
        <v>8825</v>
      </c>
      <c r="F200" s="96">
        <f>(0.8+0.8+0.8+0.8)*0.8</f>
        <v>2.5600000000000005</v>
      </c>
      <c r="G200" s="41"/>
      <c r="H200" s="41"/>
      <c r="I200" s="41"/>
      <c r="J200" s="41"/>
      <c r="K200" s="41">
        <f>'Qnt Blocos'!Q9</f>
        <v>93</v>
      </c>
      <c r="L200" s="41"/>
      <c r="M200" s="41"/>
      <c r="N200" s="42">
        <f t="shared" si="7"/>
        <v>238.08000000000004</v>
      </c>
      <c r="O200" s="404"/>
      <c r="P200" s="404"/>
      <c r="Q200" s="404"/>
      <c r="R200" s="404"/>
    </row>
    <row r="201" spans="1:18" s="119" customFormat="1" x14ac:dyDescent="0.25">
      <c r="A201" s="17"/>
      <c r="B201" s="18"/>
      <c r="C201" s="18"/>
      <c r="D201" s="200" t="s">
        <v>8865</v>
      </c>
      <c r="E201" s="112" t="s">
        <v>8825</v>
      </c>
      <c r="F201" s="96">
        <f>(0.8+0.8+0.8+0.8)*0.4</f>
        <v>1.2800000000000002</v>
      </c>
      <c r="G201" s="41"/>
      <c r="H201" s="41"/>
      <c r="I201" s="41"/>
      <c r="J201" s="41"/>
      <c r="K201" s="41">
        <f>'Qnt Blocos'!Q10</f>
        <v>5</v>
      </c>
      <c r="L201" s="41"/>
      <c r="M201" s="41"/>
      <c r="N201" s="42">
        <f t="shared" si="7"/>
        <v>6.4000000000000012</v>
      </c>
      <c r="O201" s="404"/>
      <c r="P201" s="404"/>
      <c r="Q201" s="404"/>
      <c r="R201" s="404"/>
    </row>
    <row r="202" spans="1:18" s="119" customFormat="1" x14ac:dyDescent="0.25">
      <c r="A202" s="17"/>
      <c r="B202" s="18"/>
      <c r="C202" s="18"/>
      <c r="D202" s="200" t="s">
        <v>17257</v>
      </c>
      <c r="E202" s="112" t="s">
        <v>8825</v>
      </c>
      <c r="F202" s="96">
        <f>(1.6+1.6+0.8+0.8)*0.8</f>
        <v>3.84</v>
      </c>
      <c r="G202" s="41"/>
      <c r="H202" s="41"/>
      <c r="I202" s="41"/>
      <c r="J202" s="41"/>
      <c r="K202" s="41">
        <f>'Qnt Blocos'!Q11</f>
        <v>821</v>
      </c>
      <c r="L202" s="41"/>
      <c r="M202" s="41"/>
      <c r="N202" s="42">
        <f t="shared" si="7"/>
        <v>3152.64</v>
      </c>
      <c r="O202" s="404"/>
      <c r="P202" s="404"/>
      <c r="Q202" s="404"/>
      <c r="R202" s="404"/>
    </row>
    <row r="203" spans="1:18" s="119" customFormat="1" x14ac:dyDescent="0.25">
      <c r="A203" s="17"/>
      <c r="B203" s="18"/>
      <c r="C203" s="18"/>
      <c r="D203" s="200" t="s">
        <v>17258</v>
      </c>
      <c r="E203" s="112" t="s">
        <v>8825</v>
      </c>
      <c r="F203" s="96">
        <f>(1.2+1.2+0.8+0.8)*0.8</f>
        <v>3.2</v>
      </c>
      <c r="G203" s="41"/>
      <c r="H203" s="41"/>
      <c r="I203" s="41"/>
      <c r="J203" s="41"/>
      <c r="K203" s="41">
        <f>'Qnt Blocos'!Q12</f>
        <v>33</v>
      </c>
      <c r="L203" s="41"/>
      <c r="M203" s="41"/>
      <c r="N203" s="42">
        <f t="shared" si="7"/>
        <v>105.60000000000001</v>
      </c>
      <c r="O203" s="404"/>
      <c r="P203" s="404"/>
      <c r="Q203" s="404"/>
      <c r="R203" s="404"/>
    </row>
    <row r="204" spans="1:18" s="119" customFormat="1" x14ac:dyDescent="0.25">
      <c r="A204" s="17"/>
      <c r="B204" s="18"/>
      <c r="C204" s="18"/>
      <c r="D204" s="200" t="s">
        <v>17259</v>
      </c>
      <c r="E204" s="112" t="s">
        <v>8825</v>
      </c>
      <c r="F204" s="96">
        <f>(0.8+0.8+0.8+0.8)*0.8</f>
        <v>2.5600000000000005</v>
      </c>
      <c r="G204" s="41"/>
      <c r="H204" s="41"/>
      <c r="I204" s="41"/>
      <c r="J204" s="41"/>
      <c r="K204" s="41">
        <f>'Qnt Blocos'!Q13</f>
        <v>9</v>
      </c>
      <c r="L204" s="41"/>
      <c r="M204" s="41"/>
      <c r="N204" s="42">
        <f t="shared" si="7"/>
        <v>23.040000000000006</v>
      </c>
      <c r="O204" s="404"/>
      <c r="P204" s="404"/>
      <c r="Q204" s="404"/>
      <c r="R204" s="404"/>
    </row>
    <row r="205" spans="1:18" s="119" customFormat="1" x14ac:dyDescent="0.25">
      <c r="A205" s="17"/>
      <c r="B205" s="18"/>
      <c r="C205" s="18"/>
      <c r="D205" s="200" t="s">
        <v>8853</v>
      </c>
      <c r="E205" s="112" t="s">
        <v>8825</v>
      </c>
      <c r="F205" s="96">
        <f>4.24*0.8</f>
        <v>3.3920000000000003</v>
      </c>
      <c r="G205" s="41"/>
      <c r="H205" s="41"/>
      <c r="I205" s="41"/>
      <c r="J205" s="41"/>
      <c r="K205" s="41">
        <f>'Qnt Blocos'!Q14</f>
        <v>96</v>
      </c>
      <c r="L205" s="41"/>
      <c r="M205" s="41"/>
      <c r="N205" s="42">
        <f t="shared" si="7"/>
        <v>325.63200000000006</v>
      </c>
      <c r="O205" s="404"/>
      <c r="P205" s="404"/>
      <c r="Q205" s="404"/>
      <c r="R205" s="404"/>
    </row>
    <row r="206" spans="1:18" s="119" customFormat="1" x14ac:dyDescent="0.25">
      <c r="A206" s="17"/>
      <c r="B206" s="18"/>
      <c r="C206" s="18"/>
      <c r="D206" s="200" t="s">
        <v>8854</v>
      </c>
      <c r="E206" s="112" t="s">
        <v>8825</v>
      </c>
      <c r="F206" s="96">
        <f>5.6*0.8</f>
        <v>4.4799999999999995</v>
      </c>
      <c r="G206" s="41"/>
      <c r="H206" s="41"/>
      <c r="I206" s="41"/>
      <c r="J206" s="41"/>
      <c r="K206" s="41">
        <f>'Qnt Blocos'!Q19</f>
        <v>72</v>
      </c>
      <c r="L206" s="41"/>
      <c r="M206" s="41"/>
      <c r="N206" s="42">
        <f t="shared" si="7"/>
        <v>322.55999999999995</v>
      </c>
      <c r="O206" s="404"/>
      <c r="P206" s="404"/>
      <c r="Q206" s="404"/>
      <c r="R206" s="404"/>
    </row>
    <row r="207" spans="1:18" s="119" customFormat="1" x14ac:dyDescent="0.25">
      <c r="A207" s="17"/>
      <c r="B207" s="18"/>
      <c r="C207" s="18"/>
      <c r="D207" s="200" t="s">
        <v>8855</v>
      </c>
      <c r="E207" s="112" t="s">
        <v>8825</v>
      </c>
      <c r="F207" s="96">
        <f>5.6*0.8</f>
        <v>4.4799999999999995</v>
      </c>
      <c r="G207" s="41"/>
      <c r="H207" s="41"/>
      <c r="I207" s="41"/>
      <c r="J207" s="41"/>
      <c r="K207" s="41">
        <f>'Qnt Blocos'!Q20</f>
        <v>12</v>
      </c>
      <c r="L207" s="41"/>
      <c r="M207" s="41"/>
      <c r="N207" s="42">
        <f t="shared" si="7"/>
        <v>53.759999999999991</v>
      </c>
      <c r="O207" s="404"/>
      <c r="P207" s="404"/>
      <c r="Q207" s="404"/>
      <c r="R207" s="404"/>
    </row>
    <row r="208" spans="1:18" s="119" customFormat="1" x14ac:dyDescent="0.25">
      <c r="A208" s="38"/>
      <c r="B208" s="39"/>
      <c r="C208" s="39"/>
      <c r="D208" s="39"/>
      <c r="E208" s="39"/>
      <c r="F208" s="41"/>
      <c r="G208" s="41"/>
      <c r="H208" s="41"/>
      <c r="I208" s="41"/>
      <c r="J208" s="41"/>
      <c r="K208" s="41"/>
      <c r="L208" s="41"/>
      <c r="M208" s="41"/>
      <c r="N208" s="120"/>
      <c r="O208" s="404"/>
      <c r="P208" s="404"/>
      <c r="Q208" s="404"/>
      <c r="R208" s="404"/>
    </row>
    <row r="209" spans="1:18" s="119" customFormat="1" ht="30" x14ac:dyDescent="0.25">
      <c r="A209" s="118" t="s">
        <v>8916</v>
      </c>
      <c r="B209" s="48" t="str">
        <f>VLOOKUP(A209,Planilha!$A$6:$I$107,2,0)</f>
        <v>CPU 4.4.1.2</v>
      </c>
      <c r="C209" s="48" t="str">
        <f>VLOOKUP(A209,Planilha!$A$6:$I$107,3,0)</f>
        <v>composição</v>
      </c>
      <c r="D209" s="111" t="str">
        <f>VLOOKUP(A209,Planilha!$A$6:$I$107,4,0)</f>
        <v>MONTAGEM DE FORMA METÁLICA PARA BLOCOS DE CONCRETO PRÉ-MOLDADOS</v>
      </c>
      <c r="E209" s="48" t="str">
        <f>VLOOKUP(A209,Planilha!$A$6:$I$107,5,0)</f>
        <v>M2</v>
      </c>
      <c r="F209" s="49"/>
      <c r="G209" s="49"/>
      <c r="H209" s="49"/>
      <c r="I209" s="49"/>
      <c r="J209" s="49"/>
      <c r="K209" s="49"/>
      <c r="L209" s="49"/>
      <c r="M209" s="49"/>
      <c r="N209" s="50">
        <f>SUM(N210:N220)</f>
        <v>56898.432000000001</v>
      </c>
      <c r="O209" s="404"/>
      <c r="P209" s="404"/>
      <c r="Q209" s="404"/>
      <c r="R209" s="404"/>
    </row>
    <row r="210" spans="1:18" s="119" customFormat="1" x14ac:dyDescent="0.25">
      <c r="A210" s="17"/>
      <c r="B210" s="18"/>
      <c r="C210" s="18"/>
      <c r="D210" s="200" t="str">
        <f>D197</f>
        <v>B1 - 1,60 x 0,80 x 0,80</v>
      </c>
      <c r="E210" s="112" t="str">
        <f>E197</f>
        <v>m2</v>
      </c>
      <c r="F210" s="41">
        <f>F197</f>
        <v>3.84</v>
      </c>
      <c r="G210" s="41"/>
      <c r="H210" s="41"/>
      <c r="I210" s="41"/>
      <c r="J210" s="41"/>
      <c r="K210" s="41">
        <f>K197</f>
        <v>11205</v>
      </c>
      <c r="L210" s="41"/>
      <c r="M210" s="41"/>
      <c r="N210" s="42">
        <f>F210*K210</f>
        <v>43027.199999999997</v>
      </c>
      <c r="O210" s="404"/>
      <c r="P210" s="404"/>
      <c r="Q210" s="404"/>
      <c r="R210" s="404"/>
    </row>
    <row r="211" spans="1:18" s="119" customFormat="1" x14ac:dyDescent="0.25">
      <c r="A211" s="17"/>
      <c r="B211" s="18"/>
      <c r="C211" s="18"/>
      <c r="D211" s="200" t="str">
        <f t="shared" ref="D211:F211" si="8">D198</f>
        <v>B2 - 1,60 x 0,40 x 0,80</v>
      </c>
      <c r="E211" s="112" t="str">
        <f t="shared" si="8"/>
        <v>m2</v>
      </c>
      <c r="F211" s="41">
        <f t="shared" si="8"/>
        <v>1.92</v>
      </c>
      <c r="G211" s="41"/>
      <c r="H211" s="41"/>
      <c r="I211" s="41"/>
      <c r="J211" s="41"/>
      <c r="K211" s="41">
        <f t="shared" ref="K211:K220" si="9">K198</f>
        <v>1411</v>
      </c>
      <c r="L211" s="41"/>
      <c r="M211" s="41"/>
      <c r="N211" s="42">
        <f t="shared" ref="N211:N220" si="10">F211*K211</f>
        <v>2709.12</v>
      </c>
      <c r="O211" s="404"/>
      <c r="P211" s="404"/>
      <c r="Q211" s="404"/>
      <c r="R211" s="404"/>
    </row>
    <row r="212" spans="1:18" s="119" customFormat="1" x14ac:dyDescent="0.25">
      <c r="A212" s="17"/>
      <c r="B212" s="18"/>
      <c r="C212" s="18"/>
      <c r="D212" s="200" t="str">
        <f t="shared" ref="D212:F212" si="11">D199</f>
        <v>B3 - 1,20 x 0,80 x 0,80</v>
      </c>
      <c r="E212" s="112" t="str">
        <f t="shared" si="11"/>
        <v>m2</v>
      </c>
      <c r="F212" s="41">
        <f t="shared" si="11"/>
        <v>3.2</v>
      </c>
      <c r="G212" s="41"/>
      <c r="H212" s="41"/>
      <c r="I212" s="41"/>
      <c r="J212" s="41"/>
      <c r="K212" s="41">
        <f t="shared" si="9"/>
        <v>2167</v>
      </c>
      <c r="L212" s="41"/>
      <c r="M212" s="41"/>
      <c r="N212" s="42">
        <f t="shared" si="10"/>
        <v>6934.4000000000005</v>
      </c>
      <c r="O212" s="404"/>
      <c r="P212" s="404"/>
      <c r="Q212" s="404"/>
      <c r="R212" s="404"/>
    </row>
    <row r="213" spans="1:18" s="119" customFormat="1" x14ac:dyDescent="0.25">
      <c r="A213" s="17"/>
      <c r="B213" s="18"/>
      <c r="C213" s="18"/>
      <c r="D213" s="200" t="str">
        <f t="shared" ref="D213:F213" si="12">D200</f>
        <v>B4 - 0,80 x 0,80 x 0,80</v>
      </c>
      <c r="E213" s="112" t="str">
        <f t="shared" si="12"/>
        <v>m2</v>
      </c>
      <c r="F213" s="41">
        <f t="shared" si="12"/>
        <v>2.5600000000000005</v>
      </c>
      <c r="G213" s="41"/>
      <c r="H213" s="41"/>
      <c r="I213" s="41"/>
      <c r="J213" s="41"/>
      <c r="K213" s="41">
        <f t="shared" si="9"/>
        <v>93</v>
      </c>
      <c r="L213" s="41"/>
      <c r="M213" s="41"/>
      <c r="N213" s="42">
        <f t="shared" si="10"/>
        <v>238.08000000000004</v>
      </c>
      <c r="O213" s="404"/>
      <c r="P213" s="404"/>
      <c r="Q213" s="404"/>
      <c r="R213" s="404"/>
    </row>
    <row r="214" spans="1:18" s="119" customFormat="1" x14ac:dyDescent="0.25">
      <c r="A214" s="17"/>
      <c r="B214" s="18"/>
      <c r="C214" s="18"/>
      <c r="D214" s="200" t="str">
        <f t="shared" ref="D214:F214" si="13">D201</f>
        <v>B5 - 0,80 x 0,40 x 0,80</v>
      </c>
      <c r="E214" s="112" t="str">
        <f t="shared" si="13"/>
        <v>m2</v>
      </c>
      <c r="F214" s="41">
        <f t="shared" si="13"/>
        <v>1.2800000000000002</v>
      </c>
      <c r="G214" s="41"/>
      <c r="H214" s="41"/>
      <c r="I214" s="41"/>
      <c r="J214" s="41"/>
      <c r="K214" s="41">
        <f t="shared" si="9"/>
        <v>5</v>
      </c>
      <c r="L214" s="41"/>
      <c r="M214" s="41"/>
      <c r="N214" s="42">
        <f t="shared" si="10"/>
        <v>6.4000000000000012</v>
      </c>
      <c r="O214" s="404"/>
      <c r="P214" s="404"/>
      <c r="Q214" s="404"/>
      <c r="R214" s="404"/>
    </row>
    <row r="215" spans="1:18" s="119" customFormat="1" x14ac:dyDescent="0.25">
      <c r="A215" s="17"/>
      <c r="B215" s="18"/>
      <c r="C215" s="18"/>
      <c r="D215" s="200" t="str">
        <f t="shared" ref="D215:F215" si="14">D202</f>
        <v>B6 - 1,60 x 0,80 x 0,80 (acabamento)</v>
      </c>
      <c r="E215" s="112" t="str">
        <f t="shared" si="14"/>
        <v>m2</v>
      </c>
      <c r="F215" s="41">
        <f t="shared" si="14"/>
        <v>3.84</v>
      </c>
      <c r="G215" s="41"/>
      <c r="H215" s="41"/>
      <c r="I215" s="41"/>
      <c r="J215" s="41"/>
      <c r="K215" s="41">
        <f t="shared" si="9"/>
        <v>821</v>
      </c>
      <c r="L215" s="41"/>
      <c r="M215" s="41"/>
      <c r="N215" s="42">
        <f t="shared" si="10"/>
        <v>3152.64</v>
      </c>
      <c r="O215" s="404"/>
      <c r="P215" s="404"/>
      <c r="Q215" s="404"/>
      <c r="R215" s="404"/>
    </row>
    <row r="216" spans="1:18" s="119" customFormat="1" x14ac:dyDescent="0.25">
      <c r="A216" s="17"/>
      <c r="B216" s="18"/>
      <c r="C216" s="18"/>
      <c r="D216" s="200" t="str">
        <f t="shared" ref="D216:F216" si="15">D203</f>
        <v>B8 - 1,20 x 0,80 x 0,80 (acabamento)</v>
      </c>
      <c r="E216" s="112" t="str">
        <f t="shared" si="15"/>
        <v>m2</v>
      </c>
      <c r="F216" s="41">
        <f t="shared" si="15"/>
        <v>3.2</v>
      </c>
      <c r="G216" s="41"/>
      <c r="H216" s="41"/>
      <c r="I216" s="41"/>
      <c r="J216" s="41"/>
      <c r="K216" s="41">
        <f t="shared" si="9"/>
        <v>33</v>
      </c>
      <c r="L216" s="41"/>
      <c r="M216" s="41"/>
      <c r="N216" s="42">
        <f t="shared" si="10"/>
        <v>105.60000000000001</v>
      </c>
      <c r="O216" s="404"/>
      <c r="P216" s="404"/>
      <c r="Q216" s="404"/>
      <c r="R216" s="404"/>
    </row>
    <row r="217" spans="1:18" s="119" customFormat="1" x14ac:dyDescent="0.25">
      <c r="A217" s="17"/>
      <c r="B217" s="18"/>
      <c r="C217" s="18"/>
      <c r="D217" s="200" t="str">
        <f t="shared" ref="D217:F217" si="16">D204</f>
        <v>B9 - 0,80 x 0,80 x 0,80 (acabamento)</v>
      </c>
      <c r="E217" s="112" t="str">
        <f t="shared" si="16"/>
        <v>m2</v>
      </c>
      <c r="F217" s="41">
        <f t="shared" si="16"/>
        <v>2.5600000000000005</v>
      </c>
      <c r="G217" s="41"/>
      <c r="H217" s="41"/>
      <c r="I217" s="41"/>
      <c r="J217" s="41"/>
      <c r="K217" s="41">
        <f t="shared" si="9"/>
        <v>9</v>
      </c>
      <c r="L217" s="41"/>
      <c r="M217" s="41"/>
      <c r="N217" s="42">
        <f t="shared" si="10"/>
        <v>23.040000000000006</v>
      </c>
      <c r="O217" s="404"/>
      <c r="P217" s="404"/>
      <c r="Q217" s="404"/>
      <c r="R217" s="404"/>
    </row>
    <row r="218" spans="1:18" s="119" customFormat="1" x14ac:dyDescent="0.25">
      <c r="A218" s="17"/>
      <c r="B218" s="18"/>
      <c r="C218" s="18"/>
      <c r="D218" s="200" t="str">
        <f t="shared" ref="D218:F218" si="17">D205</f>
        <v>BI1 - 1,60 x 0,80 x 0,80 - rampa</v>
      </c>
      <c r="E218" s="112" t="str">
        <f t="shared" si="17"/>
        <v>m2</v>
      </c>
      <c r="F218" s="41">
        <f t="shared" si="17"/>
        <v>3.3920000000000003</v>
      </c>
      <c r="G218" s="41"/>
      <c r="H218" s="41"/>
      <c r="I218" s="41"/>
      <c r="J218" s="41"/>
      <c r="K218" s="41">
        <f t="shared" si="9"/>
        <v>96</v>
      </c>
      <c r="L218" s="41"/>
      <c r="M218" s="41"/>
      <c r="N218" s="42">
        <f t="shared" si="10"/>
        <v>325.63200000000006</v>
      </c>
      <c r="O218" s="404"/>
      <c r="P218" s="404"/>
      <c r="Q218" s="404"/>
      <c r="R218" s="404"/>
    </row>
    <row r="219" spans="1:18" s="119" customFormat="1" x14ac:dyDescent="0.25">
      <c r="A219" s="17"/>
      <c r="B219" s="18"/>
      <c r="C219" s="18"/>
      <c r="D219" s="200" t="str">
        <f t="shared" ref="D219:F219" si="18">D206</f>
        <v>E2 - 0,80 x 0,80 x 2,00</v>
      </c>
      <c r="E219" s="112" t="str">
        <f t="shared" si="18"/>
        <v>m2</v>
      </c>
      <c r="F219" s="41">
        <f t="shared" si="18"/>
        <v>4.4799999999999995</v>
      </c>
      <c r="G219" s="41"/>
      <c r="H219" s="41"/>
      <c r="I219" s="41"/>
      <c r="J219" s="41"/>
      <c r="K219" s="41">
        <f t="shared" si="9"/>
        <v>72</v>
      </c>
      <c r="L219" s="41"/>
      <c r="M219" s="41"/>
      <c r="N219" s="42">
        <f t="shared" si="10"/>
        <v>322.55999999999995</v>
      </c>
      <c r="O219" s="404"/>
      <c r="P219" s="404"/>
      <c r="Q219" s="404"/>
      <c r="R219" s="404"/>
    </row>
    <row r="220" spans="1:18" s="119" customFormat="1" x14ac:dyDescent="0.25">
      <c r="A220" s="17"/>
      <c r="B220" s="18"/>
      <c r="C220" s="18"/>
      <c r="D220" s="200" t="str">
        <f t="shared" ref="D220:F220" si="19">D207</f>
        <v>E2* - 0,80 x 0,40 x 2,00 (acabamento)</v>
      </c>
      <c r="E220" s="112" t="str">
        <f t="shared" si="19"/>
        <v>m2</v>
      </c>
      <c r="F220" s="41">
        <f t="shared" si="19"/>
        <v>4.4799999999999995</v>
      </c>
      <c r="G220" s="41"/>
      <c r="H220" s="41"/>
      <c r="I220" s="41"/>
      <c r="J220" s="41"/>
      <c r="K220" s="41">
        <f t="shared" si="9"/>
        <v>12</v>
      </c>
      <c r="L220" s="41"/>
      <c r="M220" s="41"/>
      <c r="N220" s="42">
        <f t="shared" si="10"/>
        <v>53.759999999999991</v>
      </c>
      <c r="O220" s="404"/>
      <c r="P220" s="404"/>
      <c r="Q220" s="404"/>
      <c r="R220" s="404"/>
    </row>
    <row r="221" spans="1:18" s="119" customFormat="1" x14ac:dyDescent="0.25">
      <c r="A221" s="38"/>
      <c r="B221" s="39"/>
      <c r="C221" s="39"/>
      <c r="D221" s="39"/>
      <c r="E221" s="39"/>
      <c r="F221" s="41"/>
      <c r="G221" s="41"/>
      <c r="H221" s="41"/>
      <c r="I221" s="41"/>
      <c r="J221" s="41"/>
      <c r="K221" s="41"/>
      <c r="L221" s="41"/>
      <c r="M221" s="41"/>
      <c r="N221" s="120"/>
      <c r="O221" s="404"/>
      <c r="P221" s="404"/>
      <c r="Q221" s="404"/>
      <c r="R221" s="404"/>
    </row>
    <row r="222" spans="1:18" s="119" customFormat="1" ht="30" x14ac:dyDescent="0.25">
      <c r="A222" s="118" t="s">
        <v>8917</v>
      </c>
      <c r="B222" s="48" t="str">
        <f>VLOOKUP(A222,Planilha!$A$6:$I$107,2,0)</f>
        <v>CPU 4.4.1.3</v>
      </c>
      <c r="C222" s="48" t="str">
        <f>VLOOKUP(A222,Planilha!$A$6:$I$107,3,0)</f>
        <v>composição</v>
      </c>
      <c r="D222" s="111" t="str">
        <f>VLOOKUP(A222,Planilha!$A$6:$I$107,4,0)</f>
        <v>DESMONTAGEM DE FORMA METÁLICA PARA BLOCOS DE CONCRETO PRÉ-MOLDADOS</v>
      </c>
      <c r="E222" s="48" t="str">
        <f>VLOOKUP(A222,Planilha!$A$6:$I$107,5,0)</f>
        <v>M2</v>
      </c>
      <c r="F222" s="49"/>
      <c r="G222" s="49"/>
      <c r="H222" s="49"/>
      <c r="I222" s="49"/>
      <c r="J222" s="49"/>
      <c r="K222" s="49"/>
      <c r="L222" s="49"/>
      <c r="M222" s="49"/>
      <c r="N222" s="50">
        <f>SUM(N223:N233)</f>
        <v>56898.432000000001</v>
      </c>
      <c r="O222" s="404"/>
      <c r="P222" s="404"/>
      <c r="Q222" s="404"/>
      <c r="R222" s="404"/>
    </row>
    <row r="223" spans="1:18" s="119" customFormat="1" x14ac:dyDescent="0.25">
      <c r="A223" s="17"/>
      <c r="B223" s="18"/>
      <c r="C223" s="18"/>
      <c r="D223" s="200" t="str">
        <f>D210</f>
        <v>B1 - 1,60 x 0,80 x 0,80</v>
      </c>
      <c r="E223" s="112" t="str">
        <f>E210</f>
        <v>m2</v>
      </c>
      <c r="F223" s="41">
        <f>F210</f>
        <v>3.84</v>
      </c>
      <c r="G223" s="41"/>
      <c r="H223" s="41"/>
      <c r="I223" s="41"/>
      <c r="J223" s="41"/>
      <c r="K223" s="41">
        <f>K210</f>
        <v>11205</v>
      </c>
      <c r="L223" s="41"/>
      <c r="M223" s="41"/>
      <c r="N223" s="42">
        <f>F223*K223</f>
        <v>43027.199999999997</v>
      </c>
      <c r="O223" s="404"/>
      <c r="P223" s="404"/>
      <c r="Q223" s="404"/>
      <c r="R223" s="404"/>
    </row>
    <row r="224" spans="1:18" s="119" customFormat="1" x14ac:dyDescent="0.25">
      <c r="A224" s="17"/>
      <c r="B224" s="18"/>
      <c r="C224" s="18"/>
      <c r="D224" s="200" t="str">
        <f t="shared" ref="D224:F224" si="20">D211</f>
        <v>B2 - 1,60 x 0,40 x 0,80</v>
      </c>
      <c r="E224" s="112" t="str">
        <f t="shared" si="20"/>
        <v>m2</v>
      </c>
      <c r="F224" s="41">
        <f t="shared" si="20"/>
        <v>1.92</v>
      </c>
      <c r="G224" s="41"/>
      <c r="H224" s="41"/>
      <c r="I224" s="41"/>
      <c r="J224" s="41"/>
      <c r="K224" s="41">
        <f t="shared" ref="K224:K233" si="21">K211</f>
        <v>1411</v>
      </c>
      <c r="L224" s="41"/>
      <c r="M224" s="41"/>
      <c r="N224" s="42">
        <f t="shared" ref="N224:N233" si="22">F224*K224</f>
        <v>2709.12</v>
      </c>
      <c r="O224" s="404"/>
      <c r="P224" s="404"/>
      <c r="Q224" s="404"/>
      <c r="R224" s="404"/>
    </row>
    <row r="225" spans="1:18" s="119" customFormat="1" x14ac:dyDescent="0.25">
      <c r="A225" s="17"/>
      <c r="B225" s="18"/>
      <c r="C225" s="18"/>
      <c r="D225" s="200" t="str">
        <f t="shared" ref="D225:F225" si="23">D212</f>
        <v>B3 - 1,20 x 0,80 x 0,80</v>
      </c>
      <c r="E225" s="112" t="str">
        <f t="shared" si="23"/>
        <v>m2</v>
      </c>
      <c r="F225" s="41">
        <f t="shared" si="23"/>
        <v>3.2</v>
      </c>
      <c r="G225" s="41"/>
      <c r="H225" s="41"/>
      <c r="I225" s="41"/>
      <c r="J225" s="41"/>
      <c r="K225" s="41">
        <f t="shared" si="21"/>
        <v>2167</v>
      </c>
      <c r="L225" s="41"/>
      <c r="M225" s="41"/>
      <c r="N225" s="42">
        <f t="shared" si="22"/>
        <v>6934.4000000000005</v>
      </c>
      <c r="O225" s="404"/>
      <c r="P225" s="404"/>
      <c r="Q225" s="404"/>
      <c r="R225" s="404"/>
    </row>
    <row r="226" spans="1:18" s="119" customFormat="1" x14ac:dyDescent="0.25">
      <c r="A226" s="17"/>
      <c r="B226" s="18"/>
      <c r="C226" s="18"/>
      <c r="D226" s="200" t="str">
        <f t="shared" ref="D226:F226" si="24">D213</f>
        <v>B4 - 0,80 x 0,80 x 0,80</v>
      </c>
      <c r="E226" s="112" t="str">
        <f t="shared" si="24"/>
        <v>m2</v>
      </c>
      <c r="F226" s="41">
        <f t="shared" si="24"/>
        <v>2.5600000000000005</v>
      </c>
      <c r="G226" s="41"/>
      <c r="H226" s="41"/>
      <c r="I226" s="41"/>
      <c r="J226" s="41"/>
      <c r="K226" s="41">
        <f t="shared" si="21"/>
        <v>93</v>
      </c>
      <c r="L226" s="41"/>
      <c r="M226" s="41"/>
      <c r="N226" s="42">
        <f t="shared" si="22"/>
        <v>238.08000000000004</v>
      </c>
      <c r="O226" s="404"/>
      <c r="P226" s="404"/>
      <c r="Q226" s="404"/>
      <c r="R226" s="404"/>
    </row>
    <row r="227" spans="1:18" s="119" customFormat="1" x14ac:dyDescent="0.25">
      <c r="A227" s="17"/>
      <c r="B227" s="18"/>
      <c r="C227" s="18"/>
      <c r="D227" s="200" t="str">
        <f t="shared" ref="D227:F227" si="25">D214</f>
        <v>B5 - 0,80 x 0,40 x 0,80</v>
      </c>
      <c r="E227" s="112" t="str">
        <f t="shared" si="25"/>
        <v>m2</v>
      </c>
      <c r="F227" s="41">
        <f t="shared" si="25"/>
        <v>1.2800000000000002</v>
      </c>
      <c r="G227" s="41"/>
      <c r="H227" s="41"/>
      <c r="I227" s="41"/>
      <c r="J227" s="41"/>
      <c r="K227" s="41">
        <f t="shared" si="21"/>
        <v>5</v>
      </c>
      <c r="L227" s="41"/>
      <c r="M227" s="41"/>
      <c r="N227" s="42">
        <f t="shared" si="22"/>
        <v>6.4000000000000012</v>
      </c>
      <c r="O227" s="404"/>
      <c r="P227" s="404"/>
      <c r="Q227" s="404"/>
      <c r="R227" s="404"/>
    </row>
    <row r="228" spans="1:18" s="119" customFormat="1" x14ac:dyDescent="0.25">
      <c r="A228" s="17"/>
      <c r="B228" s="18"/>
      <c r="C228" s="18"/>
      <c r="D228" s="200" t="str">
        <f t="shared" ref="D228:F228" si="26">D215</f>
        <v>B6 - 1,60 x 0,80 x 0,80 (acabamento)</v>
      </c>
      <c r="E228" s="112" t="str">
        <f t="shared" si="26"/>
        <v>m2</v>
      </c>
      <c r="F228" s="41">
        <f t="shared" si="26"/>
        <v>3.84</v>
      </c>
      <c r="G228" s="41"/>
      <c r="H228" s="41"/>
      <c r="I228" s="41"/>
      <c r="J228" s="41"/>
      <c r="K228" s="41">
        <f t="shared" si="21"/>
        <v>821</v>
      </c>
      <c r="L228" s="41"/>
      <c r="M228" s="41"/>
      <c r="N228" s="42">
        <f t="shared" si="22"/>
        <v>3152.64</v>
      </c>
      <c r="O228" s="404"/>
      <c r="P228" s="404"/>
      <c r="Q228" s="404"/>
      <c r="R228" s="404"/>
    </row>
    <row r="229" spans="1:18" s="119" customFormat="1" x14ac:dyDescent="0.25">
      <c r="A229" s="17"/>
      <c r="B229" s="18"/>
      <c r="C229" s="18"/>
      <c r="D229" s="200" t="str">
        <f t="shared" ref="D229:F229" si="27">D216</f>
        <v>B8 - 1,20 x 0,80 x 0,80 (acabamento)</v>
      </c>
      <c r="E229" s="112" t="str">
        <f t="shared" si="27"/>
        <v>m2</v>
      </c>
      <c r="F229" s="41">
        <f t="shared" si="27"/>
        <v>3.2</v>
      </c>
      <c r="G229" s="41"/>
      <c r="H229" s="41"/>
      <c r="I229" s="41"/>
      <c r="J229" s="41"/>
      <c r="K229" s="41">
        <f t="shared" si="21"/>
        <v>33</v>
      </c>
      <c r="L229" s="41"/>
      <c r="M229" s="41"/>
      <c r="N229" s="42">
        <f t="shared" si="22"/>
        <v>105.60000000000001</v>
      </c>
      <c r="O229" s="404"/>
      <c r="P229" s="404"/>
      <c r="Q229" s="404"/>
      <c r="R229" s="404"/>
    </row>
    <row r="230" spans="1:18" s="119" customFormat="1" x14ac:dyDescent="0.25">
      <c r="A230" s="17"/>
      <c r="B230" s="18"/>
      <c r="C230" s="18"/>
      <c r="D230" s="200" t="str">
        <f t="shared" ref="D230:F230" si="28">D217</f>
        <v>B9 - 0,80 x 0,80 x 0,80 (acabamento)</v>
      </c>
      <c r="E230" s="112" t="str">
        <f t="shared" si="28"/>
        <v>m2</v>
      </c>
      <c r="F230" s="41">
        <f t="shared" si="28"/>
        <v>2.5600000000000005</v>
      </c>
      <c r="G230" s="41"/>
      <c r="H230" s="41"/>
      <c r="I230" s="41"/>
      <c r="J230" s="41"/>
      <c r="K230" s="41">
        <f t="shared" si="21"/>
        <v>9</v>
      </c>
      <c r="L230" s="41"/>
      <c r="M230" s="41"/>
      <c r="N230" s="42">
        <f t="shared" si="22"/>
        <v>23.040000000000006</v>
      </c>
      <c r="O230" s="404"/>
      <c r="P230" s="404"/>
      <c r="Q230" s="404"/>
      <c r="R230" s="404"/>
    </row>
    <row r="231" spans="1:18" s="119" customFormat="1" x14ac:dyDescent="0.25">
      <c r="A231" s="17"/>
      <c r="B231" s="18"/>
      <c r="C231" s="18"/>
      <c r="D231" s="200" t="str">
        <f t="shared" ref="D231:F231" si="29">D218</f>
        <v>BI1 - 1,60 x 0,80 x 0,80 - rampa</v>
      </c>
      <c r="E231" s="112" t="str">
        <f t="shared" si="29"/>
        <v>m2</v>
      </c>
      <c r="F231" s="41">
        <f t="shared" si="29"/>
        <v>3.3920000000000003</v>
      </c>
      <c r="G231" s="41"/>
      <c r="H231" s="41"/>
      <c r="I231" s="41"/>
      <c r="J231" s="41"/>
      <c r="K231" s="41">
        <f t="shared" si="21"/>
        <v>96</v>
      </c>
      <c r="L231" s="41"/>
      <c r="M231" s="41"/>
      <c r="N231" s="42">
        <f t="shared" si="22"/>
        <v>325.63200000000006</v>
      </c>
      <c r="O231" s="404"/>
      <c r="P231" s="404"/>
      <c r="Q231" s="404"/>
      <c r="R231" s="404"/>
    </row>
    <row r="232" spans="1:18" s="119" customFormat="1" x14ac:dyDescent="0.25">
      <c r="A232" s="17"/>
      <c r="B232" s="18"/>
      <c r="C232" s="18"/>
      <c r="D232" s="200" t="str">
        <f t="shared" ref="D232:F232" si="30">D219</f>
        <v>E2 - 0,80 x 0,80 x 2,00</v>
      </c>
      <c r="E232" s="112" t="str">
        <f t="shared" si="30"/>
        <v>m2</v>
      </c>
      <c r="F232" s="41">
        <f t="shared" si="30"/>
        <v>4.4799999999999995</v>
      </c>
      <c r="G232" s="41"/>
      <c r="H232" s="41"/>
      <c r="I232" s="41"/>
      <c r="J232" s="41"/>
      <c r="K232" s="41">
        <f t="shared" si="21"/>
        <v>72</v>
      </c>
      <c r="L232" s="41"/>
      <c r="M232" s="41"/>
      <c r="N232" s="42">
        <f t="shared" si="22"/>
        <v>322.55999999999995</v>
      </c>
      <c r="O232" s="404"/>
      <c r="P232" s="404"/>
      <c r="Q232" s="404"/>
      <c r="R232" s="404"/>
    </row>
    <row r="233" spans="1:18" s="119" customFormat="1" x14ac:dyDescent="0.25">
      <c r="A233" s="17"/>
      <c r="B233" s="18"/>
      <c r="C233" s="18"/>
      <c r="D233" s="200" t="str">
        <f t="shared" ref="D233:F233" si="31">D220</f>
        <v>E2* - 0,80 x 0,40 x 2,00 (acabamento)</v>
      </c>
      <c r="E233" s="112" t="str">
        <f t="shared" si="31"/>
        <v>m2</v>
      </c>
      <c r="F233" s="41">
        <f t="shared" si="31"/>
        <v>4.4799999999999995</v>
      </c>
      <c r="G233" s="41"/>
      <c r="H233" s="41"/>
      <c r="I233" s="41"/>
      <c r="J233" s="41"/>
      <c r="K233" s="41">
        <f t="shared" si="21"/>
        <v>12</v>
      </c>
      <c r="L233" s="41"/>
      <c r="M233" s="41"/>
      <c r="N233" s="42">
        <f t="shared" si="22"/>
        <v>53.759999999999991</v>
      </c>
      <c r="O233" s="404"/>
      <c r="P233" s="404"/>
      <c r="Q233" s="404"/>
      <c r="R233" s="404"/>
    </row>
    <row r="234" spans="1:18" s="119" customFormat="1" x14ac:dyDescent="0.25">
      <c r="A234" s="38"/>
      <c r="B234" s="39"/>
      <c r="C234" s="39"/>
      <c r="D234" s="39"/>
      <c r="E234" s="39"/>
      <c r="F234" s="41"/>
      <c r="G234" s="41"/>
      <c r="H234" s="41"/>
      <c r="I234" s="41"/>
      <c r="J234" s="41"/>
      <c r="K234" s="41"/>
      <c r="L234" s="41"/>
      <c r="M234" s="41"/>
      <c r="N234" s="120"/>
      <c r="O234" s="404"/>
      <c r="P234" s="404"/>
      <c r="Q234" s="404"/>
      <c r="R234" s="404"/>
    </row>
    <row r="235" spans="1:18" s="119" customFormat="1" ht="60" x14ac:dyDescent="0.25">
      <c r="A235" s="118" t="s">
        <v>8918</v>
      </c>
      <c r="B235" s="48" t="str">
        <f>VLOOKUP(A235,Planilha!$A$6:$I$107,2,0)</f>
        <v>CPU 4.4.1.4</v>
      </c>
      <c r="C235" s="48" t="str">
        <f>VLOOKUP(A235,Planilha!$A$6:$I$107,3,0)</f>
        <v>composição</v>
      </c>
      <c r="D235" s="111" t="str">
        <f>VLOOKUP(A235,Planilha!$A$6:$I$107,4,0)</f>
        <v>CONCRETAGEM DE BLOCOS DE CONCRETO PRÉ-MOLDADOS ARTICULADOS COM SISTEMA DE TRAVAMENTO VERTICAL ENTRE NÍVEIS (INCLUSIVE FORNECIMENTO DE CONCRETO), SEM LANÇAMENTO/BOMBEAMENTO, VIBRADO E ACABADO</v>
      </c>
      <c r="E235" s="48" t="str">
        <f>VLOOKUP(A235,Planilha!$A$6:$I$107,5,0)</f>
        <v>M3</v>
      </c>
      <c r="F235" s="49"/>
      <c r="G235" s="49"/>
      <c r="H235" s="49"/>
      <c r="I235" s="49"/>
      <c r="J235" s="49"/>
      <c r="K235" s="49"/>
      <c r="L235" s="49"/>
      <c r="M235" s="49"/>
      <c r="N235" s="50">
        <f>SUM(N236:N246)</f>
        <v>14916.864000000003</v>
      </c>
      <c r="O235" s="404"/>
      <c r="P235" s="404"/>
      <c r="Q235" s="404"/>
      <c r="R235" s="404"/>
    </row>
    <row r="236" spans="1:18" s="119" customFormat="1" x14ac:dyDescent="0.25">
      <c r="A236" s="17"/>
      <c r="B236" s="18"/>
      <c r="C236" s="18"/>
      <c r="D236" s="200" t="str">
        <f>D223</f>
        <v>B1 - 1,60 x 0,80 x 0,80</v>
      </c>
      <c r="E236" s="112" t="s">
        <v>8824</v>
      </c>
      <c r="F236" s="41"/>
      <c r="G236" s="102">
        <f>1.6*0.8*0.8</f>
        <v>1.0240000000000002</v>
      </c>
      <c r="H236" s="41"/>
      <c r="I236" s="41"/>
      <c r="J236" s="41"/>
      <c r="K236" s="41">
        <f>K223</f>
        <v>11205</v>
      </c>
      <c r="L236" s="41"/>
      <c r="M236" s="41"/>
      <c r="N236" s="42">
        <f>G236*K236</f>
        <v>11473.920000000002</v>
      </c>
      <c r="O236" s="404"/>
      <c r="P236" s="404"/>
      <c r="Q236" s="404"/>
      <c r="R236" s="404"/>
    </row>
    <row r="237" spans="1:18" s="119" customFormat="1" x14ac:dyDescent="0.25">
      <c r="A237" s="17"/>
      <c r="B237" s="18"/>
      <c r="C237" s="18"/>
      <c r="D237" s="200" t="str">
        <f t="shared" ref="D237:D246" si="32">D224</f>
        <v>B2 - 1,60 x 0,40 x 0,80</v>
      </c>
      <c r="E237" s="112" t="s">
        <v>8824</v>
      </c>
      <c r="F237" s="41"/>
      <c r="G237" s="102">
        <f>1.6*0.4*0.8</f>
        <v>0.51200000000000012</v>
      </c>
      <c r="H237" s="41"/>
      <c r="I237" s="41"/>
      <c r="J237" s="41"/>
      <c r="K237" s="41">
        <f t="shared" ref="K237:K246" si="33">K224</f>
        <v>1411</v>
      </c>
      <c r="L237" s="41"/>
      <c r="M237" s="41"/>
      <c r="N237" s="42">
        <f t="shared" ref="N237:N246" si="34">G237*K237</f>
        <v>722.43200000000013</v>
      </c>
      <c r="O237" s="404"/>
      <c r="P237" s="404"/>
      <c r="Q237" s="404"/>
      <c r="R237" s="404"/>
    </row>
    <row r="238" spans="1:18" s="119" customFormat="1" x14ac:dyDescent="0.25">
      <c r="A238" s="17"/>
      <c r="B238" s="18"/>
      <c r="C238" s="18"/>
      <c r="D238" s="200" t="str">
        <f t="shared" si="32"/>
        <v>B3 - 1,20 x 0,80 x 0,80</v>
      </c>
      <c r="E238" s="112" t="s">
        <v>8824</v>
      </c>
      <c r="F238" s="41"/>
      <c r="G238" s="102">
        <f>1.2*0.8*0.8</f>
        <v>0.76800000000000002</v>
      </c>
      <c r="H238" s="41"/>
      <c r="I238" s="41"/>
      <c r="J238" s="41"/>
      <c r="K238" s="41">
        <f t="shared" si="33"/>
        <v>2167</v>
      </c>
      <c r="L238" s="41"/>
      <c r="M238" s="41"/>
      <c r="N238" s="42">
        <f t="shared" si="34"/>
        <v>1664.2560000000001</v>
      </c>
      <c r="O238" s="404"/>
      <c r="P238" s="404"/>
      <c r="Q238" s="404"/>
      <c r="R238" s="404"/>
    </row>
    <row r="239" spans="1:18" s="119" customFormat="1" x14ac:dyDescent="0.25">
      <c r="A239" s="17"/>
      <c r="B239" s="18"/>
      <c r="C239" s="18"/>
      <c r="D239" s="200" t="str">
        <f t="shared" si="32"/>
        <v>B4 - 0,80 x 0,80 x 0,80</v>
      </c>
      <c r="E239" s="112" t="s">
        <v>8824</v>
      </c>
      <c r="F239" s="41"/>
      <c r="G239" s="102">
        <f>0.8*0.8*0.8</f>
        <v>0.51200000000000012</v>
      </c>
      <c r="H239" s="41"/>
      <c r="I239" s="41"/>
      <c r="J239" s="41"/>
      <c r="K239" s="41">
        <f t="shared" si="33"/>
        <v>93</v>
      </c>
      <c r="L239" s="41"/>
      <c r="M239" s="41"/>
      <c r="N239" s="42">
        <f t="shared" si="34"/>
        <v>47.616000000000014</v>
      </c>
      <c r="O239" s="404"/>
      <c r="P239" s="404"/>
      <c r="Q239" s="404"/>
      <c r="R239" s="404"/>
    </row>
    <row r="240" spans="1:18" s="119" customFormat="1" x14ac:dyDescent="0.25">
      <c r="A240" s="17"/>
      <c r="B240" s="18"/>
      <c r="C240" s="18"/>
      <c r="D240" s="200" t="str">
        <f t="shared" si="32"/>
        <v>B5 - 0,80 x 0,40 x 0,80</v>
      </c>
      <c r="E240" s="112" t="s">
        <v>8824</v>
      </c>
      <c r="F240" s="41"/>
      <c r="G240" s="102">
        <f>0.8*0.4*0.8</f>
        <v>0.25600000000000006</v>
      </c>
      <c r="H240" s="41"/>
      <c r="I240" s="41"/>
      <c r="J240" s="41"/>
      <c r="K240" s="41">
        <f t="shared" si="33"/>
        <v>5</v>
      </c>
      <c r="L240" s="41"/>
      <c r="M240" s="41"/>
      <c r="N240" s="42">
        <f t="shared" si="34"/>
        <v>1.2800000000000002</v>
      </c>
      <c r="O240" s="404"/>
      <c r="P240" s="404"/>
      <c r="Q240" s="404"/>
      <c r="R240" s="404"/>
    </row>
    <row r="241" spans="1:18" s="119" customFormat="1" x14ac:dyDescent="0.25">
      <c r="A241" s="17"/>
      <c r="B241" s="18"/>
      <c r="C241" s="18"/>
      <c r="D241" s="200" t="str">
        <f t="shared" si="32"/>
        <v>B6 - 1,60 x 0,80 x 0,80 (acabamento)</v>
      </c>
      <c r="E241" s="112" t="s">
        <v>8824</v>
      </c>
      <c r="F241" s="41"/>
      <c r="G241" s="102">
        <f>1.6*0.8*0.8</f>
        <v>1.0240000000000002</v>
      </c>
      <c r="H241" s="41"/>
      <c r="I241" s="41"/>
      <c r="J241" s="41"/>
      <c r="K241" s="41">
        <f t="shared" si="33"/>
        <v>821</v>
      </c>
      <c r="L241" s="41"/>
      <c r="M241" s="41"/>
      <c r="N241" s="42">
        <f t="shared" si="34"/>
        <v>840.70400000000018</v>
      </c>
      <c r="O241" s="404"/>
      <c r="P241" s="404"/>
      <c r="Q241" s="404"/>
      <c r="R241" s="404"/>
    </row>
    <row r="242" spans="1:18" s="119" customFormat="1" x14ac:dyDescent="0.25">
      <c r="A242" s="17"/>
      <c r="B242" s="18"/>
      <c r="C242" s="18"/>
      <c r="D242" s="200" t="str">
        <f t="shared" si="32"/>
        <v>B8 - 1,20 x 0,80 x 0,80 (acabamento)</v>
      </c>
      <c r="E242" s="112" t="s">
        <v>8824</v>
      </c>
      <c r="F242" s="41"/>
      <c r="G242" s="102">
        <f>1.2*0.8*0.8</f>
        <v>0.76800000000000002</v>
      </c>
      <c r="H242" s="41"/>
      <c r="I242" s="41"/>
      <c r="J242" s="41"/>
      <c r="K242" s="41">
        <f t="shared" si="33"/>
        <v>33</v>
      </c>
      <c r="L242" s="41"/>
      <c r="M242" s="41"/>
      <c r="N242" s="42">
        <f t="shared" si="34"/>
        <v>25.344000000000001</v>
      </c>
      <c r="O242" s="404"/>
      <c r="P242" s="404"/>
      <c r="Q242" s="404"/>
      <c r="R242" s="404"/>
    </row>
    <row r="243" spans="1:18" s="119" customFormat="1" x14ac:dyDescent="0.25">
      <c r="A243" s="17"/>
      <c r="B243" s="18"/>
      <c r="C243" s="18"/>
      <c r="D243" s="200" t="str">
        <f t="shared" si="32"/>
        <v>B9 - 0,80 x 0,80 x 0,80 (acabamento)</v>
      </c>
      <c r="E243" s="112" t="s">
        <v>8824</v>
      </c>
      <c r="F243" s="41"/>
      <c r="G243" s="102">
        <f>0.8*0.8*0.8</f>
        <v>0.51200000000000012</v>
      </c>
      <c r="H243" s="41"/>
      <c r="I243" s="41"/>
      <c r="J243" s="41"/>
      <c r="K243" s="41">
        <f t="shared" si="33"/>
        <v>9</v>
      </c>
      <c r="L243" s="41"/>
      <c r="M243" s="41"/>
      <c r="N243" s="42">
        <f t="shared" si="34"/>
        <v>4.6080000000000014</v>
      </c>
      <c r="O243" s="404"/>
      <c r="P243" s="404"/>
      <c r="Q243" s="404"/>
      <c r="R243" s="404"/>
    </row>
    <row r="244" spans="1:18" s="119" customFormat="1" x14ac:dyDescent="0.25">
      <c r="A244" s="17"/>
      <c r="B244" s="18"/>
      <c r="C244" s="18"/>
      <c r="D244" s="200" t="str">
        <f t="shared" si="32"/>
        <v>BI1 - 1,60 x 0,80 x 0,80 - rampa</v>
      </c>
      <c r="E244" s="112" t="s">
        <v>8824</v>
      </c>
      <c r="F244" s="41"/>
      <c r="G244" s="102">
        <f>0.8*0.8</f>
        <v>0.64000000000000012</v>
      </c>
      <c r="H244" s="41"/>
      <c r="I244" s="41"/>
      <c r="J244" s="41"/>
      <c r="K244" s="41">
        <f t="shared" si="33"/>
        <v>96</v>
      </c>
      <c r="L244" s="41"/>
      <c r="M244" s="41"/>
      <c r="N244" s="42">
        <f t="shared" si="34"/>
        <v>61.440000000000012</v>
      </c>
      <c r="O244" s="404"/>
      <c r="P244" s="404"/>
      <c r="Q244" s="404"/>
      <c r="R244" s="404"/>
    </row>
    <row r="245" spans="1:18" s="119" customFormat="1" x14ac:dyDescent="0.25">
      <c r="A245" s="17"/>
      <c r="B245" s="18"/>
      <c r="C245" s="18"/>
      <c r="D245" s="200" t="str">
        <f t="shared" si="32"/>
        <v>E2 - 0,80 x 0,80 x 2,00</v>
      </c>
      <c r="E245" s="112" t="s">
        <v>8824</v>
      </c>
      <c r="F245" s="41"/>
      <c r="G245" s="102">
        <f>1.12*0.8</f>
        <v>0.89600000000000013</v>
      </c>
      <c r="H245" s="41"/>
      <c r="I245" s="41"/>
      <c r="J245" s="41"/>
      <c r="K245" s="41">
        <f t="shared" si="33"/>
        <v>72</v>
      </c>
      <c r="L245" s="41"/>
      <c r="M245" s="41"/>
      <c r="N245" s="42">
        <f t="shared" si="34"/>
        <v>64.512000000000015</v>
      </c>
      <c r="O245" s="404"/>
      <c r="P245" s="404"/>
      <c r="Q245" s="404"/>
      <c r="R245" s="404"/>
    </row>
    <row r="246" spans="1:18" s="119" customFormat="1" x14ac:dyDescent="0.25">
      <c r="A246" s="17"/>
      <c r="B246" s="18"/>
      <c r="C246" s="18"/>
      <c r="D246" s="200" t="str">
        <f t="shared" si="32"/>
        <v>E2* - 0,80 x 0,40 x 2,00 (acabamento)</v>
      </c>
      <c r="E246" s="112" t="s">
        <v>8824</v>
      </c>
      <c r="F246" s="41"/>
      <c r="G246" s="102">
        <f>1.12*0.8</f>
        <v>0.89600000000000013</v>
      </c>
      <c r="H246" s="41"/>
      <c r="I246" s="41"/>
      <c r="J246" s="41"/>
      <c r="K246" s="41">
        <f t="shared" si="33"/>
        <v>12</v>
      </c>
      <c r="L246" s="41"/>
      <c r="M246" s="41"/>
      <c r="N246" s="42">
        <f t="shared" si="34"/>
        <v>10.752000000000002</v>
      </c>
      <c r="O246" s="404"/>
      <c r="P246" s="404"/>
      <c r="Q246" s="404"/>
      <c r="R246" s="404"/>
    </row>
    <row r="247" spans="1:18" s="119" customFormat="1" x14ac:dyDescent="0.25">
      <c r="A247" s="38"/>
      <c r="B247" s="39"/>
      <c r="C247" s="39"/>
      <c r="D247" s="39"/>
      <c r="E247" s="39"/>
      <c r="F247" s="41"/>
      <c r="G247" s="41"/>
      <c r="H247" s="41"/>
      <c r="I247" s="41"/>
      <c r="J247" s="41"/>
      <c r="K247" s="41"/>
      <c r="L247" s="41"/>
      <c r="M247" s="41"/>
      <c r="N247" s="120"/>
      <c r="O247" s="404"/>
      <c r="P247" s="404"/>
      <c r="Q247" s="404"/>
      <c r="R247" s="404"/>
    </row>
    <row r="248" spans="1:18" s="119" customFormat="1" ht="30" x14ac:dyDescent="0.25">
      <c r="A248" s="118" t="s">
        <v>8919</v>
      </c>
      <c r="B248" s="48" t="str">
        <f>VLOOKUP(A248,Planilha!$A$6:$I$107,2,0)</f>
        <v>CPU 4.4.1.5</v>
      </c>
      <c r="C248" s="48" t="str">
        <f>VLOOKUP(A248,Planilha!$A$6:$I$107,3,0)</f>
        <v>composição</v>
      </c>
      <c r="D248" s="111" t="str">
        <f>VLOOKUP(A248,Planilha!$A$6:$I$107,4,0)</f>
        <v>FABRICAÇÃO E INSTALAÇÃO DE INSERTS DE MANUSEIO DOS BLOCOS DE CONCRETO PRÉ-MOLDADOS</v>
      </c>
      <c r="E248" s="48" t="str">
        <f>VLOOKUP(A248,Planilha!$A$6:$I$107,5,0)</f>
        <v>UNID</v>
      </c>
      <c r="F248" s="49"/>
      <c r="G248" s="49"/>
      <c r="H248" s="49"/>
      <c r="I248" s="49"/>
      <c r="J248" s="49"/>
      <c r="K248" s="49"/>
      <c r="L248" s="49"/>
      <c r="M248" s="49"/>
      <c r="N248" s="50">
        <f>SUM(N249)</f>
        <v>11943</v>
      </c>
      <c r="O248" s="404"/>
      <c r="P248" s="404"/>
      <c r="Q248" s="404"/>
      <c r="R248" s="404"/>
    </row>
    <row r="249" spans="1:18" s="119" customFormat="1" x14ac:dyDescent="0.25">
      <c r="A249" s="17"/>
      <c r="B249" s="18"/>
      <c r="C249" s="18"/>
      <c r="D249" s="200" t="s">
        <v>8857</v>
      </c>
      <c r="E249" s="112" t="s">
        <v>77</v>
      </c>
      <c r="F249" s="41"/>
      <c r="G249" s="41"/>
      <c r="H249" s="41"/>
      <c r="I249" s="41"/>
      <c r="J249" s="41"/>
      <c r="K249" s="41">
        <f>SUM(K236:K246)</f>
        <v>15924</v>
      </c>
      <c r="L249" s="41">
        <v>0.75</v>
      </c>
      <c r="M249" s="41"/>
      <c r="N249" s="42">
        <f>TRUNC(K249*L249,0)</f>
        <v>11943</v>
      </c>
      <c r="O249" s="404"/>
      <c r="P249" s="404"/>
      <c r="Q249" s="404"/>
      <c r="R249" s="404"/>
    </row>
    <row r="250" spans="1:18" s="119" customFormat="1" x14ac:dyDescent="0.25">
      <c r="A250" s="17"/>
      <c r="B250" s="18"/>
      <c r="C250" s="18"/>
      <c r="D250" s="200"/>
      <c r="E250" s="112"/>
      <c r="F250" s="41"/>
      <c r="G250" s="41"/>
      <c r="H250" s="41"/>
      <c r="I250" s="41"/>
      <c r="J250" s="41"/>
      <c r="K250" s="41"/>
      <c r="L250" s="41"/>
      <c r="M250" s="41"/>
      <c r="N250" s="42"/>
      <c r="O250" s="404"/>
      <c r="P250" s="404"/>
      <c r="Q250" s="404"/>
      <c r="R250" s="404"/>
    </row>
    <row r="251" spans="1:18" s="119" customFormat="1" x14ac:dyDescent="0.25">
      <c r="A251" s="118" t="s">
        <v>8920</v>
      </c>
      <c r="B251" s="48" t="str">
        <f>VLOOKUP(A251,Planilha!$A$6:$I$107,2,0)</f>
        <v>CPU 4.4.1.6</v>
      </c>
      <c r="C251" s="48" t="str">
        <f>VLOOKUP(A251,Planilha!$A$6:$I$107,3,0)</f>
        <v>composição</v>
      </c>
      <c r="D251" s="111" t="str">
        <f>VLOOKUP(A251,Planilha!$A$6:$I$107,4,0)</f>
        <v>ADIÇÃO DE FIBRA DE POLIPROPILENO P/ MISTURA EM CONCRETO</v>
      </c>
      <c r="E251" s="48" t="str">
        <f>VLOOKUP(A251,Planilha!$A$6:$I$107,5,0)</f>
        <v>KG</v>
      </c>
      <c r="F251" s="49"/>
      <c r="G251" s="49"/>
      <c r="H251" s="49"/>
      <c r="I251" s="49"/>
      <c r="J251" s="49"/>
      <c r="K251" s="49"/>
      <c r="L251" s="49"/>
      <c r="M251" s="49"/>
      <c r="N251" s="50">
        <f>SUM(N252:N254)</f>
        <v>164.04480000000001</v>
      </c>
      <c r="O251" s="404"/>
      <c r="P251" s="404"/>
      <c r="Q251" s="404"/>
      <c r="R251" s="404"/>
    </row>
    <row r="252" spans="1:18" s="119" customFormat="1" x14ac:dyDescent="0.25">
      <c r="A252" s="17"/>
      <c r="B252" s="18"/>
      <c r="C252" s="18"/>
      <c r="D252" s="200" t="str">
        <f>D244</f>
        <v>BI1 - 1,60 x 0,80 x 0,80 - rampa</v>
      </c>
      <c r="E252" s="112" t="s">
        <v>53</v>
      </c>
      <c r="F252" s="41"/>
      <c r="G252" s="41">
        <f>G244</f>
        <v>0.64000000000000012</v>
      </c>
      <c r="H252" s="41"/>
      <c r="I252" s="41"/>
      <c r="J252" s="41"/>
      <c r="K252" s="41">
        <f>K244</f>
        <v>96</v>
      </c>
      <c r="L252" s="41"/>
      <c r="M252" s="41">
        <v>1.2</v>
      </c>
      <c r="N252" s="42">
        <f>G252*K252*M252</f>
        <v>73.728000000000009</v>
      </c>
      <c r="O252" s="404"/>
      <c r="P252" s="404"/>
      <c r="Q252" s="404"/>
      <c r="R252" s="404"/>
    </row>
    <row r="253" spans="1:18" s="119" customFormat="1" x14ac:dyDescent="0.25">
      <c r="A253" s="17"/>
      <c r="B253" s="18"/>
      <c r="C253" s="18"/>
      <c r="D253" s="200" t="str">
        <f t="shared" ref="D253:D254" si="35">D245</f>
        <v>E2 - 0,80 x 0,80 x 2,00</v>
      </c>
      <c r="E253" s="112" t="s">
        <v>53</v>
      </c>
      <c r="F253" s="41"/>
      <c r="G253" s="41">
        <f t="shared" ref="G253:G254" si="36">G245</f>
        <v>0.89600000000000013</v>
      </c>
      <c r="H253" s="41"/>
      <c r="I253" s="41"/>
      <c r="J253" s="41"/>
      <c r="K253" s="41">
        <f t="shared" ref="K253:K254" si="37">K245</f>
        <v>72</v>
      </c>
      <c r="L253" s="41"/>
      <c r="M253" s="41">
        <v>1.2</v>
      </c>
      <c r="N253" s="42">
        <f t="shared" ref="N253:N254" si="38">G253*K253*M253</f>
        <v>77.414400000000015</v>
      </c>
      <c r="O253" s="404"/>
      <c r="P253" s="404"/>
      <c r="Q253" s="404"/>
      <c r="R253" s="404"/>
    </row>
    <row r="254" spans="1:18" s="119" customFormat="1" x14ac:dyDescent="0.25">
      <c r="A254" s="17"/>
      <c r="B254" s="18"/>
      <c r="C254" s="18"/>
      <c r="D254" s="200" t="str">
        <f t="shared" si="35"/>
        <v>E2* - 0,80 x 0,40 x 2,00 (acabamento)</v>
      </c>
      <c r="E254" s="112" t="s">
        <v>53</v>
      </c>
      <c r="F254" s="41"/>
      <c r="G254" s="41">
        <f t="shared" si="36"/>
        <v>0.89600000000000013</v>
      </c>
      <c r="H254" s="41"/>
      <c r="I254" s="41"/>
      <c r="J254" s="41"/>
      <c r="K254" s="41">
        <f t="shared" si="37"/>
        <v>12</v>
      </c>
      <c r="L254" s="41"/>
      <c r="M254" s="41">
        <v>1.2</v>
      </c>
      <c r="N254" s="42">
        <f t="shared" si="38"/>
        <v>12.902400000000002</v>
      </c>
      <c r="O254" s="404"/>
      <c r="P254" s="404"/>
      <c r="Q254" s="404"/>
      <c r="R254" s="404"/>
    </row>
    <row r="255" spans="1:18" s="119" customFormat="1" x14ac:dyDescent="0.25">
      <c r="A255" s="38"/>
      <c r="B255" s="39"/>
      <c r="C255" s="39"/>
      <c r="D255" s="39"/>
      <c r="E255" s="39"/>
      <c r="F255" s="41"/>
      <c r="G255" s="41"/>
      <c r="H255" s="41"/>
      <c r="I255" s="41"/>
      <c r="J255" s="41"/>
      <c r="K255" s="41"/>
      <c r="L255" s="41"/>
      <c r="M255" s="41"/>
      <c r="N255" s="120"/>
      <c r="O255" s="404"/>
      <c r="P255" s="404"/>
      <c r="Q255" s="404"/>
      <c r="R255" s="404"/>
    </row>
    <row r="256" spans="1:18" s="119" customFormat="1" x14ac:dyDescent="0.25">
      <c r="A256" s="274" t="s">
        <v>205</v>
      </c>
      <c r="B256" s="275"/>
      <c r="C256" s="275"/>
      <c r="D256" s="280" t="str">
        <f>VLOOKUP(A256,Planilha!$A$6:$I$107,4,0)</f>
        <v>Transporte dos elementos prémoldados</v>
      </c>
      <c r="E256" s="275"/>
      <c r="F256" s="281"/>
      <c r="G256" s="281"/>
      <c r="H256" s="281"/>
      <c r="I256" s="281"/>
      <c r="J256" s="281"/>
      <c r="K256" s="281"/>
      <c r="L256" s="281"/>
      <c r="M256" s="281"/>
      <c r="N256" s="282"/>
      <c r="O256" s="404"/>
      <c r="P256" s="404"/>
      <c r="Q256" s="404"/>
      <c r="R256" s="404"/>
    </row>
    <row r="257" spans="1:18" s="119" customFormat="1" ht="30" x14ac:dyDescent="0.25">
      <c r="A257" s="118" t="s">
        <v>8921</v>
      </c>
      <c r="B257" s="48" t="str">
        <f>VLOOKUP(A257,Planilha!$A$6:$I$107,2,0)</f>
        <v>CPU 4.4.2.1</v>
      </c>
      <c r="C257" s="48" t="str">
        <f>VLOOKUP(A257,Planilha!$A$6:$I$107,3,0)</f>
        <v>composição</v>
      </c>
      <c r="D257" s="111" t="str">
        <f>VLOOKUP(A257,Planilha!$A$6:$I$107,4,0)</f>
        <v>TRANSPORTE E EMPILHAMENTO DOS BLOCOS DE CONCRETO PRÉ-MOLDADOS DENTRO DO PÁTIO DE CONCRETAGEM</v>
      </c>
      <c r="E257" s="48" t="str">
        <f>VLOOKUP(A257,Planilha!$A$6:$I$107,5,0)</f>
        <v>VIAGEM</v>
      </c>
      <c r="F257" s="49"/>
      <c r="G257" s="49"/>
      <c r="H257" s="49"/>
      <c r="I257" s="49"/>
      <c r="J257" s="49"/>
      <c r="K257" s="49"/>
      <c r="L257" s="49"/>
      <c r="M257" s="49"/>
      <c r="N257" s="50">
        <f>SUM(N258)</f>
        <v>2654</v>
      </c>
      <c r="O257" s="404"/>
      <c r="P257" s="404"/>
      <c r="Q257" s="404"/>
      <c r="R257" s="404"/>
    </row>
    <row r="258" spans="1:18" s="119" customFormat="1" x14ac:dyDescent="0.25">
      <c r="A258" s="17"/>
      <c r="B258" s="18"/>
      <c r="C258" s="18"/>
      <c r="D258" s="398" t="s">
        <v>17303</v>
      </c>
      <c r="E258" s="112" t="s">
        <v>34</v>
      </c>
      <c r="F258" s="41"/>
      <c r="G258" s="41"/>
      <c r="H258" s="41"/>
      <c r="I258" s="41"/>
      <c r="J258" s="41"/>
      <c r="K258" s="41">
        <f>TRUNC(K249/6,0)</f>
        <v>2654</v>
      </c>
      <c r="L258" s="41"/>
      <c r="M258" s="41"/>
      <c r="N258" s="42">
        <f>K258</f>
        <v>2654</v>
      </c>
      <c r="O258" s="404"/>
      <c r="P258" s="404"/>
      <c r="Q258" s="404"/>
      <c r="R258" s="404"/>
    </row>
    <row r="259" spans="1:18" s="119" customFormat="1" x14ac:dyDescent="0.25">
      <c r="A259" s="17"/>
      <c r="B259" s="18"/>
      <c r="C259" s="18"/>
      <c r="D259" s="200"/>
      <c r="E259" s="112"/>
      <c r="F259" s="41"/>
      <c r="G259" s="41"/>
      <c r="H259" s="41"/>
      <c r="I259" s="41"/>
      <c r="J259" s="41"/>
      <c r="K259" s="41"/>
      <c r="L259" s="41"/>
      <c r="M259" s="41"/>
      <c r="N259" s="42"/>
      <c r="O259" s="404"/>
      <c r="P259" s="404"/>
      <c r="Q259" s="404"/>
      <c r="R259" s="404"/>
    </row>
    <row r="260" spans="1:18" s="119" customFormat="1" ht="30" x14ac:dyDescent="0.25">
      <c r="A260" s="118" t="s">
        <v>8922</v>
      </c>
      <c r="B260" s="48" t="str">
        <f>VLOOKUP(A260,Planilha!$A$6:$I$107,2,0)</f>
        <v>CPU 4.4.2.2</v>
      </c>
      <c r="C260" s="48" t="str">
        <f>VLOOKUP(A260,Planilha!$A$6:$I$107,3,0)</f>
        <v>composição</v>
      </c>
      <c r="D260" s="111" t="str">
        <f>VLOOKUP(A260,Planilha!$A$6:$I$107,4,0)</f>
        <v>TRANSPORTE DOS BLOCOS DE CONCRETO PRÉ-MOLDADOS DO PÁTIO PARA ESTOQUE NA PRAIA (DMT 10KM)</v>
      </c>
      <c r="E260" s="48" t="str">
        <f>VLOOKUP(A260,Planilha!$A$6:$I$107,5,0)</f>
        <v>VIAGEM</v>
      </c>
      <c r="F260" s="49"/>
      <c r="G260" s="49"/>
      <c r="H260" s="49"/>
      <c r="I260" s="49"/>
      <c r="J260" s="49"/>
      <c r="K260" s="49"/>
      <c r="L260" s="49"/>
      <c r="M260" s="49"/>
      <c r="N260" s="50">
        <f>SUM(N261)</f>
        <v>2654</v>
      </c>
      <c r="O260" s="404"/>
      <c r="P260" s="404"/>
      <c r="Q260" s="404"/>
      <c r="R260" s="404"/>
    </row>
    <row r="261" spans="1:18" s="119" customFormat="1" x14ac:dyDescent="0.25">
      <c r="A261" s="17"/>
      <c r="B261" s="18"/>
      <c r="C261" s="18"/>
      <c r="D261" s="200" t="s">
        <v>17263</v>
      </c>
      <c r="E261" s="112" t="s">
        <v>34</v>
      </c>
      <c r="F261" s="41"/>
      <c r="G261" s="41"/>
      <c r="H261" s="41"/>
      <c r="I261" s="41"/>
      <c r="J261" s="41"/>
      <c r="K261" s="41">
        <f>TRUNC(K249/6,0)</f>
        <v>2654</v>
      </c>
      <c r="L261" s="41"/>
      <c r="M261" s="41"/>
      <c r="N261" s="42">
        <f>K261</f>
        <v>2654</v>
      </c>
      <c r="O261" s="404"/>
      <c r="P261" s="411"/>
      <c r="Q261" s="404"/>
      <c r="R261" s="404"/>
    </row>
    <row r="262" spans="1:18" s="119" customFormat="1" x14ac:dyDescent="0.25">
      <c r="A262" s="17"/>
      <c r="B262" s="18"/>
      <c r="C262" s="18"/>
      <c r="D262" s="200"/>
      <c r="E262" s="112"/>
      <c r="F262" s="41"/>
      <c r="G262" s="41"/>
      <c r="H262" s="41"/>
      <c r="I262" s="41"/>
      <c r="J262" s="41"/>
      <c r="K262" s="41"/>
      <c r="L262" s="41"/>
      <c r="M262" s="41"/>
      <c r="N262" s="42"/>
      <c r="O262" s="404"/>
      <c r="P262" s="411"/>
      <c r="Q262" s="404"/>
      <c r="R262" s="404"/>
    </row>
    <row r="263" spans="1:18" s="119" customFormat="1" ht="30" x14ac:dyDescent="0.25">
      <c r="A263" s="118" t="s">
        <v>8959</v>
      </c>
      <c r="B263" s="48" t="str">
        <f>VLOOKUP(A263,Planilha!$A$6:$I$107,2,0)</f>
        <v>CPU 4.4.2.3</v>
      </c>
      <c r="C263" s="48" t="str">
        <f>VLOOKUP(A263,Planilha!$A$6:$I$107,3,0)</f>
        <v>composição</v>
      </c>
      <c r="D263" s="111" t="str">
        <f>VLOOKUP(A263,Planilha!$A$6:$I$107,4,0)</f>
        <v>TRANSPORTE DOS BLOCOS DE CONCRETO PRÉ-MOLDADOS DO ESTOQUE NA PRAIA PARA AS FRENTES DE SERVIÇO</v>
      </c>
      <c r="E263" s="48" t="str">
        <f>VLOOKUP(A263,Planilha!$A$6:$I$107,5,0)</f>
        <v>VIAGEM</v>
      </c>
      <c r="F263" s="49"/>
      <c r="G263" s="49"/>
      <c r="H263" s="49"/>
      <c r="I263" s="49"/>
      <c r="J263" s="49"/>
      <c r="K263" s="49"/>
      <c r="L263" s="49"/>
      <c r="M263" s="49"/>
      <c r="N263" s="50">
        <f>SUM(N264)</f>
        <v>7962</v>
      </c>
      <c r="O263" s="404"/>
      <c r="P263" s="404"/>
      <c r="Q263" s="404"/>
      <c r="R263" s="404"/>
    </row>
    <row r="264" spans="1:18" s="119" customFormat="1" x14ac:dyDescent="0.25">
      <c r="A264" s="17"/>
      <c r="B264" s="18"/>
      <c r="C264" s="18"/>
      <c r="D264" s="200" t="s">
        <v>17262</v>
      </c>
      <c r="E264" s="112" t="s">
        <v>34</v>
      </c>
      <c r="F264" s="41"/>
      <c r="G264" s="41"/>
      <c r="H264" s="41"/>
      <c r="I264" s="41"/>
      <c r="J264" s="41"/>
      <c r="K264" s="41">
        <f>K249/2</f>
        <v>7962</v>
      </c>
      <c r="L264" s="41"/>
      <c r="M264" s="41"/>
      <c r="N264" s="42">
        <f>K264</f>
        <v>7962</v>
      </c>
      <c r="O264" s="404"/>
      <c r="P264" s="404"/>
      <c r="Q264" s="404"/>
      <c r="R264" s="404"/>
    </row>
    <row r="265" spans="1:18" s="119" customFormat="1" x14ac:dyDescent="0.25">
      <c r="A265" s="17"/>
      <c r="B265" s="18"/>
      <c r="C265" s="18"/>
      <c r="D265" s="200"/>
      <c r="E265" s="112"/>
      <c r="F265" s="41"/>
      <c r="G265" s="41"/>
      <c r="H265" s="41"/>
      <c r="I265" s="41"/>
      <c r="J265" s="41"/>
      <c r="K265" s="41"/>
      <c r="L265" s="41"/>
      <c r="M265" s="41"/>
      <c r="N265" s="42"/>
      <c r="O265" s="404"/>
      <c r="P265" s="404"/>
      <c r="Q265" s="404"/>
      <c r="R265" s="404"/>
    </row>
    <row r="266" spans="1:18" s="119" customFormat="1" ht="45" x14ac:dyDescent="0.25">
      <c r="A266" s="118" t="s">
        <v>17261</v>
      </c>
      <c r="B266" s="48" t="str">
        <f>VLOOKUP(A266,Planilha!$A$6:$I$107,2,0)</f>
        <v>CPU 4.4.2.4</v>
      </c>
      <c r="C266" s="48" t="str">
        <f>VLOOKUP(A266,Planilha!$A$6:$I$107,3,0)</f>
        <v>composição</v>
      </c>
      <c r="D266" s="111" t="str">
        <f>VLOOKUP(A266,Planilha!$A$6:$I$107,4,0)</f>
        <v>TRANSPORTE DOS BLOCOS DE CONCRETO PRÉ-MOLDADOS DO ESTOQUE NA PRAIA PARA AS FRENTES DE SERVIÇO - SERVIÇO NOTURNO</v>
      </c>
      <c r="E266" s="48" t="str">
        <f>VLOOKUP(A266,Planilha!$A$6:$I$107,5,0)</f>
        <v>VIAGEM</v>
      </c>
      <c r="F266" s="49"/>
      <c r="G266" s="49"/>
      <c r="H266" s="49"/>
      <c r="I266" s="49"/>
      <c r="J266" s="49"/>
      <c r="K266" s="49"/>
      <c r="L266" s="49"/>
      <c r="M266" s="49"/>
      <c r="N266" s="50">
        <f>SUM(N267)</f>
        <v>7962</v>
      </c>
      <c r="O266" s="404"/>
      <c r="P266" s="404"/>
      <c r="Q266" s="404"/>
      <c r="R266" s="404"/>
    </row>
    <row r="267" spans="1:18" s="119" customFormat="1" x14ac:dyDescent="0.25">
      <c r="A267" s="17"/>
      <c r="B267" s="18"/>
      <c r="C267" s="18"/>
      <c r="D267" s="200" t="s">
        <v>17262</v>
      </c>
      <c r="E267" s="112" t="s">
        <v>34</v>
      </c>
      <c r="F267" s="41"/>
      <c r="G267" s="41"/>
      <c r="H267" s="41"/>
      <c r="I267" s="41"/>
      <c r="J267" s="41"/>
      <c r="K267" s="41">
        <f>K249/2</f>
        <v>7962</v>
      </c>
      <c r="L267" s="41"/>
      <c r="M267" s="41"/>
      <c r="N267" s="42">
        <f>K267</f>
        <v>7962</v>
      </c>
      <c r="O267" s="404"/>
      <c r="P267" s="404"/>
      <c r="Q267" s="404"/>
      <c r="R267" s="404"/>
    </row>
    <row r="268" spans="1:18" s="119" customFormat="1" x14ac:dyDescent="0.25">
      <c r="A268" s="17"/>
      <c r="B268" s="18"/>
      <c r="C268" s="18"/>
      <c r="D268" s="200"/>
      <c r="E268" s="112"/>
      <c r="F268" s="41"/>
      <c r="G268" s="41"/>
      <c r="H268" s="41"/>
      <c r="I268" s="41"/>
      <c r="J268" s="41"/>
      <c r="K268" s="41"/>
      <c r="L268" s="41"/>
      <c r="M268" s="41"/>
      <c r="N268" s="42"/>
      <c r="O268" s="404"/>
      <c r="P268" s="404"/>
      <c r="Q268" s="404"/>
      <c r="R268" s="404"/>
    </row>
    <row r="269" spans="1:18" s="119" customFormat="1" x14ac:dyDescent="0.25">
      <c r="A269" s="274" t="s">
        <v>208</v>
      </c>
      <c r="B269" s="275"/>
      <c r="C269" s="275"/>
      <c r="D269" s="280" t="str">
        <f>VLOOKUP(A269,Planilha!$A$6:$I$107,4,0)</f>
        <v>Montagem dos elementos prémoldados</v>
      </c>
      <c r="E269" s="275"/>
      <c r="F269" s="281"/>
      <c r="G269" s="281"/>
      <c r="H269" s="281"/>
      <c r="I269" s="281"/>
      <c r="J269" s="281"/>
      <c r="K269" s="281"/>
      <c r="L269" s="281"/>
      <c r="M269" s="281"/>
      <c r="N269" s="282"/>
      <c r="O269" s="404"/>
      <c r="P269" s="404"/>
      <c r="Q269" s="404"/>
      <c r="R269" s="404"/>
    </row>
    <row r="270" spans="1:18" s="119" customFormat="1" ht="60" x14ac:dyDescent="0.25">
      <c r="A270" s="118" t="s">
        <v>8923</v>
      </c>
      <c r="B270" s="48" t="str">
        <f>VLOOKUP(A270,Planilha!$A$6:$I$107,2,0)</f>
        <v>CPU 4.4.3.1</v>
      </c>
      <c r="C270" s="48" t="str">
        <f>VLOOKUP(A270,Planilha!$A$6:$I$107,3,0)</f>
        <v>composição</v>
      </c>
      <c r="D270" s="111" t="str">
        <f>VLOOKUP(A270,Planilha!$A$6:$I$107,4,0)</f>
        <v>MONTAGEM BLOCOS EM CONCRETO PRÉ-MOLDADOS ARTICULADOS COM SISTEMA DE TRAVAMENTO VERTICAL ENTRE NÍVEIS PARA CONTENÇÃO MARÍTIMA DE ATÉ 1,5T (INFRAESTRUTURA)</v>
      </c>
      <c r="E270" s="48" t="str">
        <f>VLOOKUP(A270,Planilha!$A$6:$I$107,5,0)</f>
        <v>UNID</v>
      </c>
      <c r="F270" s="49"/>
      <c r="G270" s="49"/>
      <c r="H270" s="49"/>
      <c r="I270" s="49"/>
      <c r="J270" s="49"/>
      <c r="K270" s="49"/>
      <c r="L270" s="49"/>
      <c r="M270" s="49"/>
      <c r="N270" s="50">
        <f>(SUM(N271:N271)/2)</f>
        <v>7</v>
      </c>
      <c r="O270" s="404"/>
      <c r="P270" s="404"/>
      <c r="Q270" s="404"/>
      <c r="R270" s="404"/>
    </row>
    <row r="271" spans="1:18" s="119" customFormat="1" x14ac:dyDescent="0.25">
      <c r="A271" s="17"/>
      <c r="B271" s="18"/>
      <c r="C271" s="18"/>
      <c r="D271" s="200" t="s">
        <v>8852</v>
      </c>
      <c r="E271" s="112" t="s">
        <v>77</v>
      </c>
      <c r="F271" s="41"/>
      <c r="G271" s="41"/>
      <c r="H271" s="41"/>
      <c r="I271" s="41"/>
      <c r="J271" s="41"/>
      <c r="K271" s="41">
        <f>'Qnt Blocos'!O9</f>
        <v>14</v>
      </c>
      <c r="L271" s="41"/>
      <c r="M271" s="41"/>
      <c r="N271" s="42">
        <f t="shared" ref="N271" si="39">K271</f>
        <v>14</v>
      </c>
      <c r="O271" s="404"/>
      <c r="P271" s="404"/>
      <c r="Q271" s="404"/>
      <c r="R271" s="404"/>
    </row>
    <row r="272" spans="1:18" s="119" customFormat="1" x14ac:dyDescent="0.25">
      <c r="A272" s="438" t="s">
        <v>17349</v>
      </c>
      <c r="B272" s="433"/>
      <c r="C272" s="433"/>
      <c r="D272" s="433"/>
      <c r="E272" s="433"/>
      <c r="F272" s="433"/>
      <c r="G272" s="433"/>
      <c r="H272" s="433"/>
      <c r="I272" s="433"/>
      <c r="J272" s="433"/>
      <c r="K272" s="433"/>
      <c r="L272" s="433"/>
      <c r="M272" s="433"/>
      <c r="N272" s="434"/>
      <c r="O272" s="404"/>
      <c r="P272" s="404"/>
      <c r="Q272" s="404"/>
      <c r="R272" s="404"/>
    </row>
    <row r="273" spans="1:18" s="119" customFormat="1" x14ac:dyDescent="0.25">
      <c r="A273" s="17"/>
      <c r="B273" s="18"/>
      <c r="C273" s="18"/>
      <c r="D273" s="200"/>
      <c r="E273" s="112"/>
      <c r="F273" s="41"/>
      <c r="G273" s="41"/>
      <c r="H273" s="41"/>
      <c r="I273" s="41"/>
      <c r="J273" s="41"/>
      <c r="K273" s="41"/>
      <c r="L273" s="41"/>
      <c r="M273" s="41"/>
      <c r="N273" s="42"/>
      <c r="O273" s="404"/>
      <c r="P273" s="404"/>
      <c r="Q273" s="404"/>
      <c r="R273" s="404"/>
    </row>
    <row r="274" spans="1:18" s="119" customFormat="1" ht="60" x14ac:dyDescent="0.25">
      <c r="A274" s="118" t="s">
        <v>8924</v>
      </c>
      <c r="B274" s="48" t="str">
        <f>VLOOKUP(A274,Planilha!$A$6:$I$107,2,0)</f>
        <v>CPU 4.4.3.2</v>
      </c>
      <c r="C274" s="48" t="str">
        <f>VLOOKUP(A274,Planilha!$A$6:$I$107,3,0)</f>
        <v>composição</v>
      </c>
      <c r="D274" s="111" t="str">
        <f>VLOOKUP(A274,Planilha!$A$6:$I$107,4,0)</f>
        <v>MONTAGEM BLOCOS EM CONCRETO PRÉ-MOLDADOS ARTICULADOS COM SISTEMA DE TRAVAMENTO VERTICAL ENTRE NÍVEIS PARA CONTENÇÃO MARÍTIMA DE ATÉ 1,5T (INFRAESTRUTURA) - SERVIÇO NOTURNO</v>
      </c>
      <c r="E274" s="48" t="str">
        <f>VLOOKUP(A274,Planilha!$A$6:$I$107,5,0)</f>
        <v>UNID</v>
      </c>
      <c r="F274" s="49"/>
      <c r="G274" s="49"/>
      <c r="H274" s="49"/>
      <c r="I274" s="49"/>
      <c r="J274" s="49"/>
      <c r="K274" s="49"/>
      <c r="L274" s="49"/>
      <c r="M274" s="49"/>
      <c r="N274" s="50">
        <f>SUM(N275:N276)</f>
        <v>7</v>
      </c>
      <c r="O274" s="404"/>
      <c r="P274" s="404"/>
      <c r="Q274" s="404"/>
      <c r="R274" s="404"/>
    </row>
    <row r="275" spans="1:18" s="119" customFormat="1" x14ac:dyDescent="0.25">
      <c r="A275" s="17"/>
      <c r="B275" s="18"/>
      <c r="C275" s="18"/>
      <c r="D275" s="200" t="s">
        <v>17290</v>
      </c>
      <c r="E275" s="112" t="s">
        <v>77</v>
      </c>
      <c r="F275" s="41"/>
      <c r="G275" s="41"/>
      <c r="H275" s="41"/>
      <c r="I275" s="41"/>
      <c r="J275" s="41"/>
      <c r="K275" s="41">
        <f>N270</f>
        <v>7</v>
      </c>
      <c r="L275" s="41"/>
      <c r="M275" s="41"/>
      <c r="N275" s="42">
        <f t="shared" ref="N275" si="40">K275</f>
        <v>7</v>
      </c>
      <c r="O275" s="404"/>
      <c r="P275" s="404"/>
      <c r="Q275" s="404"/>
      <c r="R275" s="404"/>
    </row>
    <row r="276" spans="1:18" s="119" customFormat="1" ht="14.45" customHeight="1" x14ac:dyDescent="0.25">
      <c r="A276" s="438" t="s">
        <v>17349</v>
      </c>
      <c r="B276" s="433"/>
      <c r="C276" s="433"/>
      <c r="D276" s="433"/>
      <c r="E276" s="433"/>
      <c r="F276" s="433"/>
      <c r="G276" s="433"/>
      <c r="H276" s="433"/>
      <c r="I276" s="433"/>
      <c r="J276" s="433"/>
      <c r="K276" s="433"/>
      <c r="L276" s="433"/>
      <c r="M276" s="433"/>
      <c r="N276" s="434"/>
      <c r="O276" s="404"/>
      <c r="P276" s="404"/>
      <c r="Q276" s="404"/>
      <c r="R276" s="404"/>
    </row>
    <row r="277" spans="1:18" s="119" customFormat="1" x14ac:dyDescent="0.25">
      <c r="A277" s="17"/>
      <c r="B277" s="18"/>
      <c r="C277" s="18"/>
      <c r="D277" s="200"/>
      <c r="E277" s="112"/>
      <c r="F277" s="41"/>
      <c r="G277" s="41"/>
      <c r="H277" s="41"/>
      <c r="I277" s="41"/>
      <c r="J277" s="41"/>
      <c r="K277" s="41"/>
      <c r="L277" s="41"/>
      <c r="M277" s="41"/>
      <c r="N277" s="42"/>
      <c r="O277" s="404"/>
      <c r="P277" s="404"/>
      <c r="Q277" s="404"/>
      <c r="R277" s="404"/>
    </row>
    <row r="278" spans="1:18" s="119" customFormat="1" ht="60" x14ac:dyDescent="0.25">
      <c r="A278" s="118" t="s">
        <v>8925</v>
      </c>
      <c r="B278" s="48" t="str">
        <f>VLOOKUP(A278,Planilha!$A$6:$I$107,2,0)</f>
        <v>CPU 4.4.3.3</v>
      </c>
      <c r="C278" s="48" t="str">
        <f>VLOOKUP(A278,Planilha!$A$6:$I$107,3,0)</f>
        <v>composição</v>
      </c>
      <c r="D278" s="111" t="str">
        <f>VLOOKUP(A278,Planilha!$A$6:$I$107,4,0)</f>
        <v>MONTAGEM BLOCOS EM CONCRETO PRÉ-MOLDADOS ARTICULADOS COM SISTEMA DE TRAVAMENTO VERTICAL ENTRE NÍVEIS PARA CONTENÇÃO MARÍTIMA ACIMA DE 1,5T (INFRAESTRUTURA)</v>
      </c>
      <c r="E278" s="48" t="str">
        <f>VLOOKUP(A278,Planilha!$A$6:$I$107,5,0)</f>
        <v>UNID</v>
      </c>
      <c r="F278" s="49"/>
      <c r="G278" s="49"/>
      <c r="H278" s="49"/>
      <c r="I278" s="49"/>
      <c r="J278" s="49"/>
      <c r="K278" s="49"/>
      <c r="L278" s="49"/>
      <c r="M278" s="49"/>
      <c r="N278" s="50">
        <f>TRUNC((N279+N280+N281)/2,0)</f>
        <v>3368</v>
      </c>
      <c r="O278" s="404"/>
      <c r="P278" s="411"/>
      <c r="Q278" s="404"/>
      <c r="R278" s="404"/>
    </row>
    <row r="279" spans="1:18" s="119" customFormat="1" x14ac:dyDescent="0.25">
      <c r="A279" s="17"/>
      <c r="B279" s="18"/>
      <c r="C279" s="18"/>
      <c r="D279" s="200" t="s">
        <v>8850</v>
      </c>
      <c r="E279" s="112" t="s">
        <v>77</v>
      </c>
      <c r="F279" s="41"/>
      <c r="G279" s="41"/>
      <c r="H279" s="41"/>
      <c r="I279" s="41"/>
      <c r="J279" s="41"/>
      <c r="K279" s="209">
        <f>'Qnt Blocos'!O6</f>
        <v>5130</v>
      </c>
      <c r="L279" s="41"/>
      <c r="M279" s="41"/>
      <c r="N279" s="42">
        <f>K279</f>
        <v>5130</v>
      </c>
      <c r="O279" s="404"/>
      <c r="P279" s="404"/>
      <c r="Q279" s="404"/>
      <c r="R279" s="404"/>
    </row>
    <row r="280" spans="1:18" s="119" customFormat="1" x14ac:dyDescent="0.25">
      <c r="A280" s="17"/>
      <c r="B280" s="18"/>
      <c r="C280" s="18"/>
      <c r="D280" s="200" t="s">
        <v>8851</v>
      </c>
      <c r="E280" s="112" t="s">
        <v>77</v>
      </c>
      <c r="F280" s="41"/>
      <c r="G280" s="41"/>
      <c r="H280" s="41"/>
      <c r="I280" s="41"/>
      <c r="J280" s="41"/>
      <c r="K280" s="209">
        <f>'Qnt Blocos'!O8</f>
        <v>1591</v>
      </c>
      <c r="L280" s="41"/>
      <c r="M280" s="41"/>
      <c r="N280" s="42">
        <f>K280</f>
        <v>1591</v>
      </c>
      <c r="O280" s="404"/>
      <c r="P280" s="404"/>
      <c r="Q280" s="404"/>
      <c r="R280" s="404"/>
    </row>
    <row r="281" spans="1:18" s="119" customFormat="1" x14ac:dyDescent="0.25">
      <c r="A281" s="17"/>
      <c r="B281" s="18"/>
      <c r="C281" s="18"/>
      <c r="D281" s="200" t="s">
        <v>8853</v>
      </c>
      <c r="E281" s="112" t="s">
        <v>77</v>
      </c>
      <c r="F281" s="41"/>
      <c r="G281" s="41"/>
      <c r="H281" s="41"/>
      <c r="I281" s="41"/>
      <c r="J281" s="41"/>
      <c r="K281" s="209">
        <f>'Qnt Blocos'!O14</f>
        <v>16</v>
      </c>
      <c r="L281" s="41"/>
      <c r="M281" s="41"/>
      <c r="N281" s="42">
        <f>K281</f>
        <v>16</v>
      </c>
      <c r="O281" s="404"/>
      <c r="P281" s="404"/>
      <c r="Q281" s="404"/>
      <c r="R281" s="404"/>
    </row>
    <row r="282" spans="1:18" s="119" customFormat="1" x14ac:dyDescent="0.25">
      <c r="A282" s="438" t="s">
        <v>17350</v>
      </c>
      <c r="B282" s="433"/>
      <c r="C282" s="433"/>
      <c r="D282" s="433"/>
      <c r="E282" s="433"/>
      <c r="F282" s="433"/>
      <c r="G282" s="433"/>
      <c r="H282" s="433"/>
      <c r="I282" s="433"/>
      <c r="J282" s="433"/>
      <c r="K282" s="433"/>
      <c r="L282" s="433"/>
      <c r="M282" s="433"/>
      <c r="N282" s="434"/>
      <c r="O282" s="404"/>
      <c r="P282" s="404"/>
      <c r="Q282" s="404"/>
      <c r="R282" s="404"/>
    </row>
    <row r="283" spans="1:18" s="119" customFormat="1" x14ac:dyDescent="0.25">
      <c r="A283" s="17"/>
      <c r="B283" s="18"/>
      <c r="C283" s="18"/>
      <c r="D283" s="200"/>
      <c r="E283" s="112"/>
      <c r="F283" s="41"/>
      <c r="G283" s="41"/>
      <c r="H283" s="41"/>
      <c r="I283" s="41"/>
      <c r="J283" s="41"/>
      <c r="K283" s="41"/>
      <c r="L283" s="41"/>
      <c r="M283" s="41"/>
      <c r="N283" s="42"/>
      <c r="O283" s="404"/>
      <c r="P283" s="404"/>
      <c r="Q283" s="404"/>
      <c r="R283" s="404"/>
    </row>
    <row r="284" spans="1:18" s="119" customFormat="1" ht="60" x14ac:dyDescent="0.25">
      <c r="A284" s="118" t="s">
        <v>8926</v>
      </c>
      <c r="B284" s="48" t="str">
        <f>VLOOKUP(A284,Planilha!$A$6:$I$107,2,0)</f>
        <v>CPU 4.4.3.4</v>
      </c>
      <c r="C284" s="48" t="str">
        <f>VLOOKUP(A284,Planilha!$A$6:$I$107,3,0)</f>
        <v>composição</v>
      </c>
      <c r="D284" s="111" t="str">
        <f>VLOOKUP(A284,Planilha!$A$6:$I$107,4,0)</f>
        <v>MONTAGEM BLOCOS EM CONCRETO PRÉ-MOLDADOS ARTICULADOS  COM SISTEMA DE TRAVAMENTO VERTICAL ENTRE NÍVEIS PARA CONTENÇÃO MARÍTIMA ACIMA DE 1,5T (INFRAESTRUTURA) - SERVIÇO NOTURNO</v>
      </c>
      <c r="E284" s="48" t="str">
        <f>VLOOKUP(A284,Planilha!$A$6:$I$107,5,0)</f>
        <v>UNID</v>
      </c>
      <c r="F284" s="49"/>
      <c r="G284" s="49"/>
      <c r="H284" s="49"/>
      <c r="I284" s="49"/>
      <c r="J284" s="49"/>
      <c r="K284" s="49"/>
      <c r="L284" s="49"/>
      <c r="M284" s="49"/>
      <c r="N284" s="50">
        <f>SUM(N285:N286)</f>
        <v>3369</v>
      </c>
      <c r="O284" s="404"/>
      <c r="P284" s="404"/>
      <c r="Q284" s="404"/>
      <c r="R284" s="404"/>
    </row>
    <row r="285" spans="1:18" s="119" customFormat="1" x14ac:dyDescent="0.25">
      <c r="A285" s="17"/>
      <c r="B285" s="18"/>
      <c r="C285" s="18"/>
      <c r="D285" s="200" t="s">
        <v>17289</v>
      </c>
      <c r="E285" s="112" t="s">
        <v>77</v>
      </c>
      <c r="F285" s="41"/>
      <c r="G285" s="41"/>
      <c r="H285" s="41"/>
      <c r="I285" s="41"/>
      <c r="J285" s="41"/>
      <c r="K285" s="209">
        <f>(K279+K280+K281)-N278</f>
        <v>3369</v>
      </c>
      <c r="L285" s="41"/>
      <c r="M285" s="41"/>
      <c r="N285" s="42">
        <f>K285</f>
        <v>3369</v>
      </c>
      <c r="O285" s="404"/>
      <c r="P285" s="404"/>
      <c r="Q285" s="404"/>
      <c r="R285" s="404"/>
    </row>
    <row r="286" spans="1:18" s="119" customFormat="1" ht="14.45" customHeight="1" x14ac:dyDescent="0.25">
      <c r="A286" s="438" t="s">
        <v>17350</v>
      </c>
      <c r="B286" s="433"/>
      <c r="C286" s="433"/>
      <c r="D286" s="433"/>
      <c r="E286" s="433"/>
      <c r="F286" s="433"/>
      <c r="G286" s="433"/>
      <c r="H286" s="433"/>
      <c r="I286" s="433"/>
      <c r="J286" s="433"/>
      <c r="K286" s="433"/>
      <c r="L286" s="433"/>
      <c r="M286" s="433"/>
      <c r="N286" s="434"/>
      <c r="O286" s="404"/>
      <c r="P286" s="404"/>
      <c r="Q286" s="404"/>
      <c r="R286" s="404"/>
    </row>
    <row r="287" spans="1:18" s="119" customFormat="1" x14ac:dyDescent="0.25">
      <c r="A287" s="17"/>
      <c r="B287" s="18"/>
      <c r="C287" s="18"/>
      <c r="D287" s="200"/>
      <c r="E287" s="112"/>
      <c r="F287" s="41"/>
      <c r="G287" s="41"/>
      <c r="H287" s="41"/>
      <c r="I287" s="41"/>
      <c r="J287" s="41"/>
      <c r="K287" s="41"/>
      <c r="L287" s="41"/>
      <c r="M287" s="41"/>
      <c r="N287" s="42"/>
      <c r="O287" s="404"/>
      <c r="P287" s="404"/>
      <c r="Q287" s="404"/>
      <c r="R287" s="404"/>
    </row>
    <row r="288" spans="1:18" s="119" customFormat="1" ht="60" x14ac:dyDescent="0.25">
      <c r="A288" s="118" t="s">
        <v>8927</v>
      </c>
      <c r="B288" s="48" t="str">
        <f>VLOOKUP(A288,Planilha!$A$6:$I$107,2,0)</f>
        <v>CPU 4.4.3.5</v>
      </c>
      <c r="C288" s="48" t="str">
        <f>VLOOKUP(A288,Planilha!$A$6:$I$107,3,0)</f>
        <v>composição</v>
      </c>
      <c r="D288" s="111" t="str">
        <f>VLOOKUP(A288,Planilha!$A$6:$I$107,4,0)</f>
        <v>MONTAGEM BLOCOS EM CONCRETO PRÉ-MOLDADOS ARTICULADOS COM SISTEMA DE TRAVAMENTO VERTICAL ENTRE NÍVEIS PARA CONTENÇÃO MARÍTIMA DE ATÉ 1,5T (SUPERESTRUTURA)</v>
      </c>
      <c r="E288" s="48" t="str">
        <f>VLOOKUP(A288,Planilha!$A$6:$I$107,5,0)</f>
        <v>UNID</v>
      </c>
      <c r="F288" s="49"/>
      <c r="G288" s="49"/>
      <c r="H288" s="49"/>
      <c r="I288" s="49"/>
      <c r="J288" s="49"/>
      <c r="K288" s="49"/>
      <c r="L288" s="49"/>
      <c r="M288" s="49"/>
      <c r="N288" s="50">
        <f>TRUNC((N289+N290+N291+N292)/2,0)</f>
        <v>752</v>
      </c>
      <c r="O288" s="404"/>
      <c r="P288" s="404"/>
      <c r="Q288" s="404"/>
      <c r="R288" s="404"/>
    </row>
    <row r="289" spans="1:18" s="119" customFormat="1" x14ac:dyDescent="0.25">
      <c r="A289" s="17"/>
      <c r="B289" s="18"/>
      <c r="C289" s="18"/>
      <c r="D289" s="200" t="s">
        <v>8864</v>
      </c>
      <c r="E289" s="112" t="s">
        <v>77</v>
      </c>
      <c r="F289" s="41"/>
      <c r="G289" s="41"/>
      <c r="H289" s="41"/>
      <c r="I289" s="41"/>
      <c r="J289" s="41"/>
      <c r="K289" s="41">
        <f>'Qnt Blocos'!P7</f>
        <v>1411</v>
      </c>
      <c r="L289" s="41"/>
      <c r="M289" s="41"/>
      <c r="N289" s="42">
        <f t="shared" ref="N289:N292" si="41">K289</f>
        <v>1411</v>
      </c>
      <c r="O289" s="404"/>
      <c r="P289" s="404"/>
      <c r="Q289" s="404"/>
      <c r="R289" s="404"/>
    </row>
    <row r="290" spans="1:18" s="119" customFormat="1" x14ac:dyDescent="0.25">
      <c r="A290" s="17"/>
      <c r="B290" s="18"/>
      <c r="C290" s="18"/>
      <c r="D290" s="200" t="s">
        <v>8852</v>
      </c>
      <c r="E290" s="112" t="s">
        <v>77</v>
      </c>
      <c r="F290" s="41"/>
      <c r="G290" s="41"/>
      <c r="H290" s="41"/>
      <c r="I290" s="41"/>
      <c r="J290" s="41"/>
      <c r="K290" s="209">
        <f>'Qnt Blocos'!P9</f>
        <v>79</v>
      </c>
      <c r="L290" s="41"/>
      <c r="M290" s="41"/>
      <c r="N290" s="42">
        <f t="shared" si="41"/>
        <v>79</v>
      </c>
      <c r="O290" s="404"/>
      <c r="P290" s="404"/>
      <c r="Q290" s="404"/>
      <c r="R290" s="404"/>
    </row>
    <row r="291" spans="1:18" s="119" customFormat="1" x14ac:dyDescent="0.25">
      <c r="A291" s="17"/>
      <c r="B291" s="18"/>
      <c r="C291" s="18"/>
      <c r="D291" s="200" t="s">
        <v>8865</v>
      </c>
      <c r="E291" s="112" t="s">
        <v>77</v>
      </c>
      <c r="F291" s="41"/>
      <c r="G291" s="41"/>
      <c r="H291" s="41"/>
      <c r="I291" s="41"/>
      <c r="J291" s="41"/>
      <c r="K291" s="209">
        <f>'Qnt Blocos'!P10</f>
        <v>5</v>
      </c>
      <c r="L291" s="41"/>
      <c r="M291" s="41"/>
      <c r="N291" s="42">
        <f t="shared" si="41"/>
        <v>5</v>
      </c>
      <c r="O291" s="404"/>
      <c r="P291" s="404"/>
      <c r="Q291" s="404"/>
      <c r="R291" s="404"/>
    </row>
    <row r="292" spans="1:18" s="119" customFormat="1" x14ac:dyDescent="0.25">
      <c r="A292" s="17"/>
      <c r="B292" s="18"/>
      <c r="C292" s="18"/>
      <c r="D292" s="200" t="s">
        <v>17259</v>
      </c>
      <c r="E292" s="112" t="s">
        <v>77</v>
      </c>
      <c r="F292" s="41"/>
      <c r="G292" s="41"/>
      <c r="H292" s="41"/>
      <c r="I292" s="41"/>
      <c r="J292" s="41"/>
      <c r="K292" s="209">
        <f>'Qnt Blocos'!P13</f>
        <v>9</v>
      </c>
      <c r="L292" s="41"/>
      <c r="M292" s="41"/>
      <c r="N292" s="42">
        <f t="shared" si="41"/>
        <v>9</v>
      </c>
      <c r="O292" s="404"/>
      <c r="P292" s="404"/>
      <c r="Q292" s="404"/>
      <c r="R292" s="404"/>
    </row>
    <row r="293" spans="1:18" s="119" customFormat="1" ht="14.45" customHeight="1" x14ac:dyDescent="0.25">
      <c r="A293" s="438" t="s">
        <v>17351</v>
      </c>
      <c r="B293" s="433"/>
      <c r="C293" s="433"/>
      <c r="D293" s="433"/>
      <c r="E293" s="433"/>
      <c r="F293" s="433"/>
      <c r="G293" s="433"/>
      <c r="H293" s="433"/>
      <c r="I293" s="433"/>
      <c r="J293" s="433"/>
      <c r="K293" s="433"/>
      <c r="L293" s="433"/>
      <c r="M293" s="433"/>
      <c r="N293" s="434"/>
      <c r="O293" s="404"/>
      <c r="P293" s="404"/>
      <c r="Q293" s="404"/>
      <c r="R293" s="404"/>
    </row>
    <row r="294" spans="1:18" s="119" customFormat="1" x14ac:dyDescent="0.25">
      <c r="A294" s="17"/>
      <c r="B294" s="18"/>
      <c r="C294" s="18"/>
      <c r="D294" s="200"/>
      <c r="E294" s="112"/>
      <c r="F294" s="41"/>
      <c r="G294" s="41"/>
      <c r="H294" s="41"/>
      <c r="I294" s="41"/>
      <c r="J294" s="41"/>
      <c r="K294" s="41"/>
      <c r="L294" s="41"/>
      <c r="M294" s="41"/>
      <c r="N294" s="42"/>
      <c r="O294" s="404"/>
      <c r="P294" s="404"/>
      <c r="Q294" s="404"/>
      <c r="R294" s="404"/>
    </row>
    <row r="295" spans="1:18" s="119" customFormat="1" ht="60" x14ac:dyDescent="0.25">
      <c r="A295" s="118" t="s">
        <v>8928</v>
      </c>
      <c r="B295" s="48" t="str">
        <f>VLOOKUP(A295,Planilha!$A$6:$I$107,2,0)</f>
        <v>CPU 4.4.3.6</v>
      </c>
      <c r="C295" s="48" t="str">
        <f>VLOOKUP(A295,Planilha!$A$6:$I$107,3,0)</f>
        <v>composição</v>
      </c>
      <c r="D295" s="111" t="str">
        <f>VLOOKUP(A295,Planilha!$A$6:$I$107,4,0)</f>
        <v>MONTAGEM BLOCOS EM CONCRETO PRÉ-MOLDADOS ARTICULADOS COM SISTEMA DE TRAVAMENTO VERTICAL ENTRE NÍVEIS PARA CONTENÇÃO MARÍTIMADE ATÉ 1,5T (SUPERESTRUTURA) - SERVIÇO NOTURNO</v>
      </c>
      <c r="E295" s="48" t="str">
        <f>VLOOKUP(A295,Planilha!$A$6:$I$107,5,0)</f>
        <v>UNID</v>
      </c>
      <c r="F295" s="49"/>
      <c r="G295" s="49"/>
      <c r="H295" s="49"/>
      <c r="I295" s="49"/>
      <c r="J295" s="49"/>
      <c r="K295" s="49"/>
      <c r="L295" s="49"/>
      <c r="M295" s="49"/>
      <c r="N295" s="50">
        <f>SUM(N296:N296)</f>
        <v>752</v>
      </c>
      <c r="O295" s="404"/>
      <c r="P295" s="404"/>
      <c r="Q295" s="404"/>
      <c r="R295" s="404"/>
    </row>
    <row r="296" spans="1:18" s="119" customFormat="1" x14ac:dyDescent="0.25">
      <c r="A296" s="17"/>
      <c r="B296" s="18"/>
      <c r="C296" s="18"/>
      <c r="D296" s="200" t="s">
        <v>17288</v>
      </c>
      <c r="E296" s="112" t="s">
        <v>77</v>
      </c>
      <c r="F296" s="41"/>
      <c r="G296" s="41"/>
      <c r="H296" s="41"/>
      <c r="I296" s="41"/>
      <c r="J296" s="41"/>
      <c r="K296" s="41">
        <f>(K289+K290+K291+K292)-N288</f>
        <v>752</v>
      </c>
      <c r="L296" s="41"/>
      <c r="M296" s="41"/>
      <c r="N296" s="42">
        <f t="shared" ref="N296" si="42">K296</f>
        <v>752</v>
      </c>
      <c r="O296" s="404"/>
      <c r="P296" s="404"/>
      <c r="Q296" s="404"/>
      <c r="R296" s="404"/>
    </row>
    <row r="297" spans="1:18" s="119" customFormat="1" ht="14.45" customHeight="1" x14ac:dyDescent="0.25">
      <c r="A297" s="438" t="s">
        <v>17351</v>
      </c>
      <c r="B297" s="433"/>
      <c r="C297" s="433"/>
      <c r="D297" s="433"/>
      <c r="E297" s="433"/>
      <c r="F297" s="433"/>
      <c r="G297" s="433"/>
      <c r="H297" s="433"/>
      <c r="I297" s="433"/>
      <c r="J297" s="433"/>
      <c r="K297" s="433"/>
      <c r="L297" s="433"/>
      <c r="M297" s="433"/>
      <c r="N297" s="434"/>
      <c r="O297" s="404"/>
      <c r="P297" s="404"/>
      <c r="Q297" s="404"/>
      <c r="R297" s="404"/>
    </row>
    <row r="298" spans="1:18" s="119" customFormat="1" x14ac:dyDescent="0.25">
      <c r="A298" s="17"/>
      <c r="B298" s="18"/>
      <c r="C298" s="18"/>
      <c r="D298" s="200"/>
      <c r="E298" s="112"/>
      <c r="F298" s="41"/>
      <c r="G298" s="41"/>
      <c r="H298" s="41"/>
      <c r="I298" s="41"/>
      <c r="J298" s="41"/>
      <c r="K298" s="41"/>
      <c r="L298" s="41"/>
      <c r="M298" s="41"/>
      <c r="N298" s="42"/>
      <c r="O298" s="404"/>
      <c r="P298" s="404"/>
      <c r="Q298" s="404"/>
      <c r="R298" s="404"/>
    </row>
    <row r="299" spans="1:18" s="119" customFormat="1" ht="60" x14ac:dyDescent="0.25">
      <c r="A299" s="118" t="s">
        <v>17282</v>
      </c>
      <c r="B299" s="48" t="str">
        <f>VLOOKUP(A299,Planilha!$A$6:$I$107,2,0)</f>
        <v>CPU 4.4.3.7</v>
      </c>
      <c r="C299" s="48" t="str">
        <f>VLOOKUP(A299,Planilha!$A$6:$I$107,3,0)</f>
        <v>composição</v>
      </c>
      <c r="D299" s="111" t="str">
        <f>VLOOKUP(A299,Planilha!$A$6:$I$107,4,0)</f>
        <v>MONTAGEM BLOCOS EM CONCRETO PRÉ-MOLDADOS ARTICULADOS COM SISTEMA DE TRAVAMENTO VERTICAL ENTRE NÍVEIS PARA CONTENÇÃO MARÍTIMA ACIMA DE 1,5T (SUPERESTRUTURA)</v>
      </c>
      <c r="E299" s="48" t="str">
        <f>VLOOKUP(A299,Planilha!$A$6:$I$107,5,0)</f>
        <v>UNID</v>
      </c>
      <c r="F299" s="49"/>
      <c r="G299" s="49"/>
      <c r="H299" s="49"/>
      <c r="I299" s="49"/>
      <c r="J299" s="49"/>
      <c r="K299" s="49"/>
      <c r="L299" s="49"/>
      <c r="M299" s="49"/>
      <c r="N299" s="50">
        <f>TRUNC((N300+N301+N302+N303+N304)/2,0)</f>
        <v>3792</v>
      </c>
      <c r="O299" s="404"/>
      <c r="P299" s="404"/>
      <c r="Q299" s="404"/>
      <c r="R299" s="404"/>
    </row>
    <row r="300" spans="1:18" s="119" customFormat="1" x14ac:dyDescent="0.25">
      <c r="A300" s="17"/>
      <c r="B300" s="18"/>
      <c r="C300" s="18"/>
      <c r="D300" s="200" t="s">
        <v>8850</v>
      </c>
      <c r="E300" s="112" t="s">
        <v>77</v>
      </c>
      <c r="F300" s="41"/>
      <c r="G300" s="41"/>
      <c r="H300" s="41"/>
      <c r="I300" s="41"/>
      <c r="J300" s="41"/>
      <c r="K300" s="209">
        <f>'Qnt Blocos'!P6</f>
        <v>6075</v>
      </c>
      <c r="L300" s="41"/>
      <c r="M300" s="41"/>
      <c r="N300" s="42">
        <f>K300</f>
        <v>6075</v>
      </c>
      <c r="O300" s="404"/>
      <c r="P300" s="404"/>
      <c r="Q300" s="404"/>
      <c r="R300" s="404"/>
    </row>
    <row r="301" spans="1:18" s="119" customFormat="1" x14ac:dyDescent="0.25">
      <c r="A301" s="17"/>
      <c r="B301" s="18"/>
      <c r="C301" s="18"/>
      <c r="D301" s="200" t="s">
        <v>8851</v>
      </c>
      <c r="E301" s="112" t="s">
        <v>77</v>
      </c>
      <c r="F301" s="41"/>
      <c r="G301" s="41"/>
      <c r="H301" s="41"/>
      <c r="I301" s="41"/>
      <c r="J301" s="41"/>
      <c r="K301" s="209">
        <f>'Qnt Blocos'!P8</f>
        <v>576</v>
      </c>
      <c r="L301" s="41"/>
      <c r="M301" s="41"/>
      <c r="N301" s="42">
        <f>K301</f>
        <v>576</v>
      </c>
      <c r="O301" s="404"/>
      <c r="P301" s="404"/>
      <c r="Q301" s="404"/>
      <c r="R301" s="404"/>
    </row>
    <row r="302" spans="1:18" s="119" customFormat="1" x14ac:dyDescent="0.25">
      <c r="A302" s="17"/>
      <c r="B302" s="18"/>
      <c r="C302" s="18"/>
      <c r="D302" s="200" t="s">
        <v>17257</v>
      </c>
      <c r="E302" s="112" t="s">
        <v>77</v>
      </c>
      <c r="F302" s="41"/>
      <c r="G302" s="41"/>
      <c r="H302" s="41"/>
      <c r="I302" s="41"/>
      <c r="J302" s="41"/>
      <c r="K302" s="209">
        <f>'Qnt Blocos'!P11</f>
        <v>821</v>
      </c>
      <c r="L302" s="41"/>
      <c r="M302" s="41"/>
      <c r="N302" s="42">
        <f t="shared" ref="N302:N303" si="43">K302</f>
        <v>821</v>
      </c>
      <c r="O302" s="404"/>
      <c r="P302" s="404"/>
      <c r="Q302" s="404"/>
      <c r="R302" s="404"/>
    </row>
    <row r="303" spans="1:18" s="119" customFormat="1" x14ac:dyDescent="0.25">
      <c r="A303" s="17"/>
      <c r="B303" s="18"/>
      <c r="C303" s="18"/>
      <c r="D303" s="200" t="s">
        <v>17258</v>
      </c>
      <c r="E303" s="112" t="s">
        <v>77</v>
      </c>
      <c r="F303" s="41"/>
      <c r="G303" s="41"/>
      <c r="H303" s="41"/>
      <c r="I303" s="41"/>
      <c r="J303" s="41"/>
      <c r="K303" s="209">
        <f>'Qnt Blocos'!P12</f>
        <v>33</v>
      </c>
      <c r="L303" s="41"/>
      <c r="M303" s="41"/>
      <c r="N303" s="42">
        <f t="shared" si="43"/>
        <v>33</v>
      </c>
      <c r="O303" s="404"/>
      <c r="P303" s="404"/>
      <c r="Q303" s="404"/>
      <c r="R303" s="404"/>
    </row>
    <row r="304" spans="1:18" s="119" customFormat="1" x14ac:dyDescent="0.25">
      <c r="A304" s="17"/>
      <c r="B304" s="18"/>
      <c r="C304" s="18"/>
      <c r="D304" s="200" t="s">
        <v>8853</v>
      </c>
      <c r="E304" s="112" t="s">
        <v>77</v>
      </c>
      <c r="F304" s="41"/>
      <c r="G304" s="41"/>
      <c r="H304" s="41"/>
      <c r="I304" s="41"/>
      <c r="J304" s="41"/>
      <c r="K304" s="209">
        <f>'Qnt Blocos'!P14</f>
        <v>80</v>
      </c>
      <c r="L304" s="41"/>
      <c r="M304" s="41"/>
      <c r="N304" s="42">
        <f>K304</f>
        <v>80</v>
      </c>
      <c r="O304" s="404"/>
      <c r="P304" s="404"/>
      <c r="Q304" s="404"/>
      <c r="R304" s="404"/>
    </row>
    <row r="305" spans="1:18" s="119" customFormat="1" ht="14.45" customHeight="1" x14ac:dyDescent="0.25">
      <c r="A305" s="438" t="s">
        <v>17352</v>
      </c>
      <c r="B305" s="433"/>
      <c r="C305" s="433"/>
      <c r="D305" s="433"/>
      <c r="E305" s="433"/>
      <c r="F305" s="433"/>
      <c r="G305" s="433"/>
      <c r="H305" s="433"/>
      <c r="I305" s="433"/>
      <c r="J305" s="433"/>
      <c r="K305" s="433"/>
      <c r="L305" s="433"/>
      <c r="M305" s="433"/>
      <c r="N305" s="434"/>
      <c r="O305" s="404"/>
      <c r="P305" s="404"/>
      <c r="Q305" s="404"/>
      <c r="R305" s="404"/>
    </row>
    <row r="306" spans="1:18" s="119" customFormat="1" x14ac:dyDescent="0.25">
      <c r="A306" s="17"/>
      <c r="B306" s="18"/>
      <c r="C306" s="18"/>
      <c r="D306" s="200"/>
      <c r="E306" s="112"/>
      <c r="F306" s="41"/>
      <c r="G306" s="41"/>
      <c r="H306" s="41"/>
      <c r="I306" s="41"/>
      <c r="J306" s="41"/>
      <c r="K306" s="41"/>
      <c r="L306" s="41"/>
      <c r="M306" s="41"/>
      <c r="N306" s="42"/>
      <c r="O306" s="404"/>
      <c r="P306" s="404"/>
      <c r="Q306" s="404"/>
      <c r="R306" s="404"/>
    </row>
    <row r="307" spans="1:18" s="119" customFormat="1" ht="60" x14ac:dyDescent="0.25">
      <c r="A307" s="118" t="s">
        <v>17284</v>
      </c>
      <c r="B307" s="48" t="str">
        <f>VLOOKUP(A307,Planilha!$A$6:$I$107,2,0)</f>
        <v>CPU 4.4.3.8</v>
      </c>
      <c r="C307" s="48" t="str">
        <f>VLOOKUP(A307,Planilha!$A$6:$I$107,3,0)</f>
        <v>composição</v>
      </c>
      <c r="D307" s="111" t="str">
        <f>VLOOKUP(A307,Planilha!$A$6:$I$107,4,0)</f>
        <v>MONTAGEM BLOCOS EM CONCRETO PRÉ-MOLDADOS ARTICULADOS COM SISTEMA DE TRAVAMENTO VERTICAL ENTRE NÍVEIS PARA CONTENÇÃO MARÍTIMA ACIMA DE 1,5T (SUPERESTRUTURA) - SERVIÇO NOTURNO</v>
      </c>
      <c r="E307" s="48" t="str">
        <f>VLOOKUP(A307,Planilha!$A$6:$I$107,5,0)</f>
        <v>UNID</v>
      </c>
      <c r="F307" s="49"/>
      <c r="G307" s="49"/>
      <c r="H307" s="49"/>
      <c r="I307" s="49"/>
      <c r="J307" s="49"/>
      <c r="K307" s="49"/>
      <c r="L307" s="49"/>
      <c r="M307" s="49"/>
      <c r="N307" s="50">
        <f>SUM(N308:N308)</f>
        <v>3793</v>
      </c>
      <c r="O307" s="404"/>
      <c r="P307" s="404"/>
      <c r="Q307" s="404"/>
      <c r="R307" s="404"/>
    </row>
    <row r="308" spans="1:18" s="119" customFormat="1" x14ac:dyDescent="0.25">
      <c r="A308" s="17"/>
      <c r="B308" s="18"/>
      <c r="C308" s="18"/>
      <c r="D308" s="200" t="s">
        <v>17287</v>
      </c>
      <c r="E308" s="112" t="s">
        <v>77</v>
      </c>
      <c r="F308" s="41"/>
      <c r="G308" s="41"/>
      <c r="H308" s="41"/>
      <c r="I308" s="41"/>
      <c r="J308" s="41"/>
      <c r="K308" s="209">
        <f>(K300+K301+K302+K303+K304)-N299</f>
        <v>3793</v>
      </c>
      <c r="L308" s="41"/>
      <c r="M308" s="41"/>
      <c r="N308" s="42">
        <f>K308</f>
        <v>3793</v>
      </c>
      <c r="O308" s="404"/>
      <c r="P308" s="404"/>
      <c r="Q308" s="404"/>
      <c r="R308" s="404"/>
    </row>
    <row r="309" spans="1:18" s="119" customFormat="1" ht="14.45" customHeight="1" x14ac:dyDescent="0.25">
      <c r="A309" s="438" t="s">
        <v>17352</v>
      </c>
      <c r="B309" s="433"/>
      <c r="C309" s="433"/>
      <c r="D309" s="433"/>
      <c r="E309" s="433"/>
      <c r="F309" s="433"/>
      <c r="G309" s="433"/>
      <c r="H309" s="433"/>
      <c r="I309" s="433"/>
      <c r="J309" s="433"/>
      <c r="K309" s="433"/>
      <c r="L309" s="433"/>
      <c r="M309" s="433"/>
      <c r="N309" s="434"/>
      <c r="O309" s="404"/>
      <c r="P309" s="404"/>
      <c r="Q309" s="404"/>
      <c r="R309" s="404"/>
    </row>
    <row r="310" spans="1:18" s="119" customFormat="1" x14ac:dyDescent="0.25">
      <c r="A310" s="17"/>
      <c r="B310" s="18"/>
      <c r="C310" s="18"/>
      <c r="D310" s="200"/>
      <c r="E310" s="112"/>
      <c r="F310" s="41"/>
      <c r="G310" s="41"/>
      <c r="H310" s="41"/>
      <c r="I310" s="41"/>
      <c r="J310" s="41"/>
      <c r="K310" s="41"/>
      <c r="L310" s="41"/>
      <c r="M310" s="41"/>
      <c r="N310" s="42"/>
      <c r="O310" s="404"/>
      <c r="P310" s="404"/>
      <c r="Q310" s="404"/>
      <c r="R310" s="404"/>
    </row>
    <row r="311" spans="1:18" s="119" customFormat="1" ht="45" x14ac:dyDescent="0.25">
      <c r="A311" s="118" t="s">
        <v>17277</v>
      </c>
      <c r="B311" s="48" t="str">
        <f>VLOOKUP(A311,Planilha!$A$6:$I$107,2,0)</f>
        <v>CPU 4.4.3.9</v>
      </c>
      <c r="C311" s="48" t="str">
        <f>VLOOKUP(A311,Planilha!$A$6:$I$107,3,0)</f>
        <v>composição</v>
      </c>
      <c r="D311" s="111" t="str">
        <f>VLOOKUP(A311,Planilha!$A$6:$I$107,4,0)</f>
        <v>MONTAGEM MÓDULO DE ESCADA EM CONCRETO PRÉ-MOLDADOS COM SISTEMA DE TRAVAMENTO VERTICAL ENTRE NÍVEIS PARA CONTENÇÃO MARÍTIMA ATÉ 2,5T (INFRAESTRUTURA)</v>
      </c>
      <c r="E311" s="48" t="str">
        <f>VLOOKUP(A311,Planilha!$A$6:$I$107,5,0)</f>
        <v>UNID</v>
      </c>
      <c r="F311" s="49"/>
      <c r="G311" s="49"/>
      <c r="H311" s="49"/>
      <c r="I311" s="49"/>
      <c r="J311" s="49"/>
      <c r="K311" s="49"/>
      <c r="L311" s="49"/>
      <c r="M311" s="49"/>
      <c r="N311" s="50">
        <f>(SUM(N312)/2)</f>
        <v>12</v>
      </c>
      <c r="O311" s="404"/>
      <c r="P311" s="404"/>
      <c r="Q311" s="404"/>
      <c r="R311" s="404"/>
    </row>
    <row r="312" spans="1:18" s="119" customFormat="1" x14ac:dyDescent="0.25">
      <c r="A312" s="17"/>
      <c r="B312" s="18"/>
      <c r="C312" s="18"/>
      <c r="D312" s="200" t="s">
        <v>8854</v>
      </c>
      <c r="E312" s="112" t="s">
        <v>77</v>
      </c>
      <c r="F312" s="41"/>
      <c r="G312" s="41"/>
      <c r="H312" s="41"/>
      <c r="I312" s="41"/>
      <c r="J312" s="41"/>
      <c r="K312" s="41">
        <f>'Qnt Blocos'!O19</f>
        <v>24</v>
      </c>
      <c r="L312" s="41"/>
      <c r="M312" s="41"/>
      <c r="N312" s="42">
        <f>K312</f>
        <v>24</v>
      </c>
      <c r="O312" s="404"/>
      <c r="P312" s="404"/>
      <c r="Q312" s="404"/>
      <c r="R312" s="404"/>
    </row>
    <row r="313" spans="1:18" s="119" customFormat="1" x14ac:dyDescent="0.25">
      <c r="A313" s="432" t="s">
        <v>17281</v>
      </c>
      <c r="B313" s="433"/>
      <c r="C313" s="433"/>
      <c r="D313" s="433"/>
      <c r="E313" s="433"/>
      <c r="F313" s="433"/>
      <c r="G313" s="433"/>
      <c r="H313" s="433"/>
      <c r="I313" s="433"/>
      <c r="J313" s="433"/>
      <c r="K313" s="433"/>
      <c r="L313" s="433"/>
      <c r="M313" s="433"/>
      <c r="N313" s="434"/>
      <c r="O313" s="404"/>
      <c r="P313" s="404"/>
      <c r="Q313" s="404"/>
      <c r="R313" s="404"/>
    </row>
    <row r="314" spans="1:18" s="119" customFormat="1" x14ac:dyDescent="0.25">
      <c r="A314" s="17"/>
      <c r="B314" s="18"/>
      <c r="C314" s="18"/>
      <c r="D314" s="200"/>
      <c r="E314" s="112"/>
      <c r="F314" s="41"/>
      <c r="G314" s="41"/>
      <c r="H314" s="41"/>
      <c r="I314" s="41"/>
      <c r="J314" s="41"/>
      <c r="K314" s="41"/>
      <c r="L314" s="41"/>
      <c r="M314" s="41"/>
      <c r="N314" s="42"/>
      <c r="O314" s="404"/>
      <c r="P314" s="404"/>
      <c r="Q314" s="404"/>
      <c r="R314" s="404"/>
    </row>
    <row r="315" spans="1:18" s="119" customFormat="1" ht="60" x14ac:dyDescent="0.25">
      <c r="A315" s="118" t="s">
        <v>17279</v>
      </c>
      <c r="B315" s="48" t="str">
        <f>VLOOKUP(A315,Planilha!$A$6:$I$107,2,0)</f>
        <v>CPU 4.4.3.10</v>
      </c>
      <c r="C315" s="48" t="str">
        <f>VLOOKUP(A315,Planilha!$A$6:$I$107,3,0)</f>
        <v>composição</v>
      </c>
      <c r="D315" s="111" t="str">
        <f>VLOOKUP(A315,Planilha!$A$6:$I$107,4,0)</f>
        <v>MONTAGEM MÓDULO DE ESCADA EM CONCRETO PRÉ-MOLDADOS COM SISTEMA DE TRAVAMENTO VERTICAL ENTRE NÍVEIS PARA CONTENÇÃO MARÍTIMA ATÉ 2,5T (INFRAESTRUTURA) - SERVIÇO NOTURNO</v>
      </c>
      <c r="E315" s="48" t="str">
        <f>VLOOKUP(A315,Planilha!$A$6:$I$107,5,0)</f>
        <v>UNID</v>
      </c>
      <c r="F315" s="49"/>
      <c r="G315" s="49"/>
      <c r="H315" s="49"/>
      <c r="I315" s="49"/>
      <c r="J315" s="49"/>
      <c r="K315" s="49"/>
      <c r="L315" s="49"/>
      <c r="M315" s="49"/>
      <c r="N315" s="50">
        <f>SUM(N316)</f>
        <v>12</v>
      </c>
      <c r="O315" s="404"/>
      <c r="P315" s="404"/>
      <c r="Q315" s="404"/>
      <c r="R315" s="404"/>
    </row>
    <row r="316" spans="1:18" s="119" customFormat="1" x14ac:dyDescent="0.25">
      <c r="A316" s="17"/>
      <c r="B316" s="18"/>
      <c r="C316" s="18"/>
      <c r="D316" s="200" t="s">
        <v>17286</v>
      </c>
      <c r="E316" s="112" t="s">
        <v>77</v>
      </c>
      <c r="F316" s="41"/>
      <c r="G316" s="41"/>
      <c r="H316" s="41"/>
      <c r="I316" s="41"/>
      <c r="J316" s="41"/>
      <c r="K316" s="41">
        <f>N311</f>
        <v>12</v>
      </c>
      <c r="L316" s="41"/>
      <c r="M316" s="41"/>
      <c r="N316" s="42">
        <f>K316</f>
        <v>12</v>
      </c>
      <c r="O316" s="404"/>
      <c r="P316" s="404"/>
      <c r="Q316" s="404"/>
      <c r="R316" s="404"/>
    </row>
    <row r="317" spans="1:18" s="119" customFormat="1" ht="14.45" customHeight="1" x14ac:dyDescent="0.25">
      <c r="A317" s="432" t="s">
        <v>17281</v>
      </c>
      <c r="B317" s="433"/>
      <c r="C317" s="433"/>
      <c r="D317" s="433"/>
      <c r="E317" s="433"/>
      <c r="F317" s="433"/>
      <c r="G317" s="433"/>
      <c r="H317" s="433"/>
      <c r="I317" s="433"/>
      <c r="J317" s="433"/>
      <c r="K317" s="433"/>
      <c r="L317" s="433"/>
      <c r="M317" s="433"/>
      <c r="N317" s="434"/>
      <c r="O317" s="404"/>
      <c r="P317" s="404"/>
      <c r="Q317" s="404"/>
      <c r="R317" s="404"/>
    </row>
    <row r="318" spans="1:18" s="119" customFormat="1" x14ac:dyDescent="0.25">
      <c r="A318" s="17"/>
      <c r="B318" s="18"/>
      <c r="C318" s="18"/>
      <c r="D318" s="200"/>
      <c r="E318" s="112"/>
      <c r="F318" s="41"/>
      <c r="G318" s="41"/>
      <c r="H318" s="41"/>
      <c r="I318" s="41"/>
      <c r="J318" s="41"/>
      <c r="K318" s="41"/>
      <c r="L318" s="41"/>
      <c r="M318" s="41"/>
      <c r="N318" s="42"/>
      <c r="O318" s="404"/>
      <c r="P318" s="404"/>
      <c r="Q318" s="404"/>
      <c r="R318" s="404"/>
    </row>
    <row r="319" spans="1:18" s="119" customFormat="1" ht="45" x14ac:dyDescent="0.25">
      <c r="A319" s="118" t="s">
        <v>17274</v>
      </c>
      <c r="B319" s="48" t="str">
        <f>VLOOKUP(A319,Planilha!$A$6:$I$107,2,0)</f>
        <v>CPU 4.4.3.11</v>
      </c>
      <c r="C319" s="48" t="str">
        <f>VLOOKUP(A319,Planilha!$A$6:$I$107,3,0)</f>
        <v>composição</v>
      </c>
      <c r="D319" s="111" t="str">
        <f>VLOOKUP(A319,Planilha!$A$6:$I$107,4,0)</f>
        <v>MONTAGEM MÓDULO DE ESCADA EM CONCRETO PRÉ-MOLDADOS COM SISTEMA DE TRAVAMENTO VERTICAL ENTRE NÍVEIS PARA CONTENÇÃO MARÍTIMA ATÉ 2,5T (SUPERESTRUTURA)</v>
      </c>
      <c r="E319" s="48" t="str">
        <f>VLOOKUP(A319,Planilha!$A$6:$I$107,5,0)</f>
        <v>UNID</v>
      </c>
      <c r="F319" s="49"/>
      <c r="G319" s="49"/>
      <c r="H319" s="49"/>
      <c r="I319" s="49"/>
      <c r="J319" s="49"/>
      <c r="K319" s="49"/>
      <c r="L319" s="49"/>
      <c r="M319" s="49"/>
      <c r="N319" s="50">
        <f>(SUM(N320:N321)/2)</f>
        <v>30</v>
      </c>
      <c r="O319" s="404"/>
      <c r="P319" s="404"/>
      <c r="Q319" s="404"/>
      <c r="R319" s="404"/>
    </row>
    <row r="320" spans="1:18" s="119" customFormat="1" x14ac:dyDescent="0.25">
      <c r="A320" s="17"/>
      <c r="B320" s="18"/>
      <c r="C320" s="18"/>
      <c r="D320" s="200" t="s">
        <v>8854</v>
      </c>
      <c r="E320" s="112" t="s">
        <v>77</v>
      </c>
      <c r="F320" s="41"/>
      <c r="G320" s="41"/>
      <c r="H320" s="41"/>
      <c r="I320" s="41"/>
      <c r="J320" s="41"/>
      <c r="K320" s="41">
        <f>'Qnt Blocos'!P19</f>
        <v>48</v>
      </c>
      <c r="L320" s="41"/>
      <c r="M320" s="41"/>
      <c r="N320" s="42">
        <f t="shared" ref="N320:N321" si="44">K320</f>
        <v>48</v>
      </c>
      <c r="O320" s="404"/>
      <c r="P320" s="404"/>
      <c r="Q320" s="404"/>
      <c r="R320" s="404"/>
    </row>
    <row r="321" spans="1:18" s="119" customFormat="1" x14ac:dyDescent="0.25">
      <c r="A321" s="17"/>
      <c r="B321" s="18"/>
      <c r="C321" s="18"/>
      <c r="D321" s="200" t="s">
        <v>8855</v>
      </c>
      <c r="E321" s="112" t="s">
        <v>77</v>
      </c>
      <c r="F321" s="41"/>
      <c r="G321" s="41"/>
      <c r="H321" s="41"/>
      <c r="I321" s="41"/>
      <c r="J321" s="41"/>
      <c r="K321" s="41">
        <f>'Qnt Blocos'!P20</f>
        <v>12</v>
      </c>
      <c r="L321" s="41"/>
      <c r="M321" s="41"/>
      <c r="N321" s="42">
        <f t="shared" si="44"/>
        <v>12</v>
      </c>
      <c r="O321" s="404"/>
      <c r="P321" s="404"/>
      <c r="Q321" s="404"/>
      <c r="R321" s="404"/>
    </row>
    <row r="322" spans="1:18" s="119" customFormat="1" x14ac:dyDescent="0.25">
      <c r="A322" s="432" t="s">
        <v>17273</v>
      </c>
      <c r="B322" s="433"/>
      <c r="C322" s="433"/>
      <c r="D322" s="433"/>
      <c r="E322" s="433"/>
      <c r="F322" s="433"/>
      <c r="G322" s="433"/>
      <c r="H322" s="433"/>
      <c r="I322" s="433"/>
      <c r="J322" s="433"/>
      <c r="K322" s="433"/>
      <c r="L322" s="433"/>
      <c r="M322" s="433"/>
      <c r="N322" s="434"/>
      <c r="O322" s="404"/>
      <c r="P322" s="404"/>
      <c r="Q322" s="404"/>
      <c r="R322" s="404"/>
    </row>
    <row r="323" spans="1:18" s="119" customFormat="1" x14ac:dyDescent="0.25">
      <c r="A323" s="432"/>
      <c r="B323" s="433"/>
      <c r="C323" s="433"/>
      <c r="D323" s="433"/>
      <c r="E323" s="433"/>
      <c r="F323" s="433"/>
      <c r="G323" s="433"/>
      <c r="H323" s="433"/>
      <c r="I323" s="433"/>
      <c r="J323" s="433"/>
      <c r="K323" s="433"/>
      <c r="L323" s="433"/>
      <c r="M323" s="433"/>
      <c r="N323" s="434"/>
      <c r="O323" s="404"/>
      <c r="P323" s="404"/>
      <c r="Q323" s="404"/>
      <c r="R323" s="404"/>
    </row>
    <row r="324" spans="1:18" s="119" customFormat="1" ht="60" x14ac:dyDescent="0.25">
      <c r="A324" s="118" t="s">
        <v>17271</v>
      </c>
      <c r="B324" s="48" t="str">
        <f>VLOOKUP(A324,Planilha!$A$6:$I$107,2,0)</f>
        <v>CPU 4.4.3.12</v>
      </c>
      <c r="C324" s="48" t="str">
        <f>VLOOKUP(A324,Planilha!$A$6:$I$107,3,0)</f>
        <v>composição</v>
      </c>
      <c r="D324" s="111" t="str">
        <f>VLOOKUP(A324,Planilha!$A$6:$I$107,4,0)</f>
        <v>MONTAGEM MÓDULO DE ESCADA EM CONCRETO PRÉ-MOLDADOS COM SISTEMA DE TRAVAMENTO VERTICAL ENTRE NÍVEIS PARA CONTENÇÃO MARÍTIMAATÉ 2,5T (SUPERESTRUTURA) - SERVIÇO NOTURNO</v>
      </c>
      <c r="E324" s="48" t="str">
        <f>VLOOKUP(A324,Planilha!$A$6:$I$107,5,0)</f>
        <v>UNID</v>
      </c>
      <c r="F324" s="49"/>
      <c r="G324" s="49"/>
      <c r="H324" s="49"/>
      <c r="I324" s="49"/>
      <c r="J324" s="49"/>
      <c r="K324" s="49"/>
      <c r="L324" s="49"/>
      <c r="M324" s="49"/>
      <c r="N324" s="50">
        <f>SUM(N325:N325)</f>
        <v>30</v>
      </c>
      <c r="O324" s="404"/>
      <c r="P324" s="404"/>
      <c r="Q324" s="404"/>
      <c r="R324" s="404"/>
    </row>
    <row r="325" spans="1:18" s="119" customFormat="1" x14ac:dyDescent="0.25">
      <c r="A325" s="17"/>
      <c r="B325" s="18"/>
      <c r="C325" s="18"/>
      <c r="D325" s="200" t="s">
        <v>17272</v>
      </c>
      <c r="E325" s="112" t="s">
        <v>77</v>
      </c>
      <c r="F325" s="41"/>
      <c r="G325" s="41"/>
      <c r="H325" s="41"/>
      <c r="I325" s="41"/>
      <c r="J325" s="41"/>
      <c r="K325" s="41">
        <f>N319</f>
        <v>30</v>
      </c>
      <c r="L325" s="41"/>
      <c r="M325" s="41"/>
      <c r="N325" s="42">
        <f t="shared" ref="N325" si="45">K325</f>
        <v>30</v>
      </c>
      <c r="O325" s="404"/>
      <c r="P325" s="404"/>
      <c r="Q325" s="404"/>
      <c r="R325" s="404"/>
    </row>
    <row r="326" spans="1:18" s="119" customFormat="1" ht="14.45" customHeight="1" x14ac:dyDescent="0.25">
      <c r="A326" s="432" t="s">
        <v>17273</v>
      </c>
      <c r="B326" s="433"/>
      <c r="C326" s="433"/>
      <c r="D326" s="433"/>
      <c r="E326" s="433"/>
      <c r="F326" s="433"/>
      <c r="G326" s="433"/>
      <c r="H326" s="433"/>
      <c r="I326" s="433"/>
      <c r="J326" s="433"/>
      <c r="K326" s="433"/>
      <c r="L326" s="433"/>
      <c r="M326" s="433"/>
      <c r="N326" s="434"/>
      <c r="O326" s="404"/>
      <c r="P326" s="404"/>
      <c r="Q326" s="404"/>
      <c r="R326" s="404"/>
    </row>
    <row r="327" spans="1:18" s="119" customFormat="1" x14ac:dyDescent="0.25">
      <c r="A327" s="432"/>
      <c r="B327" s="433"/>
      <c r="C327" s="433"/>
      <c r="D327" s="433"/>
      <c r="E327" s="433"/>
      <c r="F327" s="433"/>
      <c r="G327" s="433"/>
      <c r="H327" s="433"/>
      <c r="I327" s="433"/>
      <c r="J327" s="433"/>
      <c r="K327" s="433"/>
      <c r="L327" s="433"/>
      <c r="M327" s="433"/>
      <c r="N327" s="434"/>
      <c r="O327" s="404"/>
      <c r="P327" s="404"/>
      <c r="Q327" s="404"/>
      <c r="R327" s="404"/>
    </row>
    <row r="328" spans="1:18" s="119" customFormat="1" ht="45" x14ac:dyDescent="0.25">
      <c r="A328" s="118" t="s">
        <v>17292</v>
      </c>
      <c r="B328" s="48">
        <f>VLOOKUP(A328,Planilha!$A$6:$I$107,2,0)</f>
        <v>96538</v>
      </c>
      <c r="C328" s="48" t="str">
        <f>VLOOKUP(A328,Planilha!$A$6:$I$107,3,0)</f>
        <v>SINAPI - C</v>
      </c>
      <c r="D328" s="111" t="str">
        <f>VLOOKUP(A328,Planilha!$A$6:$I$107,4,0)</f>
        <v>FABRICAÇÃO, MONTAGEM E DESMONTAGEM DE FÔRMA PARA SAPATA, EM CHAPA DE MADEIRA COMPENSADA RESINADA, E=17 MM, 2 UTILIZAÇÕES. AF_06/2017</v>
      </c>
      <c r="E328" s="48" t="str">
        <f>VLOOKUP(A328,Planilha!$A$6:$I$107,5,0)</f>
        <v>M2</v>
      </c>
      <c r="F328" s="49"/>
      <c r="G328" s="49"/>
      <c r="H328" s="49"/>
      <c r="I328" s="49"/>
      <c r="J328" s="49"/>
      <c r="K328" s="49"/>
      <c r="L328" s="49"/>
      <c r="M328" s="49"/>
      <c r="N328" s="50">
        <f>SUM(N329:N336)</f>
        <v>18.341600000000003</v>
      </c>
      <c r="O328" s="404"/>
      <c r="P328" s="404"/>
      <c r="Q328" s="404"/>
      <c r="R328" s="404"/>
    </row>
    <row r="329" spans="1:18" s="119" customFormat="1" x14ac:dyDescent="0.25">
      <c r="A329" s="17"/>
      <c r="B329" s="18"/>
      <c r="C329" s="18"/>
      <c r="D329" s="200" t="s">
        <v>17295</v>
      </c>
      <c r="E329" s="112" t="s">
        <v>8825</v>
      </c>
      <c r="F329" s="41">
        <f>P329-Q329</f>
        <v>0.35740000000000016</v>
      </c>
      <c r="G329" s="41"/>
      <c r="H329" s="41"/>
      <c r="I329" s="41"/>
      <c r="J329" s="41"/>
      <c r="K329" s="41"/>
      <c r="L329" s="41">
        <v>44</v>
      </c>
      <c r="M329" s="41"/>
      <c r="N329" s="42">
        <f>F329*L329</f>
        <v>15.725600000000007</v>
      </c>
      <c r="O329" s="404"/>
      <c r="P329" s="404">
        <f>0.8*0.8</f>
        <v>0.64000000000000012</v>
      </c>
      <c r="Q329" s="404">
        <f>3.14*0.3*0.3</f>
        <v>0.28259999999999996</v>
      </c>
      <c r="R329" s="404"/>
    </row>
    <row r="330" spans="1:18" s="119" customFormat="1" x14ac:dyDescent="0.25">
      <c r="A330" s="17"/>
      <c r="B330" s="18"/>
      <c r="C330" s="18"/>
      <c r="D330" s="200" t="s">
        <v>17296</v>
      </c>
      <c r="E330" s="112" t="s">
        <v>8825</v>
      </c>
      <c r="F330" s="41"/>
      <c r="G330" s="41"/>
      <c r="H330" s="41">
        <v>0.55000000000000004</v>
      </c>
      <c r="I330" s="41"/>
      <c r="J330" s="41">
        <v>0.8</v>
      </c>
      <c r="K330" s="41"/>
      <c r="L330" s="41"/>
      <c r="M330" s="41"/>
      <c r="N330" s="42">
        <f>H330*J330</f>
        <v>0.44000000000000006</v>
      </c>
      <c r="O330" s="404"/>
      <c r="P330" s="404"/>
      <c r="Q330" s="404"/>
      <c r="R330" s="404"/>
    </row>
    <row r="331" spans="1:18" s="119" customFormat="1" x14ac:dyDescent="0.25">
      <c r="A331" s="17"/>
      <c r="B331" s="18"/>
      <c r="C331" s="18"/>
      <c r="D331" s="200" t="s">
        <v>17297</v>
      </c>
      <c r="E331" s="112" t="s">
        <v>8825</v>
      </c>
      <c r="F331" s="41"/>
      <c r="G331" s="41"/>
      <c r="H331" s="41">
        <v>0.5</v>
      </c>
      <c r="I331" s="41"/>
      <c r="J331" s="41">
        <v>0.8</v>
      </c>
      <c r="K331" s="41"/>
      <c r="L331" s="41"/>
      <c r="M331" s="41"/>
      <c r="N331" s="42">
        <f t="shared" ref="N331:N336" si="46">H331*J331</f>
        <v>0.4</v>
      </c>
      <c r="O331" s="404"/>
      <c r="P331" s="404"/>
      <c r="Q331" s="404"/>
      <c r="R331" s="404"/>
    </row>
    <row r="332" spans="1:18" s="119" customFormat="1" x14ac:dyDescent="0.25">
      <c r="A332" s="17"/>
      <c r="B332" s="18"/>
      <c r="C332" s="18"/>
      <c r="D332" s="200" t="s">
        <v>17298</v>
      </c>
      <c r="E332" s="112" t="s">
        <v>8825</v>
      </c>
      <c r="F332" s="41"/>
      <c r="G332" s="41"/>
      <c r="H332" s="41">
        <v>0.5</v>
      </c>
      <c r="I332" s="41"/>
      <c r="J332" s="41">
        <v>0.8</v>
      </c>
      <c r="K332" s="41"/>
      <c r="L332" s="41"/>
      <c r="M332" s="41"/>
      <c r="N332" s="42">
        <f t="shared" si="46"/>
        <v>0.4</v>
      </c>
      <c r="O332" s="404"/>
      <c r="P332" s="404"/>
      <c r="Q332" s="404"/>
      <c r="R332" s="404"/>
    </row>
    <row r="333" spans="1:18" s="119" customFormat="1" x14ac:dyDescent="0.25">
      <c r="A333" s="17"/>
      <c r="B333" s="18"/>
      <c r="C333" s="18"/>
      <c r="D333" s="200" t="s">
        <v>17299</v>
      </c>
      <c r="E333" s="112" t="s">
        <v>8825</v>
      </c>
      <c r="F333" s="41"/>
      <c r="G333" s="41"/>
      <c r="H333" s="41">
        <v>0.72</v>
      </c>
      <c r="I333" s="41"/>
      <c r="J333" s="41">
        <v>0.8</v>
      </c>
      <c r="K333" s="41"/>
      <c r="L333" s="41"/>
      <c r="M333" s="41"/>
      <c r="N333" s="42">
        <f t="shared" si="46"/>
        <v>0.57599999999999996</v>
      </c>
      <c r="O333" s="404"/>
      <c r="P333" s="404"/>
      <c r="Q333" s="404"/>
      <c r="R333" s="404"/>
    </row>
    <row r="334" spans="1:18" s="119" customFormat="1" x14ac:dyDescent="0.25">
      <c r="A334" s="17"/>
      <c r="B334" s="18"/>
      <c r="C334" s="18"/>
      <c r="D334" s="200" t="s">
        <v>17300</v>
      </c>
      <c r="E334" s="112" t="s">
        <v>8825</v>
      </c>
      <c r="F334" s="41"/>
      <c r="G334" s="41"/>
      <c r="H334" s="41">
        <v>0.3</v>
      </c>
      <c r="I334" s="41"/>
      <c r="J334" s="41">
        <v>0.8</v>
      </c>
      <c r="K334" s="41"/>
      <c r="L334" s="41"/>
      <c r="M334" s="41"/>
      <c r="N334" s="42">
        <f t="shared" si="46"/>
        <v>0.24</v>
      </c>
      <c r="O334" s="404"/>
      <c r="P334" s="404"/>
      <c r="Q334" s="404"/>
      <c r="R334" s="404"/>
    </row>
    <row r="335" spans="1:18" s="119" customFormat="1" x14ac:dyDescent="0.25">
      <c r="A335" s="17"/>
      <c r="B335" s="18"/>
      <c r="C335" s="18"/>
      <c r="D335" s="200" t="s">
        <v>17301</v>
      </c>
      <c r="E335" s="112" t="s">
        <v>8825</v>
      </c>
      <c r="F335" s="41"/>
      <c r="G335" s="41"/>
      <c r="H335" s="41">
        <v>0.5</v>
      </c>
      <c r="I335" s="41"/>
      <c r="J335" s="41">
        <v>0.8</v>
      </c>
      <c r="K335" s="41"/>
      <c r="L335" s="41"/>
      <c r="M335" s="41"/>
      <c r="N335" s="42">
        <f t="shared" si="46"/>
        <v>0.4</v>
      </c>
      <c r="O335" s="404"/>
      <c r="P335" s="404"/>
      <c r="Q335" s="404"/>
      <c r="R335" s="404"/>
    </row>
    <row r="336" spans="1:18" s="119" customFormat="1" x14ac:dyDescent="0.25">
      <c r="A336" s="17"/>
      <c r="B336" s="18"/>
      <c r="C336" s="18"/>
      <c r="D336" s="200" t="s">
        <v>17302</v>
      </c>
      <c r="E336" s="112" t="s">
        <v>8825</v>
      </c>
      <c r="F336" s="41"/>
      <c r="G336" s="41"/>
      <c r="H336" s="41">
        <v>0.2</v>
      </c>
      <c r="I336" s="41"/>
      <c r="J336" s="41">
        <v>0.8</v>
      </c>
      <c r="K336" s="41"/>
      <c r="L336" s="41"/>
      <c r="M336" s="41"/>
      <c r="N336" s="42">
        <f t="shared" si="46"/>
        <v>0.16000000000000003</v>
      </c>
      <c r="O336" s="404"/>
      <c r="P336" s="404"/>
      <c r="Q336" s="404"/>
      <c r="R336" s="404"/>
    </row>
    <row r="337" spans="1:18" s="119" customFormat="1" x14ac:dyDescent="0.25">
      <c r="A337" s="432"/>
      <c r="B337" s="433"/>
      <c r="C337" s="433"/>
      <c r="D337" s="433"/>
      <c r="E337" s="433"/>
      <c r="F337" s="433"/>
      <c r="G337" s="433"/>
      <c r="H337" s="433"/>
      <c r="I337" s="433"/>
      <c r="J337" s="433"/>
      <c r="K337" s="433"/>
      <c r="L337" s="433"/>
      <c r="M337" s="433"/>
      <c r="N337" s="434"/>
      <c r="O337" s="404"/>
      <c r="P337" s="404"/>
      <c r="Q337" s="404"/>
      <c r="R337" s="404"/>
    </row>
    <row r="338" spans="1:18" s="119" customFormat="1" ht="45" x14ac:dyDescent="0.25">
      <c r="A338" s="118" t="s">
        <v>17293</v>
      </c>
      <c r="B338" s="48">
        <f>VLOOKUP(A338,Planilha!$A$6:$I$107,2,0)</f>
        <v>102482</v>
      </c>
      <c r="C338" s="48" t="str">
        <f>VLOOKUP(A338,Planilha!$A$6:$I$107,3,0)</f>
        <v>SINAPI - C</v>
      </c>
      <c r="D338" s="111" t="str">
        <f>VLOOKUP(A338,Planilha!$A$6:$I$107,4,0)</f>
        <v>CONCRETO FCK = 25MPA, TRAÇO 1:2,2:2,5 (EM MASSA SECA DE CIMENTO/ AREIA MÉDIA/ SEIXO ROLADO) - PREPARO MECÂNICO COM BETONEIRA 600 L. AF_05/2021</v>
      </c>
      <c r="E338" s="48" t="str">
        <f>VLOOKUP(A338,Planilha!$A$6:$I$107,5,0)</f>
        <v>M3</v>
      </c>
      <c r="F338" s="49"/>
      <c r="G338" s="49"/>
      <c r="H338" s="49"/>
      <c r="I338" s="49"/>
      <c r="J338" s="49"/>
      <c r="K338" s="49"/>
      <c r="L338" s="49"/>
      <c r="M338" s="49"/>
      <c r="N338" s="50">
        <f>SUM(N339:N346)</f>
        <v>15.600240000000005</v>
      </c>
      <c r="O338" s="404"/>
      <c r="P338" s="404"/>
      <c r="Q338" s="404"/>
      <c r="R338" s="404"/>
    </row>
    <row r="339" spans="1:18" s="119" customFormat="1" x14ac:dyDescent="0.25">
      <c r="A339" s="17"/>
      <c r="B339" s="18"/>
      <c r="C339" s="18"/>
      <c r="D339" s="200" t="s">
        <v>17295</v>
      </c>
      <c r="E339" s="112" t="s">
        <v>8825</v>
      </c>
      <c r="F339" s="41">
        <f>P339-Q339</f>
        <v>0.35740000000000016</v>
      </c>
      <c r="G339" s="41"/>
      <c r="H339" s="41"/>
      <c r="I339" s="41"/>
      <c r="J339" s="41">
        <v>0.8</v>
      </c>
      <c r="K339" s="41"/>
      <c r="L339" s="41">
        <v>44</v>
      </c>
      <c r="M339" s="41"/>
      <c r="N339" s="42">
        <f>F339*J339*L339</f>
        <v>12.580480000000005</v>
      </c>
      <c r="O339" s="404"/>
      <c r="P339" s="404">
        <f>0.8*0.8</f>
        <v>0.64000000000000012</v>
      </c>
      <c r="Q339" s="404">
        <f>3.14*0.3*0.3</f>
        <v>0.28259999999999996</v>
      </c>
      <c r="R339" s="404"/>
    </row>
    <row r="340" spans="1:18" s="119" customFormat="1" x14ac:dyDescent="0.25">
      <c r="A340" s="17"/>
      <c r="B340" s="18"/>
      <c r="C340" s="18"/>
      <c r="D340" s="200" t="s">
        <v>17296</v>
      </c>
      <c r="E340" s="112" t="s">
        <v>8825</v>
      </c>
      <c r="F340" s="41">
        <v>1.0625</v>
      </c>
      <c r="G340" s="41"/>
      <c r="H340" s="41"/>
      <c r="I340" s="41"/>
      <c r="J340" s="41">
        <v>0.8</v>
      </c>
      <c r="K340" s="41"/>
      <c r="L340" s="41"/>
      <c r="M340" s="41"/>
      <c r="N340" s="42">
        <f>F340*J340</f>
        <v>0.85000000000000009</v>
      </c>
      <c r="O340" s="404"/>
      <c r="P340" s="404"/>
      <c r="Q340" s="404"/>
      <c r="R340" s="404"/>
    </row>
    <row r="341" spans="1:18" s="119" customFormat="1" x14ac:dyDescent="0.25">
      <c r="A341" s="17"/>
      <c r="B341" s="18"/>
      <c r="C341" s="18"/>
      <c r="D341" s="200" t="s">
        <v>17297</v>
      </c>
      <c r="E341" s="112" t="s">
        <v>8825</v>
      </c>
      <c r="F341" s="41">
        <v>0.83599999999999997</v>
      </c>
      <c r="G341" s="41"/>
      <c r="H341" s="41"/>
      <c r="I341" s="41"/>
      <c r="J341" s="41">
        <v>0.8</v>
      </c>
      <c r="K341" s="41"/>
      <c r="L341" s="41"/>
      <c r="M341" s="41"/>
      <c r="N341" s="42">
        <f t="shared" ref="N341:N346" si="47">F341*J341</f>
        <v>0.66880000000000006</v>
      </c>
      <c r="O341" s="404"/>
      <c r="P341" s="404"/>
      <c r="Q341" s="404"/>
      <c r="R341" s="404"/>
    </row>
    <row r="342" spans="1:18" s="119" customFormat="1" x14ac:dyDescent="0.25">
      <c r="A342" s="17"/>
      <c r="B342" s="18"/>
      <c r="C342" s="18"/>
      <c r="D342" s="200" t="s">
        <v>17298</v>
      </c>
      <c r="E342" s="112" t="s">
        <v>8825</v>
      </c>
      <c r="F342" s="41">
        <v>0.80110000000000003</v>
      </c>
      <c r="G342" s="41"/>
      <c r="H342" s="41"/>
      <c r="I342" s="41"/>
      <c r="J342" s="41">
        <v>0.8</v>
      </c>
      <c r="K342" s="41"/>
      <c r="L342" s="41"/>
      <c r="M342" s="41"/>
      <c r="N342" s="42">
        <f t="shared" si="47"/>
        <v>0.64088000000000012</v>
      </c>
      <c r="O342" s="404"/>
      <c r="P342" s="404"/>
      <c r="Q342" s="404"/>
      <c r="R342" s="404"/>
    </row>
    <row r="343" spans="1:18" s="119" customFormat="1" x14ac:dyDescent="0.25">
      <c r="A343" s="17"/>
      <c r="B343" s="18"/>
      <c r="C343" s="18"/>
      <c r="D343" s="200" t="s">
        <v>17299</v>
      </c>
      <c r="E343" s="112" t="s">
        <v>8825</v>
      </c>
      <c r="F343" s="41">
        <v>0.52239999999999998</v>
      </c>
      <c r="G343" s="41"/>
      <c r="H343" s="41"/>
      <c r="I343" s="41"/>
      <c r="J343" s="41">
        <v>0.8</v>
      </c>
      <c r="K343" s="41"/>
      <c r="L343" s="41"/>
      <c r="M343" s="41"/>
      <c r="N343" s="42">
        <f t="shared" si="47"/>
        <v>0.41792000000000001</v>
      </c>
      <c r="O343" s="404"/>
      <c r="P343" s="404"/>
      <c r="Q343" s="404"/>
      <c r="R343" s="404"/>
    </row>
    <row r="344" spans="1:18" s="119" customFormat="1" x14ac:dyDescent="0.25">
      <c r="A344" s="17"/>
      <c r="B344" s="18"/>
      <c r="C344" s="18"/>
      <c r="D344" s="200" t="s">
        <v>17300</v>
      </c>
      <c r="E344" s="112" t="s">
        <v>8825</v>
      </c>
      <c r="F344" s="41">
        <v>0.28849999999999998</v>
      </c>
      <c r="G344" s="41"/>
      <c r="H344" s="41"/>
      <c r="I344" s="41"/>
      <c r="J344" s="41">
        <v>0.8</v>
      </c>
      <c r="K344" s="41"/>
      <c r="L344" s="41"/>
      <c r="M344" s="41"/>
      <c r="N344" s="42">
        <f t="shared" si="47"/>
        <v>0.23080000000000001</v>
      </c>
      <c r="O344" s="404"/>
      <c r="P344" s="404"/>
      <c r="Q344" s="404"/>
      <c r="R344" s="404"/>
    </row>
    <row r="345" spans="1:18" s="119" customFormat="1" x14ac:dyDescent="0.25">
      <c r="A345" s="17"/>
      <c r="B345" s="18"/>
      <c r="C345" s="18"/>
      <c r="D345" s="200" t="s">
        <v>17301</v>
      </c>
      <c r="E345" s="112" t="s">
        <v>8825</v>
      </c>
      <c r="F345" s="41">
        <v>0.2394</v>
      </c>
      <c r="G345" s="41"/>
      <c r="H345" s="41"/>
      <c r="I345" s="41"/>
      <c r="J345" s="41">
        <v>0.8</v>
      </c>
      <c r="K345" s="41"/>
      <c r="L345" s="41"/>
      <c r="M345" s="41"/>
      <c r="N345" s="42">
        <f t="shared" si="47"/>
        <v>0.19152000000000002</v>
      </c>
      <c r="O345" s="404"/>
      <c r="P345" s="404"/>
      <c r="Q345" s="404"/>
      <c r="R345" s="404"/>
    </row>
    <row r="346" spans="1:18" s="119" customFormat="1" x14ac:dyDescent="0.25">
      <c r="A346" s="17"/>
      <c r="B346" s="18"/>
      <c r="C346" s="18"/>
      <c r="D346" s="200" t="s">
        <v>17302</v>
      </c>
      <c r="E346" s="112" t="s">
        <v>8825</v>
      </c>
      <c r="F346" s="41">
        <v>2.4799999999999999E-2</v>
      </c>
      <c r="G346" s="41"/>
      <c r="H346" s="41"/>
      <c r="I346" s="41"/>
      <c r="J346" s="41">
        <v>0.8</v>
      </c>
      <c r="K346" s="41"/>
      <c r="L346" s="41"/>
      <c r="M346" s="41"/>
      <c r="N346" s="42">
        <f t="shared" si="47"/>
        <v>1.984E-2</v>
      </c>
      <c r="O346" s="404"/>
      <c r="P346" s="404"/>
      <c r="Q346" s="404"/>
      <c r="R346" s="404"/>
    </row>
    <row r="347" spans="1:18" s="119" customFormat="1" x14ac:dyDescent="0.25">
      <c r="A347" s="432"/>
      <c r="B347" s="433"/>
      <c r="C347" s="433"/>
      <c r="D347" s="433"/>
      <c r="E347" s="433"/>
      <c r="F347" s="433"/>
      <c r="G347" s="433"/>
      <c r="H347" s="433"/>
      <c r="I347" s="433"/>
      <c r="J347" s="433"/>
      <c r="K347" s="433"/>
      <c r="L347" s="433"/>
      <c r="M347" s="433"/>
      <c r="N347" s="434"/>
      <c r="O347" s="404"/>
      <c r="P347" s="404"/>
      <c r="Q347" s="404"/>
      <c r="R347" s="404"/>
    </row>
    <row r="348" spans="1:18" s="119" customFormat="1" ht="30" x14ac:dyDescent="0.25">
      <c r="A348" s="118" t="s">
        <v>17294</v>
      </c>
      <c r="B348" s="48">
        <f>VLOOKUP(A348,Planilha!$A$6:$I$107,2,0)</f>
        <v>103670</v>
      </c>
      <c r="C348" s="48" t="str">
        <f>VLOOKUP(A348,Planilha!$A$6:$I$107,3,0)</f>
        <v>SINAPI - C</v>
      </c>
      <c r="D348" s="111" t="str">
        <f>VLOOKUP(A348,Planilha!$A$6:$I$107,4,0)</f>
        <v>LANÇAMENTO COM USO DE BALDES, ADENSAMENTO E ACABAMENTO DE CONCRETO EM ESTRUTURAS. AF_02/2022</v>
      </c>
      <c r="E348" s="48" t="str">
        <f>VLOOKUP(A348,Planilha!$A$6:$I$107,5,0)</f>
        <v>M3</v>
      </c>
      <c r="F348" s="49"/>
      <c r="G348" s="49"/>
      <c r="H348" s="49"/>
      <c r="I348" s="49"/>
      <c r="J348" s="49"/>
      <c r="K348" s="49"/>
      <c r="L348" s="49"/>
      <c r="M348" s="49"/>
      <c r="N348" s="50">
        <f>SUM(N349:N356)</f>
        <v>15.600240000000005</v>
      </c>
      <c r="O348" s="404"/>
      <c r="P348" s="404"/>
      <c r="Q348" s="404"/>
      <c r="R348" s="404"/>
    </row>
    <row r="349" spans="1:18" s="119" customFormat="1" x14ac:dyDescent="0.25">
      <c r="A349" s="17"/>
      <c r="B349" s="18"/>
      <c r="C349" s="18"/>
      <c r="D349" s="200" t="s">
        <v>17295</v>
      </c>
      <c r="E349" s="112" t="s">
        <v>8825</v>
      </c>
      <c r="F349" s="41">
        <f>P349-Q349</f>
        <v>0.35740000000000016</v>
      </c>
      <c r="G349" s="41"/>
      <c r="H349" s="41"/>
      <c r="I349" s="41"/>
      <c r="J349" s="41">
        <v>0.8</v>
      </c>
      <c r="K349" s="41"/>
      <c r="L349" s="41">
        <v>44</v>
      </c>
      <c r="M349" s="41"/>
      <c r="N349" s="42">
        <f>F349*J349*L349</f>
        <v>12.580480000000005</v>
      </c>
      <c r="O349" s="404"/>
      <c r="P349" s="404">
        <f>0.8*0.8</f>
        <v>0.64000000000000012</v>
      </c>
      <c r="Q349" s="404">
        <f>3.14*0.3*0.3</f>
        <v>0.28259999999999996</v>
      </c>
      <c r="R349" s="404"/>
    </row>
    <row r="350" spans="1:18" s="119" customFormat="1" x14ac:dyDescent="0.25">
      <c r="A350" s="17"/>
      <c r="B350" s="18"/>
      <c r="C350" s="18"/>
      <c r="D350" s="200" t="s">
        <v>17296</v>
      </c>
      <c r="E350" s="112" t="s">
        <v>8825</v>
      </c>
      <c r="F350" s="41">
        <v>1.0625</v>
      </c>
      <c r="G350" s="41"/>
      <c r="H350" s="41"/>
      <c r="I350" s="41"/>
      <c r="J350" s="41">
        <v>0.8</v>
      </c>
      <c r="K350" s="41"/>
      <c r="L350" s="41"/>
      <c r="M350" s="41"/>
      <c r="N350" s="42">
        <f>F350*J350</f>
        <v>0.85000000000000009</v>
      </c>
      <c r="O350" s="404"/>
      <c r="P350" s="404"/>
      <c r="Q350" s="404"/>
      <c r="R350" s="404"/>
    </row>
    <row r="351" spans="1:18" s="119" customFormat="1" x14ac:dyDescent="0.25">
      <c r="A351" s="17"/>
      <c r="B351" s="18"/>
      <c r="C351" s="18"/>
      <c r="D351" s="200" t="s">
        <v>17297</v>
      </c>
      <c r="E351" s="112" t="s">
        <v>8825</v>
      </c>
      <c r="F351" s="41">
        <v>0.83599999999999997</v>
      </c>
      <c r="G351" s="41"/>
      <c r="H351" s="41"/>
      <c r="I351" s="41"/>
      <c r="J351" s="41">
        <v>0.8</v>
      </c>
      <c r="K351" s="41"/>
      <c r="L351" s="41"/>
      <c r="M351" s="41"/>
      <c r="N351" s="42">
        <f t="shared" ref="N351:N356" si="48">F351*J351</f>
        <v>0.66880000000000006</v>
      </c>
      <c r="O351" s="404"/>
      <c r="P351" s="404"/>
      <c r="Q351" s="404"/>
      <c r="R351" s="404"/>
    </row>
    <row r="352" spans="1:18" s="119" customFormat="1" x14ac:dyDescent="0.25">
      <c r="A352" s="17"/>
      <c r="B352" s="18"/>
      <c r="C352" s="18"/>
      <c r="D352" s="200" t="s">
        <v>17298</v>
      </c>
      <c r="E352" s="112" t="s">
        <v>8825</v>
      </c>
      <c r="F352" s="41">
        <v>0.80110000000000003</v>
      </c>
      <c r="G352" s="41"/>
      <c r="H352" s="41"/>
      <c r="I352" s="41"/>
      <c r="J352" s="41">
        <v>0.8</v>
      </c>
      <c r="K352" s="41"/>
      <c r="L352" s="41"/>
      <c r="M352" s="41"/>
      <c r="N352" s="42">
        <f t="shared" si="48"/>
        <v>0.64088000000000012</v>
      </c>
      <c r="O352" s="404"/>
      <c r="P352" s="404"/>
      <c r="Q352" s="404"/>
      <c r="R352" s="404"/>
    </row>
    <row r="353" spans="1:19" s="119" customFormat="1" x14ac:dyDescent="0.25">
      <c r="A353" s="17"/>
      <c r="B353" s="18"/>
      <c r="C353" s="18"/>
      <c r="D353" s="200" t="s">
        <v>17299</v>
      </c>
      <c r="E353" s="112" t="s">
        <v>8825</v>
      </c>
      <c r="F353" s="41">
        <v>0.52239999999999998</v>
      </c>
      <c r="G353" s="41"/>
      <c r="H353" s="41"/>
      <c r="I353" s="41"/>
      <c r="J353" s="41">
        <v>0.8</v>
      </c>
      <c r="K353" s="41"/>
      <c r="L353" s="41"/>
      <c r="M353" s="41"/>
      <c r="N353" s="42">
        <f t="shared" si="48"/>
        <v>0.41792000000000001</v>
      </c>
      <c r="O353" s="404"/>
      <c r="P353" s="404"/>
      <c r="Q353" s="404"/>
      <c r="R353" s="404"/>
    </row>
    <row r="354" spans="1:19" s="119" customFormat="1" x14ac:dyDescent="0.25">
      <c r="A354" s="17"/>
      <c r="B354" s="18"/>
      <c r="C354" s="18"/>
      <c r="D354" s="200" t="s">
        <v>17300</v>
      </c>
      <c r="E354" s="112" t="s">
        <v>8825</v>
      </c>
      <c r="F354" s="41">
        <v>0.28849999999999998</v>
      </c>
      <c r="G354" s="41"/>
      <c r="H354" s="41"/>
      <c r="I354" s="41"/>
      <c r="J354" s="41">
        <v>0.8</v>
      </c>
      <c r="K354" s="41"/>
      <c r="L354" s="41"/>
      <c r="M354" s="41"/>
      <c r="N354" s="42">
        <f t="shared" si="48"/>
        <v>0.23080000000000001</v>
      </c>
      <c r="O354" s="404"/>
      <c r="P354" s="404"/>
      <c r="Q354" s="404"/>
      <c r="R354" s="404"/>
    </row>
    <row r="355" spans="1:19" s="119" customFormat="1" x14ac:dyDescent="0.25">
      <c r="A355" s="17"/>
      <c r="B355" s="18"/>
      <c r="C355" s="18"/>
      <c r="D355" s="200" t="s">
        <v>17301</v>
      </c>
      <c r="E355" s="112" t="s">
        <v>8825</v>
      </c>
      <c r="F355" s="41">
        <v>0.2394</v>
      </c>
      <c r="G355" s="41"/>
      <c r="H355" s="41"/>
      <c r="I355" s="41"/>
      <c r="J355" s="41">
        <v>0.8</v>
      </c>
      <c r="K355" s="41"/>
      <c r="L355" s="41"/>
      <c r="M355" s="41"/>
      <c r="N355" s="42">
        <f t="shared" si="48"/>
        <v>0.19152000000000002</v>
      </c>
      <c r="O355" s="404"/>
      <c r="P355" s="404"/>
      <c r="Q355" s="404"/>
      <c r="R355" s="404"/>
      <c r="S355" s="406"/>
    </row>
    <row r="356" spans="1:19" s="119" customFormat="1" x14ac:dyDescent="0.25">
      <c r="A356" s="17"/>
      <c r="B356" s="18"/>
      <c r="C356" s="18"/>
      <c r="D356" s="200" t="s">
        <v>17302</v>
      </c>
      <c r="E356" s="112" t="s">
        <v>8825</v>
      </c>
      <c r="F356" s="41">
        <v>2.4799999999999999E-2</v>
      </c>
      <c r="G356" s="41"/>
      <c r="H356" s="41"/>
      <c r="I356" s="41"/>
      <c r="J356" s="41">
        <v>0.8</v>
      </c>
      <c r="K356" s="41"/>
      <c r="L356" s="41"/>
      <c r="M356" s="41"/>
      <c r="N356" s="42">
        <f t="shared" si="48"/>
        <v>1.984E-2</v>
      </c>
      <c r="O356" s="404"/>
      <c r="P356" s="404"/>
      <c r="Q356" s="404"/>
      <c r="R356" s="404"/>
      <c r="S356" s="406"/>
    </row>
    <row r="357" spans="1:19" s="119" customFormat="1" x14ac:dyDescent="0.25">
      <c r="A357" s="432"/>
      <c r="B357" s="433"/>
      <c r="C357" s="433"/>
      <c r="D357" s="433"/>
      <c r="E357" s="433"/>
      <c r="F357" s="433"/>
      <c r="G357" s="433"/>
      <c r="H357" s="433"/>
      <c r="I357" s="433"/>
      <c r="J357" s="433"/>
      <c r="K357" s="433"/>
      <c r="L357" s="433"/>
      <c r="M357" s="433"/>
      <c r="N357" s="434"/>
      <c r="O357" s="404"/>
      <c r="P357" s="404"/>
      <c r="Q357" s="404"/>
      <c r="R357" s="404"/>
      <c r="S357" s="406"/>
    </row>
    <row r="358" spans="1:19" s="119" customFormat="1" ht="30" x14ac:dyDescent="0.25">
      <c r="A358" s="402" t="s">
        <v>17312</v>
      </c>
      <c r="B358" s="48" t="str">
        <f>VLOOKUP(A358,Planilha!$A$6:$I$107,2,0)</f>
        <v>CPU 4.4.3.16</v>
      </c>
      <c r="C358" s="48" t="str">
        <f>VLOOKUP(A358,Planilha!$A$6:$I$107,3,0)</f>
        <v>composição</v>
      </c>
      <c r="D358" s="111" t="str">
        <f>VLOOKUP(A358,Planilha!$A$6:$I$107,4,0)</f>
        <v>PREPARO DE SUBSTRATO (SUPERFÍCIE DE CONCRETO) POR LIXAMENTO ELÉTRICO</v>
      </c>
      <c r="E358" s="48" t="str">
        <f>VLOOKUP(A358,Planilha!$A$6:$I$107,5,0)</f>
        <v>M2</v>
      </c>
      <c r="F358" s="49"/>
      <c r="G358" s="49"/>
      <c r="H358" s="49"/>
      <c r="I358" s="49"/>
      <c r="J358" s="49"/>
      <c r="K358" s="49"/>
      <c r="L358" s="49"/>
      <c r="M358" s="49"/>
      <c r="N358" s="50">
        <f>SUM(N359:N360)</f>
        <v>111.36</v>
      </c>
      <c r="O358" s="404"/>
      <c r="P358" s="404"/>
      <c r="Q358" s="404"/>
      <c r="R358" s="404"/>
      <c r="S358" s="406"/>
    </row>
    <row r="359" spans="1:19" s="119" customFormat="1" x14ac:dyDescent="0.25">
      <c r="A359" s="17"/>
      <c r="B359" s="18"/>
      <c r="C359" s="18"/>
      <c r="D359" s="398" t="s">
        <v>17318</v>
      </c>
      <c r="E359" s="112" t="s">
        <v>8825</v>
      </c>
      <c r="F359" s="41"/>
      <c r="G359" s="41"/>
      <c r="H359" s="41">
        <v>0.8</v>
      </c>
      <c r="I359" s="41">
        <v>0.32</v>
      </c>
      <c r="J359" s="41"/>
      <c r="K359" s="41">
        <v>5</v>
      </c>
      <c r="L359" s="41"/>
      <c r="M359" s="41">
        <f>'Qnt Blocos'!Q19+'Qnt Blocos'!Q20</f>
        <v>84</v>
      </c>
      <c r="N359" s="42">
        <f>H359*I359*K359*M359</f>
        <v>107.52</v>
      </c>
      <c r="O359" s="404"/>
      <c r="P359" s="404"/>
      <c r="Q359" s="404"/>
      <c r="R359" s="404"/>
      <c r="S359" s="406"/>
    </row>
    <row r="360" spans="1:19" s="119" customFormat="1" x14ac:dyDescent="0.25">
      <c r="A360" s="17"/>
      <c r="B360" s="18"/>
      <c r="C360" s="18"/>
      <c r="D360" s="398" t="s">
        <v>17319</v>
      </c>
      <c r="E360" s="112" t="s">
        <v>8825</v>
      </c>
      <c r="F360" s="41"/>
      <c r="G360" s="41"/>
      <c r="H360" s="41">
        <v>0.8</v>
      </c>
      <c r="I360" s="41">
        <v>0.4</v>
      </c>
      <c r="J360" s="41"/>
      <c r="K360" s="41"/>
      <c r="L360" s="41"/>
      <c r="M360" s="41">
        <f>'Qnt Blocos'!Q20</f>
        <v>12</v>
      </c>
      <c r="N360" s="42">
        <f>H360*I360*M360</f>
        <v>3.8400000000000007</v>
      </c>
      <c r="O360" s="404"/>
      <c r="P360" s="404"/>
      <c r="Q360" s="404"/>
      <c r="R360" s="404"/>
      <c r="S360" s="406"/>
    </row>
    <row r="361" spans="1:19" s="119" customFormat="1" x14ac:dyDescent="0.25">
      <c r="A361" s="432"/>
      <c r="B361" s="433"/>
      <c r="C361" s="433"/>
      <c r="D361" s="433"/>
      <c r="E361" s="433"/>
      <c r="F361" s="433"/>
      <c r="G361" s="433"/>
      <c r="H361" s="433"/>
      <c r="I361" s="433"/>
      <c r="J361" s="433"/>
      <c r="K361" s="433"/>
      <c r="L361" s="433"/>
      <c r="M361" s="433"/>
      <c r="N361" s="434"/>
      <c r="O361" s="404"/>
      <c r="P361" s="404"/>
      <c r="Q361" s="404"/>
      <c r="R361" s="404"/>
      <c r="S361" s="406"/>
    </row>
    <row r="362" spans="1:19" s="119" customFormat="1" ht="30" x14ac:dyDescent="0.25">
      <c r="A362" s="402" t="s">
        <v>17313</v>
      </c>
      <c r="B362" s="48" t="str">
        <f>VLOOKUP(A362,Planilha!$A$6:$I$107,2,0)</f>
        <v>CPU 4.4.3.17</v>
      </c>
      <c r="C362" s="48" t="str">
        <f>VLOOKUP(A362,Planilha!$A$6:$I$107,3,0)</f>
        <v>composição</v>
      </c>
      <c r="D362" s="111" t="str">
        <f>VLOOKUP(A362,Planilha!$A$6:$I$107,4,0)</f>
        <v>REVESTIMENTO COM ARGAMASSA DE ALTA ADERÊNCIA, TIPO AC III E, DESEMPENADO FORMANDO RANHURAS ANTI DERAAPANTES</v>
      </c>
      <c r="E362" s="48" t="str">
        <f>VLOOKUP(A362,Planilha!$A$6:$I$107,5,0)</f>
        <v>M2</v>
      </c>
      <c r="F362" s="49"/>
      <c r="G362" s="49"/>
      <c r="H362" s="49"/>
      <c r="I362" s="49"/>
      <c r="J362" s="49"/>
      <c r="K362" s="49"/>
      <c r="L362" s="49"/>
      <c r="M362" s="49"/>
      <c r="N362" s="50">
        <f>SUM(N363:N363)</f>
        <v>111.36</v>
      </c>
      <c r="O362" s="404"/>
      <c r="P362" s="404"/>
      <c r="Q362" s="404"/>
      <c r="R362" s="404"/>
    </row>
    <row r="363" spans="1:19" s="119" customFormat="1" x14ac:dyDescent="0.25">
      <c r="A363" s="17"/>
      <c r="B363" s="18"/>
      <c r="C363" s="18"/>
      <c r="D363" s="398" t="s">
        <v>17324</v>
      </c>
      <c r="E363" s="401" t="s">
        <v>8825</v>
      </c>
      <c r="F363" s="41">
        <f>N358</f>
        <v>111.36</v>
      </c>
      <c r="G363" s="41"/>
      <c r="H363" s="41"/>
      <c r="I363" s="41"/>
      <c r="J363" s="41"/>
      <c r="K363" s="41"/>
      <c r="L363" s="41"/>
      <c r="M363" s="41"/>
      <c r="N363" s="42">
        <f>F363</f>
        <v>111.36</v>
      </c>
      <c r="O363" s="404"/>
      <c r="P363" s="404"/>
      <c r="Q363" s="404"/>
      <c r="R363" s="404"/>
    </row>
    <row r="364" spans="1:19" s="119" customFormat="1" x14ac:dyDescent="0.25">
      <c r="A364" s="438"/>
      <c r="B364" s="433"/>
      <c r="C364" s="433"/>
      <c r="D364" s="433"/>
      <c r="E364" s="433"/>
      <c r="F364" s="433"/>
      <c r="G364" s="433"/>
      <c r="H364" s="433"/>
      <c r="I364" s="433"/>
      <c r="J364" s="433"/>
      <c r="K364" s="433"/>
      <c r="L364" s="433"/>
      <c r="M364" s="433"/>
      <c r="N364" s="434"/>
      <c r="O364" s="404"/>
      <c r="P364" s="404"/>
      <c r="Q364" s="404"/>
      <c r="R364" s="404"/>
    </row>
    <row r="365" spans="1:19" s="119" customFormat="1" x14ac:dyDescent="0.25">
      <c r="A365" s="402" t="s">
        <v>17314</v>
      </c>
      <c r="B365" s="48">
        <f>VLOOKUP(A365,Planilha!$A$6:$I$107,2,0)</f>
        <v>88316</v>
      </c>
      <c r="C365" s="48" t="str">
        <f>VLOOKUP(A365,Planilha!$A$6:$I$107,3,0)</f>
        <v>SINAPI - C</v>
      </c>
      <c r="D365" s="111" t="str">
        <f>VLOOKUP(A365,Planilha!$A$6:$I$107,4,0)</f>
        <v>SERVENTE COM ENCARGOS COMPLEMENTARES (LIMPEZA DIURNA)</v>
      </c>
      <c r="E365" s="48" t="str">
        <f>VLOOKUP(A365,Planilha!$A$6:$I$107,5,0)</f>
        <v>H</v>
      </c>
      <c r="F365" s="49"/>
      <c r="G365" s="49"/>
      <c r="H365" s="49"/>
      <c r="I365" s="49"/>
      <c r="J365" s="49"/>
      <c r="K365" s="49"/>
      <c r="L365" s="49"/>
      <c r="M365" s="49"/>
      <c r="N365" s="50">
        <f>SUM(N366:N366)</f>
        <v>1872</v>
      </c>
      <c r="O365" s="404"/>
      <c r="P365" s="404"/>
      <c r="Q365" s="404"/>
      <c r="R365" s="404"/>
    </row>
    <row r="366" spans="1:19" s="119" customFormat="1" x14ac:dyDescent="0.25">
      <c r="A366" s="17"/>
      <c r="B366" s="18"/>
      <c r="C366" s="18"/>
      <c r="D366" s="398" t="s">
        <v>17344</v>
      </c>
      <c r="E366" s="401" t="s">
        <v>31</v>
      </c>
      <c r="F366" s="41"/>
      <c r="G366" s="41"/>
      <c r="H366" s="41"/>
      <c r="I366" s="41"/>
      <c r="J366" s="41"/>
      <c r="K366" s="41">
        <v>6</v>
      </c>
      <c r="L366" s="41">
        <v>26</v>
      </c>
      <c r="M366" s="41">
        <v>12</v>
      </c>
      <c r="N366" s="42">
        <f>K366*L366*M366</f>
        <v>1872</v>
      </c>
      <c r="O366" s="404"/>
      <c r="P366" s="404"/>
      <c r="Q366" s="404"/>
      <c r="R366" s="404"/>
    </row>
    <row r="367" spans="1:19" s="119" customFormat="1" x14ac:dyDescent="0.25">
      <c r="A367" s="438"/>
      <c r="B367" s="433"/>
      <c r="C367" s="433"/>
      <c r="D367" s="433"/>
      <c r="E367" s="433"/>
      <c r="F367" s="433"/>
      <c r="G367" s="433"/>
      <c r="H367" s="433"/>
      <c r="I367" s="433"/>
      <c r="J367" s="433"/>
      <c r="K367" s="433"/>
      <c r="L367" s="433"/>
      <c r="M367" s="433"/>
      <c r="N367" s="434"/>
      <c r="O367" s="404"/>
      <c r="P367" s="404"/>
      <c r="Q367" s="404"/>
      <c r="R367" s="404"/>
    </row>
    <row r="368" spans="1:19" s="119" customFormat="1" ht="30" x14ac:dyDescent="0.25">
      <c r="A368" s="402" t="s">
        <v>17343</v>
      </c>
      <c r="B368" s="48" t="str">
        <f>VLOOKUP(A368,Planilha!$A$6:$I$107,2,0)</f>
        <v>CPU 4.4.3.19</v>
      </c>
      <c r="C368" s="48" t="str">
        <f>VLOOKUP(A368,Planilha!$A$6:$I$107,3,0)</f>
        <v>composição</v>
      </c>
      <c r="D368" s="111" t="str">
        <f>VLOOKUP(A368,Planilha!$A$6:$I$107,4,0)</f>
        <v>SERVENTE COM ENCARGOS COMPLEMENTARES (LIMPEZA NOTURNA)</v>
      </c>
      <c r="E368" s="48" t="str">
        <f>VLOOKUP(A368,Planilha!$A$6:$I$107,5,0)</f>
        <v>H</v>
      </c>
      <c r="F368" s="49"/>
      <c r="G368" s="49"/>
      <c r="H368" s="49"/>
      <c r="I368" s="49"/>
      <c r="J368" s="49"/>
      <c r="K368" s="49"/>
      <c r="L368" s="49"/>
      <c r="M368" s="49"/>
      <c r="N368" s="50">
        <f>SUM(N369:N369)</f>
        <v>1872</v>
      </c>
      <c r="O368" s="404"/>
      <c r="P368" s="404"/>
      <c r="Q368" s="404"/>
      <c r="R368" s="404"/>
    </row>
    <row r="369" spans="1:18" s="119" customFormat="1" x14ac:dyDescent="0.25">
      <c r="A369" s="17"/>
      <c r="B369" s="18"/>
      <c r="C369" s="18"/>
      <c r="D369" s="398" t="s">
        <v>17344</v>
      </c>
      <c r="E369" s="401" t="s">
        <v>31</v>
      </c>
      <c r="F369" s="41"/>
      <c r="G369" s="41"/>
      <c r="H369" s="41"/>
      <c r="I369" s="41"/>
      <c r="J369" s="41"/>
      <c r="K369" s="41">
        <v>6</v>
      </c>
      <c r="L369" s="41">
        <v>26</v>
      </c>
      <c r="M369" s="41">
        <v>12</v>
      </c>
      <c r="N369" s="42">
        <f>K369*L369*M369</f>
        <v>1872</v>
      </c>
      <c r="O369" s="404"/>
      <c r="P369" s="404"/>
      <c r="Q369" s="404"/>
      <c r="R369" s="404"/>
    </row>
    <row r="370" spans="1:18" s="119" customFormat="1" x14ac:dyDescent="0.25">
      <c r="A370" s="438"/>
      <c r="B370" s="433"/>
      <c r="C370" s="433"/>
      <c r="D370" s="433"/>
      <c r="E370" s="433"/>
      <c r="F370" s="433"/>
      <c r="G370" s="433"/>
      <c r="H370" s="433"/>
      <c r="I370" s="433"/>
      <c r="J370" s="433"/>
      <c r="K370" s="433"/>
      <c r="L370" s="433"/>
      <c r="M370" s="433"/>
      <c r="N370" s="434"/>
      <c r="O370" s="404"/>
      <c r="P370" s="404"/>
      <c r="Q370" s="404"/>
      <c r="R370" s="404"/>
    </row>
    <row r="371" spans="1:18" s="119" customFormat="1" x14ac:dyDescent="0.25">
      <c r="A371" s="432"/>
      <c r="B371" s="433"/>
      <c r="C371" s="433"/>
      <c r="D371" s="433"/>
      <c r="E371" s="433"/>
      <c r="F371" s="433"/>
      <c r="G371" s="433"/>
      <c r="H371" s="433"/>
      <c r="I371" s="433"/>
      <c r="J371" s="433"/>
      <c r="K371" s="433"/>
      <c r="L371" s="433"/>
      <c r="M371" s="433"/>
      <c r="N371" s="434"/>
      <c r="O371" s="404"/>
      <c r="P371" s="404"/>
      <c r="Q371" s="404"/>
      <c r="R371" s="404"/>
    </row>
    <row r="372" spans="1:18" x14ac:dyDescent="0.25">
      <c r="A372" s="79">
        <v>5</v>
      </c>
      <c r="B372" s="80"/>
      <c r="C372" s="80"/>
      <c r="D372" s="81" t="str">
        <f>VLOOKUP(A372,Planilha!$A$6:$I$107,4,0)</f>
        <v>SERVIÇOS FINAIS</v>
      </c>
      <c r="E372" s="80"/>
      <c r="F372" s="88"/>
      <c r="G372" s="88"/>
      <c r="H372" s="88"/>
      <c r="I372" s="88"/>
      <c r="J372" s="88"/>
      <c r="K372" s="88"/>
      <c r="L372" s="88"/>
      <c r="M372" s="88"/>
      <c r="N372" s="82"/>
      <c r="O372" s="409"/>
      <c r="P372" s="409"/>
      <c r="Q372" s="409"/>
      <c r="R372" s="409"/>
    </row>
    <row r="373" spans="1:18" ht="15" customHeight="1" x14ac:dyDescent="0.25">
      <c r="A373" s="114" t="s">
        <v>38</v>
      </c>
      <c r="B373" s="223" t="str">
        <f>VLOOKUP(A373,Planilha!$A$6:$I$107,2,0)</f>
        <v>CPU 3.1</v>
      </c>
      <c r="C373" s="223" t="str">
        <f>VLOOKUP(A373,Planilha!$A$6:$I$107,3,0)</f>
        <v>composição</v>
      </c>
      <c r="D373" s="113" t="str">
        <f>VLOOKUP(A373,Planilha!$A$6:$I$107,4,0)</f>
        <v>DESMOBILIZAÇÃO</v>
      </c>
      <c r="E373" s="223" t="str">
        <f>VLOOKUP(A373,Planilha!$A$6:$I$107,5,0)</f>
        <v>UNID.</v>
      </c>
      <c r="F373" s="134"/>
      <c r="G373" s="134"/>
      <c r="H373" s="134"/>
      <c r="I373" s="134"/>
      <c r="J373" s="134"/>
      <c r="K373" s="134">
        <v>1</v>
      </c>
      <c r="L373" s="134"/>
      <c r="M373" s="134"/>
      <c r="N373" s="323">
        <f>K373</f>
        <v>1</v>
      </c>
    </row>
    <row r="374" spans="1:18" ht="15" customHeight="1" thickBot="1" x14ac:dyDescent="0.3">
      <c r="A374" s="89"/>
      <c r="B374" s="90"/>
      <c r="C374" s="90"/>
      <c r="D374" s="191"/>
      <c r="E374" s="90"/>
      <c r="F374" s="90"/>
      <c r="G374" s="90"/>
      <c r="H374" s="90"/>
      <c r="I374" s="90"/>
      <c r="J374" s="90"/>
      <c r="K374" s="90"/>
      <c r="L374" s="90"/>
      <c r="M374" s="90"/>
      <c r="N374" s="91"/>
    </row>
  </sheetData>
  <mergeCells count="87">
    <mergeCell ref="A367:N367"/>
    <mergeCell ref="A370:N370"/>
    <mergeCell ref="A337:N337"/>
    <mergeCell ref="A347:N347"/>
    <mergeCell ref="A357:N357"/>
    <mergeCell ref="A361:N361"/>
    <mergeCell ref="A364:N364"/>
    <mergeCell ref="L1:M1"/>
    <mergeCell ref="L3:M3"/>
    <mergeCell ref="A1:B3"/>
    <mergeCell ref="C1:K3"/>
    <mergeCell ref="C5:C6"/>
    <mergeCell ref="A5:A6"/>
    <mergeCell ref="B5:B6"/>
    <mergeCell ref="D5:D6"/>
    <mergeCell ref="E5:E6"/>
    <mergeCell ref="L2:M2"/>
    <mergeCell ref="A4:N4"/>
    <mergeCell ref="F5:M5"/>
    <mergeCell ref="N5:N6"/>
    <mergeCell ref="A171:N171"/>
    <mergeCell ref="A175:N175"/>
    <mergeCell ref="A189:N189"/>
    <mergeCell ref="A176:N176"/>
    <mergeCell ref="A172:N172"/>
    <mergeCell ref="A158:N158"/>
    <mergeCell ref="A155:N155"/>
    <mergeCell ref="A152:N152"/>
    <mergeCell ref="A149:N149"/>
    <mergeCell ref="A146:N146"/>
    <mergeCell ref="A143:N143"/>
    <mergeCell ref="A140:N140"/>
    <mergeCell ref="A137:N137"/>
    <mergeCell ref="A134:N134"/>
    <mergeCell ref="A131:N131"/>
    <mergeCell ref="A128:N128"/>
    <mergeCell ref="A125:N125"/>
    <mergeCell ref="A122:N122"/>
    <mergeCell ref="A119:N119"/>
    <mergeCell ref="A116:N116"/>
    <mergeCell ref="A80:N80"/>
    <mergeCell ref="A113:N113"/>
    <mergeCell ref="A110:N110"/>
    <mergeCell ref="A107:N107"/>
    <mergeCell ref="A103:N103"/>
    <mergeCell ref="A100:N100"/>
    <mergeCell ref="A23:N23"/>
    <mergeCell ref="A20:N20"/>
    <mergeCell ref="A17:N17"/>
    <mergeCell ref="A14:N14"/>
    <mergeCell ref="A45:N45"/>
    <mergeCell ref="A40:N40"/>
    <mergeCell ref="A35:N35"/>
    <mergeCell ref="A32:N32"/>
    <mergeCell ref="A29:N29"/>
    <mergeCell ref="A272:N272"/>
    <mergeCell ref="A26:N26"/>
    <mergeCell ref="A61:N61"/>
    <mergeCell ref="A57:N57"/>
    <mergeCell ref="A54:N54"/>
    <mergeCell ref="A51:N51"/>
    <mergeCell ref="A48:N48"/>
    <mergeCell ref="A77:N77"/>
    <mergeCell ref="A74:N74"/>
    <mergeCell ref="A71:N71"/>
    <mergeCell ref="A68:N68"/>
    <mergeCell ref="A64:N64"/>
    <mergeCell ref="A97:N97"/>
    <mergeCell ref="A92:N92"/>
    <mergeCell ref="A89:N89"/>
    <mergeCell ref="A85:N85"/>
    <mergeCell ref="A371:N371"/>
    <mergeCell ref="A10:N10"/>
    <mergeCell ref="A193:N193"/>
    <mergeCell ref="A326:N326"/>
    <mergeCell ref="A327:N327"/>
    <mergeCell ref="A322:N322"/>
    <mergeCell ref="A323:N323"/>
    <mergeCell ref="A317:N317"/>
    <mergeCell ref="A313:N313"/>
    <mergeCell ref="A309:N309"/>
    <mergeCell ref="A305:N305"/>
    <mergeCell ref="A293:N293"/>
    <mergeCell ref="A297:N297"/>
    <mergeCell ref="A286:N286"/>
    <mergeCell ref="A282:N282"/>
    <mergeCell ref="A276:N276"/>
  </mergeCells>
  <phoneticPr fontId="14" type="noConversion"/>
  <pageMargins left="0.51181102362204722" right="0.51181102362204722" top="0.78740157480314965" bottom="0.78740157480314965" header="0" footer="0"/>
  <pageSetup paperSize="9" scale="49"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22"/>
  <sheetViews>
    <sheetView workbookViewId="0">
      <selection activeCell="H23" sqref="H23"/>
    </sheetView>
  </sheetViews>
  <sheetFormatPr defaultColWidth="14.42578125" defaultRowHeight="15" customHeight="1" x14ac:dyDescent="0.25"/>
  <cols>
    <col min="1" max="1" width="5" bestFit="1" customWidth="1"/>
    <col min="2" max="2" width="32" bestFit="1" customWidth="1"/>
    <col min="3" max="3" width="12.7109375" bestFit="1" customWidth="1"/>
    <col min="4" max="4" width="9.28515625" bestFit="1" customWidth="1"/>
    <col min="5" max="5" width="7.85546875" bestFit="1" customWidth="1"/>
    <col min="6" max="6" width="11" bestFit="1" customWidth="1"/>
    <col min="7" max="7" width="1.7109375" customWidth="1"/>
    <col min="8" max="17" width="8.7109375" customWidth="1"/>
  </cols>
  <sheetData>
    <row r="1" spans="1:17" ht="15" customHeight="1" x14ac:dyDescent="0.3">
      <c r="A1" s="470" t="s">
        <v>9040</v>
      </c>
      <c r="B1" s="470"/>
      <c r="C1" s="470"/>
      <c r="D1" s="470"/>
      <c r="E1" s="470"/>
      <c r="F1" s="470"/>
      <c r="G1" s="470"/>
      <c r="H1" s="470"/>
      <c r="I1" s="470"/>
      <c r="J1" s="470"/>
      <c r="K1" s="470"/>
      <c r="L1" s="470"/>
      <c r="M1" s="470"/>
      <c r="N1" s="470"/>
      <c r="O1" s="470"/>
      <c r="P1" s="470"/>
      <c r="Q1" s="470"/>
    </row>
    <row r="2" spans="1:17" ht="15" customHeight="1" thickBot="1" x14ac:dyDescent="0.3"/>
    <row r="3" spans="1:17" ht="15" customHeight="1" thickBot="1" x14ac:dyDescent="0.3">
      <c r="A3" s="471" t="s">
        <v>145</v>
      </c>
      <c r="B3" s="471"/>
      <c r="C3" s="471"/>
      <c r="D3" s="471"/>
      <c r="E3" s="471"/>
      <c r="F3" s="471"/>
      <c r="H3" s="472" t="s">
        <v>146</v>
      </c>
      <c r="I3" s="416"/>
      <c r="J3" s="416"/>
      <c r="K3" s="416"/>
      <c r="L3" s="416"/>
      <c r="M3" s="416"/>
      <c r="N3" s="416"/>
      <c r="O3" s="416"/>
      <c r="P3" s="416"/>
      <c r="Q3" s="419"/>
    </row>
    <row r="4" spans="1:17" ht="15" customHeight="1" thickBot="1" x14ac:dyDescent="0.3">
      <c r="A4" s="471"/>
      <c r="B4" s="471"/>
      <c r="C4" s="471"/>
      <c r="D4" s="471"/>
      <c r="E4" s="471"/>
      <c r="F4" s="471"/>
      <c r="H4" s="472" t="s">
        <v>147</v>
      </c>
      <c r="I4" s="419"/>
      <c r="J4" s="472" t="s">
        <v>148</v>
      </c>
      <c r="K4" s="416"/>
      <c r="L4" s="416"/>
      <c r="M4" s="416"/>
      <c r="N4" s="416"/>
      <c r="O4" s="473" t="s">
        <v>188</v>
      </c>
      <c r="P4" s="474"/>
      <c r="Q4" s="474"/>
    </row>
    <row r="5" spans="1:17" ht="15" customHeight="1" thickBot="1" x14ac:dyDescent="0.3">
      <c r="A5" s="269" t="s">
        <v>149</v>
      </c>
      <c r="B5" s="269" t="s">
        <v>186</v>
      </c>
      <c r="C5" s="269" t="s">
        <v>150</v>
      </c>
      <c r="D5" s="269" t="s">
        <v>151</v>
      </c>
      <c r="E5" s="269" t="s">
        <v>152</v>
      </c>
      <c r="F5" s="270" t="s">
        <v>8842</v>
      </c>
      <c r="H5" s="98" t="s">
        <v>153</v>
      </c>
      <c r="I5" s="99" t="s">
        <v>154</v>
      </c>
      <c r="J5" s="98" t="s">
        <v>155</v>
      </c>
      <c r="K5" s="100" t="s">
        <v>156</v>
      </c>
      <c r="L5" s="100" t="s">
        <v>157</v>
      </c>
      <c r="M5" s="100" t="s">
        <v>158</v>
      </c>
      <c r="N5" s="207" t="s">
        <v>181</v>
      </c>
      <c r="O5" s="156" t="s">
        <v>147</v>
      </c>
      <c r="P5" s="156" t="s">
        <v>148</v>
      </c>
      <c r="Q5" s="157" t="s">
        <v>125</v>
      </c>
    </row>
    <row r="6" spans="1:17" ht="15" customHeight="1" x14ac:dyDescent="0.25">
      <c r="A6" s="101" t="s">
        <v>159</v>
      </c>
      <c r="B6" s="101" t="s">
        <v>182</v>
      </c>
      <c r="C6" s="102">
        <f>1.6*0.8*0.8</f>
        <v>1.0240000000000002</v>
      </c>
      <c r="D6" s="96">
        <f t="shared" ref="D6:D14" si="0">C6*2400</f>
        <v>2457.6000000000004</v>
      </c>
      <c r="E6" s="96">
        <f>ROUND(D6/1000,2)</f>
        <v>2.46</v>
      </c>
      <c r="F6" s="96">
        <f>(1.6+1.6+0.8+0.8)*0.8</f>
        <v>3.84</v>
      </c>
      <c r="H6" s="103">
        <v>3632</v>
      </c>
      <c r="I6" s="104">
        <v>1498</v>
      </c>
      <c r="J6" s="103">
        <f>2208+18</f>
        <v>2226</v>
      </c>
      <c r="K6" s="105">
        <f>1478+8</f>
        <v>1486</v>
      </c>
      <c r="L6" s="105">
        <f>1473+(8*10)+6</f>
        <v>1559</v>
      </c>
      <c r="M6" s="146">
        <f>778+6+(2*10)</f>
        <v>804</v>
      </c>
      <c r="N6" s="272"/>
      <c r="O6" s="143">
        <f t="shared" ref="O6:O14" si="1">SUM(H6:I6)</f>
        <v>5130</v>
      </c>
      <c r="P6" s="143">
        <f t="shared" ref="P6:P14" si="2">SUM(J6:N6)</f>
        <v>6075</v>
      </c>
      <c r="Q6" s="106">
        <f t="shared" ref="Q6:Q14" si="3">SUM(H6:N6)</f>
        <v>11205</v>
      </c>
    </row>
    <row r="7" spans="1:17" ht="15" customHeight="1" x14ac:dyDescent="0.25">
      <c r="A7" s="148" t="s">
        <v>160</v>
      </c>
      <c r="B7" s="148" t="s">
        <v>183</v>
      </c>
      <c r="C7" s="149">
        <f>1.6*0.4*0.8</f>
        <v>0.51200000000000012</v>
      </c>
      <c r="D7" s="150">
        <f t="shared" si="0"/>
        <v>1228.8000000000002</v>
      </c>
      <c r="E7" s="150">
        <f t="shared" ref="E7:E14" si="4">ROUND(D7/1000,2)</f>
        <v>1.23</v>
      </c>
      <c r="F7" s="150">
        <f>(1.6+1.6+0.8+0.8)*0.4</f>
        <v>1.92</v>
      </c>
      <c r="H7" s="151"/>
      <c r="I7" s="152"/>
      <c r="J7" s="151"/>
      <c r="K7" s="153">
        <v>708</v>
      </c>
      <c r="L7" s="153"/>
      <c r="M7" s="153">
        <v>703</v>
      </c>
      <c r="N7" s="152"/>
      <c r="O7" s="154">
        <f t="shared" si="1"/>
        <v>0</v>
      </c>
      <c r="P7" s="154">
        <f t="shared" si="2"/>
        <v>1411</v>
      </c>
      <c r="Q7" s="155">
        <f t="shared" si="3"/>
        <v>1411</v>
      </c>
    </row>
    <row r="8" spans="1:17" ht="15" customHeight="1" x14ac:dyDescent="0.25">
      <c r="A8" s="101" t="s">
        <v>161</v>
      </c>
      <c r="B8" s="101" t="s">
        <v>184</v>
      </c>
      <c r="C8" s="102">
        <f>1.2*0.8*0.8</f>
        <v>0.76800000000000002</v>
      </c>
      <c r="D8" s="96">
        <f t="shared" si="0"/>
        <v>1843.2</v>
      </c>
      <c r="E8" s="96">
        <f t="shared" si="4"/>
        <v>1.84</v>
      </c>
      <c r="F8" s="96">
        <f>(1.2+1.2+0.8+0.8)*0.8</f>
        <v>3.2</v>
      </c>
      <c r="H8" s="107">
        <v>88</v>
      </c>
      <c r="I8" s="108">
        <v>1503</v>
      </c>
      <c r="J8" s="107">
        <v>62</v>
      </c>
      <c r="K8" s="109">
        <f>77+8</f>
        <v>85</v>
      </c>
      <c r="L8" s="109">
        <f>75</f>
        <v>75</v>
      </c>
      <c r="M8" s="109">
        <f>314+(4*10)</f>
        <v>354</v>
      </c>
      <c r="N8" s="108"/>
      <c r="O8" s="144">
        <f t="shared" si="1"/>
        <v>1591</v>
      </c>
      <c r="P8" s="144">
        <f t="shared" si="2"/>
        <v>576</v>
      </c>
      <c r="Q8" s="106">
        <f t="shared" si="3"/>
        <v>2167</v>
      </c>
    </row>
    <row r="9" spans="1:17" ht="15" customHeight="1" x14ac:dyDescent="0.25">
      <c r="A9" s="148" t="s">
        <v>162</v>
      </c>
      <c r="B9" s="148" t="s">
        <v>163</v>
      </c>
      <c r="C9" s="149">
        <f>0.8*0.8*0.8</f>
        <v>0.51200000000000012</v>
      </c>
      <c r="D9" s="150">
        <f t="shared" si="0"/>
        <v>1228.8000000000002</v>
      </c>
      <c r="E9" s="150">
        <f t="shared" si="4"/>
        <v>1.23</v>
      </c>
      <c r="F9" s="150">
        <f>(0.8+0.8+0.8+0.8)*0.8</f>
        <v>2.5600000000000005</v>
      </c>
      <c r="H9" s="151">
        <v>3</v>
      </c>
      <c r="I9" s="152">
        <v>11</v>
      </c>
      <c r="J9" s="151">
        <v>24</v>
      </c>
      <c r="K9" s="153">
        <v>30</v>
      </c>
      <c r="L9" s="153">
        <f>15</f>
        <v>15</v>
      </c>
      <c r="M9" s="153">
        <v>10</v>
      </c>
      <c r="N9" s="152"/>
      <c r="O9" s="154">
        <f t="shared" si="1"/>
        <v>14</v>
      </c>
      <c r="P9" s="154">
        <f t="shared" si="2"/>
        <v>79</v>
      </c>
      <c r="Q9" s="155">
        <f t="shared" si="3"/>
        <v>93</v>
      </c>
    </row>
    <row r="10" spans="1:17" ht="15" customHeight="1" x14ac:dyDescent="0.25">
      <c r="A10" s="148" t="s">
        <v>164</v>
      </c>
      <c r="B10" s="148" t="s">
        <v>185</v>
      </c>
      <c r="C10" s="149">
        <f>0.8*0.4*0.8</f>
        <v>0.25600000000000006</v>
      </c>
      <c r="D10" s="150">
        <f t="shared" si="0"/>
        <v>614.40000000000009</v>
      </c>
      <c r="E10" s="150">
        <f t="shared" si="4"/>
        <v>0.61</v>
      </c>
      <c r="F10" s="150">
        <f>(0.8+0.8+0.8+0.8)*0.4</f>
        <v>1.2800000000000002</v>
      </c>
      <c r="H10" s="151"/>
      <c r="I10" s="152"/>
      <c r="J10" s="151"/>
      <c r="K10" s="153"/>
      <c r="L10" s="153"/>
      <c r="M10" s="153">
        <v>5</v>
      </c>
      <c r="N10" s="152"/>
      <c r="O10" s="154">
        <f t="shared" si="1"/>
        <v>0</v>
      </c>
      <c r="P10" s="154">
        <f t="shared" si="2"/>
        <v>5</v>
      </c>
      <c r="Q10" s="155">
        <f t="shared" si="3"/>
        <v>5</v>
      </c>
    </row>
    <row r="11" spans="1:17" ht="15" customHeight="1" x14ac:dyDescent="0.25">
      <c r="A11" s="101" t="s">
        <v>165</v>
      </c>
      <c r="B11" s="271" t="s">
        <v>9036</v>
      </c>
      <c r="C11" s="102">
        <f>1.6*0.8*0.8</f>
        <v>1.0240000000000002</v>
      </c>
      <c r="D11" s="96">
        <f t="shared" si="0"/>
        <v>2457.6000000000004</v>
      </c>
      <c r="E11" s="96">
        <f t="shared" si="4"/>
        <v>2.46</v>
      </c>
      <c r="F11" s="96">
        <f>(1.6+1.6+0.8+0.8)*0.8</f>
        <v>3.84</v>
      </c>
      <c r="H11" s="107"/>
      <c r="I11" s="108"/>
      <c r="J11" s="107"/>
      <c r="K11" s="109"/>
      <c r="L11" s="109">
        <v>6</v>
      </c>
      <c r="M11" s="109">
        <v>2</v>
      </c>
      <c r="N11" s="108">
        <f>747+(6*10)+6</f>
        <v>813</v>
      </c>
      <c r="O11" s="144">
        <f t="shared" si="1"/>
        <v>0</v>
      </c>
      <c r="P11" s="144">
        <f t="shared" si="2"/>
        <v>821</v>
      </c>
      <c r="Q11" s="106">
        <f t="shared" si="3"/>
        <v>821</v>
      </c>
    </row>
    <row r="12" spans="1:17" ht="15" customHeight="1" x14ac:dyDescent="0.25">
      <c r="A12" s="101" t="s">
        <v>166</v>
      </c>
      <c r="B12" s="271" t="s">
        <v>9037</v>
      </c>
      <c r="C12" s="102">
        <f>1.2*0.8*0.8</f>
        <v>0.76800000000000002</v>
      </c>
      <c r="D12" s="96">
        <f t="shared" si="0"/>
        <v>1843.2</v>
      </c>
      <c r="E12" s="96">
        <f t="shared" si="4"/>
        <v>1.84</v>
      </c>
      <c r="F12" s="96">
        <f>(1.2+1.2+0.8+0.8)*0.8</f>
        <v>3.2</v>
      </c>
      <c r="H12" s="107"/>
      <c r="I12" s="108"/>
      <c r="J12" s="107"/>
      <c r="K12" s="109"/>
      <c r="L12" s="109">
        <v>4</v>
      </c>
      <c r="M12" s="109"/>
      <c r="N12" s="108">
        <f>29</f>
        <v>29</v>
      </c>
      <c r="O12" s="144">
        <f t="shared" si="1"/>
        <v>0</v>
      </c>
      <c r="P12" s="144">
        <f t="shared" si="2"/>
        <v>33</v>
      </c>
      <c r="Q12" s="106">
        <f t="shared" si="3"/>
        <v>33</v>
      </c>
    </row>
    <row r="13" spans="1:17" ht="15" customHeight="1" x14ac:dyDescent="0.25">
      <c r="A13" s="148" t="s">
        <v>187</v>
      </c>
      <c r="B13" s="206" t="s">
        <v>9038</v>
      </c>
      <c r="C13" s="149">
        <f>0.8*0.8*0.8</f>
        <v>0.51200000000000012</v>
      </c>
      <c r="D13" s="150">
        <f t="shared" si="0"/>
        <v>1228.8000000000002</v>
      </c>
      <c r="E13" s="150">
        <f t="shared" si="4"/>
        <v>1.23</v>
      </c>
      <c r="F13" s="150">
        <f>(0.8+0.8+0.8+0.8)*0.8</f>
        <v>2.5600000000000005</v>
      </c>
      <c r="H13" s="151"/>
      <c r="I13" s="152"/>
      <c r="J13" s="151"/>
      <c r="K13" s="153"/>
      <c r="L13" s="153">
        <v>2</v>
      </c>
      <c r="M13" s="153"/>
      <c r="N13" s="152">
        <v>7</v>
      </c>
      <c r="O13" s="154">
        <f t="shared" si="1"/>
        <v>0</v>
      </c>
      <c r="P13" s="154">
        <f t="shared" si="2"/>
        <v>9</v>
      </c>
      <c r="Q13" s="155">
        <f t="shared" si="3"/>
        <v>9</v>
      </c>
    </row>
    <row r="14" spans="1:17" ht="15" customHeight="1" x14ac:dyDescent="0.25">
      <c r="A14" s="271" t="s">
        <v>8844</v>
      </c>
      <c r="B14" s="271" t="s">
        <v>8845</v>
      </c>
      <c r="C14" s="102">
        <f>0.8*0.8</f>
        <v>0.64000000000000012</v>
      </c>
      <c r="D14" s="96">
        <f t="shared" si="0"/>
        <v>1536.0000000000002</v>
      </c>
      <c r="E14" s="96">
        <f t="shared" si="4"/>
        <v>1.54</v>
      </c>
      <c r="F14" s="96">
        <f>4.24*0.8</f>
        <v>3.3920000000000003</v>
      </c>
      <c r="G14" s="192"/>
      <c r="H14" s="107"/>
      <c r="I14" s="108">
        <v>16</v>
      </c>
      <c r="J14" s="107">
        <v>16</v>
      </c>
      <c r="K14" s="109">
        <v>16</v>
      </c>
      <c r="L14" s="109">
        <v>16</v>
      </c>
      <c r="M14" s="109">
        <v>16</v>
      </c>
      <c r="N14" s="108">
        <v>16</v>
      </c>
      <c r="O14" s="144">
        <f t="shared" si="1"/>
        <v>16</v>
      </c>
      <c r="P14" s="144">
        <f t="shared" si="2"/>
        <v>80</v>
      </c>
      <c r="Q14" s="106">
        <f t="shared" si="3"/>
        <v>96</v>
      </c>
    </row>
    <row r="15" spans="1:17" ht="15" customHeight="1" x14ac:dyDescent="0.25">
      <c r="A15" s="465" t="s">
        <v>168</v>
      </c>
      <c r="B15" s="466"/>
      <c r="C15" s="466"/>
      <c r="D15" s="466"/>
      <c r="E15" s="467"/>
      <c r="F15" s="468"/>
      <c r="H15" s="139"/>
      <c r="I15" s="140"/>
      <c r="J15" s="139"/>
      <c r="K15" s="141"/>
      <c r="L15" s="141"/>
      <c r="M15" s="141"/>
      <c r="N15" s="140"/>
      <c r="O15" s="145"/>
      <c r="P15" s="145"/>
      <c r="Q15" s="142"/>
    </row>
    <row r="16" spans="1:17" ht="15" customHeight="1" x14ac:dyDescent="0.25">
      <c r="H16" s="139"/>
      <c r="I16" s="140"/>
      <c r="J16" s="139"/>
      <c r="K16" s="141"/>
      <c r="L16" s="141"/>
      <c r="M16" s="141"/>
      <c r="N16" s="140"/>
      <c r="O16" s="145"/>
      <c r="P16" s="145"/>
      <c r="Q16" s="142"/>
    </row>
    <row r="17" spans="1:17" ht="15" customHeight="1" x14ac:dyDescent="0.25">
      <c r="A17" s="469" t="s">
        <v>169</v>
      </c>
      <c r="B17" s="466"/>
      <c r="C17" s="466"/>
      <c r="D17" s="466"/>
      <c r="E17" s="467"/>
      <c r="F17" s="468"/>
      <c r="H17" s="139"/>
      <c r="I17" s="140"/>
      <c r="J17" s="139"/>
      <c r="K17" s="141"/>
      <c r="L17" s="141"/>
      <c r="M17" s="141"/>
      <c r="N17" s="140"/>
      <c r="O17" s="145"/>
      <c r="P17" s="145"/>
      <c r="Q17" s="142"/>
    </row>
    <row r="18" spans="1:17" ht="15" customHeight="1" x14ac:dyDescent="0.25">
      <c r="A18" s="97" t="s">
        <v>149</v>
      </c>
      <c r="B18" s="97" t="s">
        <v>186</v>
      </c>
      <c r="C18" s="97" t="s">
        <v>150</v>
      </c>
      <c r="D18" s="97" t="s">
        <v>151</v>
      </c>
      <c r="E18" s="97" t="s">
        <v>152</v>
      </c>
      <c r="F18" s="268" t="s">
        <v>8842</v>
      </c>
      <c r="H18" s="139"/>
      <c r="I18" s="140"/>
      <c r="J18" s="139"/>
      <c r="K18" s="141"/>
      <c r="L18" s="141"/>
      <c r="M18" s="141"/>
      <c r="N18" s="140"/>
      <c r="O18" s="145"/>
      <c r="P18" s="145"/>
      <c r="Q18" s="142"/>
    </row>
    <row r="19" spans="1:17" ht="15" customHeight="1" x14ac:dyDescent="0.25">
      <c r="A19" s="101" t="s">
        <v>170</v>
      </c>
      <c r="B19" s="101" t="s">
        <v>167</v>
      </c>
      <c r="C19" s="102">
        <f>1.12*0.8</f>
        <v>0.89600000000000013</v>
      </c>
      <c r="D19" s="96">
        <f t="shared" ref="D19:D20" si="5">C19*2400</f>
        <v>2150.4</v>
      </c>
      <c r="E19" s="96">
        <f>ROUND(D19/1000,2)</f>
        <v>2.15</v>
      </c>
      <c r="F19" s="96">
        <f>5.6*0.8</f>
        <v>4.4799999999999995</v>
      </c>
      <c r="H19" s="107">
        <v>12</v>
      </c>
      <c r="I19" s="108">
        <v>12</v>
      </c>
      <c r="J19" s="107">
        <v>12</v>
      </c>
      <c r="K19" s="109">
        <v>12</v>
      </c>
      <c r="L19" s="109">
        <v>12</v>
      </c>
      <c r="M19" s="109">
        <v>12</v>
      </c>
      <c r="N19" s="108"/>
      <c r="O19" s="144">
        <f>SUM(H19:I19)</f>
        <v>24</v>
      </c>
      <c r="P19" s="144">
        <f>SUM(J19:N19)</f>
        <v>48</v>
      </c>
      <c r="Q19" s="106">
        <f>SUM(H19:N19)</f>
        <v>72</v>
      </c>
    </row>
    <row r="20" spans="1:17" ht="15" customHeight="1" x14ac:dyDescent="0.25">
      <c r="A20" s="271" t="s">
        <v>8843</v>
      </c>
      <c r="B20" s="271" t="s">
        <v>9039</v>
      </c>
      <c r="C20" s="102">
        <f>1.12*0.8</f>
        <v>0.89600000000000013</v>
      </c>
      <c r="D20" s="96">
        <f t="shared" si="5"/>
        <v>2150.4</v>
      </c>
      <c r="E20" s="96">
        <f>ROUND(D20/1000,2)</f>
        <v>2.15</v>
      </c>
      <c r="F20" s="96">
        <f>5.6*0.8</f>
        <v>4.4799999999999995</v>
      </c>
      <c r="H20" s="107"/>
      <c r="I20" s="108"/>
      <c r="J20" s="107"/>
      <c r="K20" s="109"/>
      <c r="L20" s="109"/>
      <c r="M20" s="109"/>
      <c r="N20" s="108">
        <v>12</v>
      </c>
      <c r="O20" s="144">
        <f>SUM(H20:I20)</f>
        <v>0</v>
      </c>
      <c r="P20" s="144">
        <f>SUM(J20:N20)</f>
        <v>12</v>
      </c>
      <c r="Q20" s="106">
        <f>SUM(H20:N20)</f>
        <v>12</v>
      </c>
    </row>
    <row r="21" spans="1:17" ht="15" customHeight="1" thickBot="1" x14ac:dyDescent="0.3">
      <c r="A21" s="465" t="s">
        <v>168</v>
      </c>
      <c r="B21" s="466"/>
      <c r="C21" s="466"/>
      <c r="D21" s="466"/>
      <c r="E21" s="467"/>
      <c r="F21" s="468"/>
      <c r="H21" s="158"/>
      <c r="I21" s="159"/>
      <c r="J21" s="158"/>
      <c r="K21" s="160"/>
      <c r="L21" s="160"/>
      <c r="M21" s="160"/>
      <c r="N21" s="159"/>
      <c r="O21" s="161"/>
      <c r="P21" s="161"/>
      <c r="Q21" s="162"/>
    </row>
    <row r="22" spans="1:17" ht="15" customHeight="1" x14ac:dyDescent="0.25">
      <c r="H22" s="273"/>
      <c r="I22" s="273"/>
      <c r="J22" s="273"/>
      <c r="K22" s="273"/>
      <c r="L22" s="273"/>
      <c r="M22" s="273"/>
      <c r="N22" s="273"/>
      <c r="O22" s="273"/>
      <c r="P22" s="273"/>
      <c r="Q22" s="273"/>
    </row>
  </sheetData>
  <mergeCells count="9">
    <mergeCell ref="A15:F15"/>
    <mergeCell ref="A17:F17"/>
    <mergeCell ref="A21:F21"/>
    <mergeCell ref="A1:Q1"/>
    <mergeCell ref="A3:F4"/>
    <mergeCell ref="H3:Q3"/>
    <mergeCell ref="H4:I4"/>
    <mergeCell ref="J4:N4"/>
    <mergeCell ref="O4:Q4"/>
  </mergeCells>
  <phoneticPr fontId="20" type="noConversion"/>
  <pageMargins left="0.511811024" right="0.511811024" top="0.78740157499999996" bottom="0.7874015749999999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92471-EA29-45FE-8A65-85DBD598385C}">
  <sheetPr>
    <pageSetUpPr fitToPage="1"/>
  </sheetPr>
  <dimension ref="A1:R276"/>
  <sheetViews>
    <sheetView topLeftCell="A260" workbookViewId="0">
      <selection activeCell="G280" sqref="G280"/>
    </sheetView>
  </sheetViews>
  <sheetFormatPr defaultRowHeight="15" x14ac:dyDescent="0.25"/>
  <cols>
    <col min="1" max="1" width="9.7109375" customWidth="1"/>
    <col min="2" max="2" width="6" customWidth="1"/>
    <col min="3" max="3" width="2.28515625" bestFit="1" customWidth="1"/>
    <col min="4" max="4" width="5.7109375" bestFit="1" customWidth="1"/>
    <col min="5" max="5" width="9.85546875" bestFit="1" customWidth="1"/>
    <col min="6" max="6" width="15.85546875" bestFit="1" customWidth="1"/>
    <col min="7" max="7" width="13.85546875" bestFit="1" customWidth="1"/>
    <col min="8" max="8" width="13.28515625" bestFit="1" customWidth="1"/>
    <col min="9" max="9" width="9.85546875" bestFit="1" customWidth="1"/>
    <col min="10" max="10" width="15.85546875" bestFit="1" customWidth="1"/>
    <col min="11" max="11" width="13.85546875" bestFit="1" customWidth="1"/>
    <col min="12" max="12" width="13.28515625" bestFit="1" customWidth="1"/>
    <col min="13" max="13" width="9.85546875" bestFit="1" customWidth="1"/>
    <col min="14" max="14" width="15.85546875" bestFit="1" customWidth="1"/>
    <col min="15" max="15" width="13.85546875" bestFit="1" customWidth="1"/>
    <col min="16" max="16" width="13.28515625" bestFit="1" customWidth="1"/>
    <col min="18" max="18" width="10.5703125" bestFit="1" customWidth="1"/>
  </cols>
  <sheetData>
    <row r="1" spans="1:18" ht="14.25" customHeight="1" x14ac:dyDescent="0.25">
      <c r="A1" s="475" t="s">
        <v>0</v>
      </c>
      <c r="B1" s="476"/>
      <c r="C1" s="484" t="str">
        <f>Planilha!C1</f>
        <v>Projeto Básico para obra de conteção marítima em blocos articulados de concreto no Pontal da Barra em  Maceió/AL</v>
      </c>
      <c r="D1" s="485"/>
      <c r="E1" s="485"/>
      <c r="F1" s="485"/>
      <c r="G1" s="485"/>
      <c r="H1" s="485"/>
      <c r="I1" s="485"/>
      <c r="J1" s="485"/>
      <c r="K1" s="485"/>
      <c r="L1" s="485"/>
      <c r="M1" s="486"/>
      <c r="N1" s="480" t="s">
        <v>1</v>
      </c>
      <c r="O1" s="481"/>
      <c r="P1" s="367">
        <f>'BDI - Serv.'!E25</f>
        <v>0.30735516812260566</v>
      </c>
      <c r="Q1" s="3"/>
      <c r="R1" s="3"/>
    </row>
    <row r="2" spans="1:18" ht="14.25" customHeight="1" x14ac:dyDescent="0.25">
      <c r="A2" s="477"/>
      <c r="B2" s="424"/>
      <c r="C2" s="487"/>
      <c r="D2" s="488"/>
      <c r="E2" s="488"/>
      <c r="F2" s="488"/>
      <c r="G2" s="488"/>
      <c r="H2" s="488"/>
      <c r="I2" s="488"/>
      <c r="J2" s="488"/>
      <c r="K2" s="488"/>
      <c r="L2" s="488"/>
      <c r="M2" s="489"/>
      <c r="N2" s="458" t="s">
        <v>142</v>
      </c>
      <c r="O2" s="459"/>
      <c r="P2" s="368">
        <f>'BDI - Forn.'!E25</f>
        <v>0.15278047942916428</v>
      </c>
      <c r="Q2" s="3"/>
      <c r="R2" s="3"/>
    </row>
    <row r="3" spans="1:18" ht="15" customHeight="1" thickBot="1" x14ac:dyDescent="0.3">
      <c r="A3" s="478"/>
      <c r="B3" s="479"/>
      <c r="C3" s="490"/>
      <c r="D3" s="491"/>
      <c r="E3" s="491"/>
      <c r="F3" s="491"/>
      <c r="G3" s="491"/>
      <c r="H3" s="491"/>
      <c r="I3" s="491"/>
      <c r="J3" s="491"/>
      <c r="K3" s="491"/>
      <c r="L3" s="491"/>
      <c r="M3" s="492"/>
      <c r="N3" s="482" t="s">
        <v>2</v>
      </c>
      <c r="O3" s="483"/>
      <c r="P3" s="369">
        <f>Planilha!I3</f>
        <v>44866</v>
      </c>
      <c r="Q3" s="3"/>
      <c r="R3" s="3"/>
    </row>
    <row r="4" spans="1:18" ht="14.25" customHeight="1" thickBot="1" x14ac:dyDescent="0.3">
      <c r="A4" s="493" t="s">
        <v>9035</v>
      </c>
      <c r="B4" s="494"/>
      <c r="C4" s="494"/>
      <c r="D4" s="494"/>
      <c r="E4" s="494"/>
      <c r="F4" s="494"/>
      <c r="G4" s="494"/>
      <c r="H4" s="494"/>
      <c r="I4" s="494"/>
      <c r="J4" s="494"/>
      <c r="K4" s="494"/>
      <c r="L4" s="494"/>
      <c r="M4" s="494"/>
      <c r="N4" s="494"/>
      <c r="O4" s="494"/>
      <c r="P4" s="495"/>
      <c r="Q4" s="34"/>
      <c r="R4" s="34"/>
    </row>
    <row r="5" spans="1:18" ht="15.75" thickBot="1" x14ac:dyDescent="0.3">
      <c r="A5" s="512" t="s">
        <v>9040</v>
      </c>
      <c r="B5" s="513"/>
      <c r="C5" s="513"/>
      <c r="D5" s="513"/>
      <c r="E5" s="513"/>
      <c r="F5" s="513"/>
      <c r="G5" s="513"/>
      <c r="H5" s="513"/>
      <c r="I5" s="513"/>
      <c r="J5" s="513"/>
      <c r="K5" s="513"/>
      <c r="L5" s="513"/>
      <c r="M5" s="513"/>
      <c r="N5" s="513"/>
      <c r="O5" s="513"/>
      <c r="P5" s="514"/>
    </row>
    <row r="6" spans="1:18" ht="19.5" thickBot="1" x14ac:dyDescent="0.35">
      <c r="A6" s="356"/>
      <c r="B6" s="357"/>
      <c r="C6" s="357"/>
      <c r="D6" s="357"/>
      <c r="E6" s="357"/>
      <c r="F6" s="357"/>
      <c r="G6" s="357"/>
      <c r="H6" s="357"/>
      <c r="I6" s="357"/>
      <c r="J6" s="357"/>
      <c r="K6" s="357"/>
      <c r="L6" s="357"/>
      <c r="M6" s="357"/>
      <c r="N6" s="357"/>
      <c r="O6" s="357"/>
      <c r="P6" s="358"/>
    </row>
    <row r="7" spans="1:18" ht="15.75" hidden="1" thickBot="1" x14ac:dyDescent="0.3">
      <c r="A7" s="498" t="s">
        <v>227</v>
      </c>
      <c r="B7" s="499"/>
      <c r="C7" s="499"/>
      <c r="D7" s="499"/>
      <c r="E7" s="499"/>
      <c r="F7" s="499"/>
      <c r="G7" s="499"/>
      <c r="H7" s="499"/>
      <c r="I7" s="499"/>
      <c r="J7" s="499"/>
      <c r="K7" s="499"/>
      <c r="L7" s="500"/>
      <c r="P7" s="364"/>
    </row>
    <row r="8" spans="1:18" ht="15.75" hidden="1" thickBot="1" x14ac:dyDescent="0.3">
      <c r="A8" s="501" t="s">
        <v>143</v>
      </c>
      <c r="B8" s="515" t="s">
        <v>189</v>
      </c>
      <c r="C8" s="516"/>
      <c r="D8" s="517"/>
      <c r="E8" s="509" t="s">
        <v>190</v>
      </c>
      <c r="F8" s="510"/>
      <c r="G8" s="510"/>
      <c r="H8" s="511"/>
      <c r="I8" s="509" t="s">
        <v>191</v>
      </c>
      <c r="J8" s="510"/>
      <c r="K8" s="510"/>
      <c r="L8" s="511"/>
      <c r="P8" s="364"/>
    </row>
    <row r="9" spans="1:18" ht="15.75" hidden="1" thickBot="1" x14ac:dyDescent="0.3">
      <c r="A9" s="502"/>
      <c r="B9" s="518"/>
      <c r="C9" s="519"/>
      <c r="D9" s="520"/>
      <c r="E9" s="177" t="s">
        <v>192</v>
      </c>
      <c r="F9" s="178" t="s">
        <v>193</v>
      </c>
      <c r="G9" s="178" t="s">
        <v>194</v>
      </c>
      <c r="H9" s="179" t="s">
        <v>195</v>
      </c>
      <c r="I9" s="177" t="s">
        <v>192</v>
      </c>
      <c r="J9" s="178" t="s">
        <v>193</v>
      </c>
      <c r="K9" s="178" t="s">
        <v>194</v>
      </c>
      <c r="L9" s="179" t="s">
        <v>195</v>
      </c>
      <c r="P9" s="364"/>
    </row>
    <row r="10" spans="1:18" ht="15.75" hidden="1" thickBot="1" x14ac:dyDescent="0.3">
      <c r="A10" s="193">
        <v>-3</v>
      </c>
      <c r="B10" s="194">
        <v>-3</v>
      </c>
      <c r="C10" s="195" t="s">
        <v>196</v>
      </c>
      <c r="D10" s="196">
        <v>0</v>
      </c>
      <c r="E10" s="215">
        <v>10.475</v>
      </c>
      <c r="F10" s="219">
        <v>0</v>
      </c>
      <c r="G10" s="197">
        <v>20</v>
      </c>
      <c r="H10" s="198">
        <v>0</v>
      </c>
      <c r="I10" s="215">
        <v>10.475</v>
      </c>
      <c r="J10" s="219">
        <v>0</v>
      </c>
      <c r="K10" s="197">
        <v>0</v>
      </c>
      <c r="L10" s="198">
        <v>0</v>
      </c>
      <c r="P10" s="364"/>
    </row>
    <row r="11" spans="1:18" ht="15.75" hidden="1" thickBot="1" x14ac:dyDescent="0.3">
      <c r="A11" s="166">
        <v>-2</v>
      </c>
      <c r="B11" s="167">
        <v>-2</v>
      </c>
      <c r="C11" s="164" t="s">
        <v>196</v>
      </c>
      <c r="D11" s="165">
        <v>0</v>
      </c>
      <c r="E11" s="213">
        <v>14.872999999999999</v>
      </c>
      <c r="F11" s="214">
        <v>0</v>
      </c>
      <c r="G11" s="168">
        <v>20</v>
      </c>
      <c r="H11" s="169">
        <v>0</v>
      </c>
      <c r="I11" s="213">
        <v>14.872999999999999</v>
      </c>
      <c r="J11" s="214">
        <f t="shared" ref="J11:J44" si="0">I10+I11</f>
        <v>25.347999999999999</v>
      </c>
      <c r="K11" s="168">
        <f t="shared" ref="K11:K39" si="1">G11</f>
        <v>20</v>
      </c>
      <c r="L11" s="169">
        <f t="shared" ref="L11:L44" si="2">J11*K11/2</f>
        <v>253.48</v>
      </c>
      <c r="P11" s="364"/>
    </row>
    <row r="12" spans="1:18" ht="15.75" hidden="1" thickBot="1" x14ac:dyDescent="0.3">
      <c r="A12" s="166">
        <v>-1</v>
      </c>
      <c r="B12" s="167">
        <v>-1</v>
      </c>
      <c r="C12" s="164" t="s">
        <v>196</v>
      </c>
      <c r="D12" s="165">
        <v>0</v>
      </c>
      <c r="E12" s="213">
        <v>20.04</v>
      </c>
      <c r="F12" s="214">
        <v>0</v>
      </c>
      <c r="G12" s="168">
        <v>20</v>
      </c>
      <c r="H12" s="169">
        <v>0</v>
      </c>
      <c r="I12" s="213">
        <v>20.04</v>
      </c>
      <c r="J12" s="214">
        <f t="shared" si="0"/>
        <v>34.912999999999997</v>
      </c>
      <c r="K12" s="168">
        <f t="shared" si="1"/>
        <v>20</v>
      </c>
      <c r="L12" s="169">
        <f t="shared" si="2"/>
        <v>349.13</v>
      </c>
      <c r="P12" s="364"/>
    </row>
    <row r="13" spans="1:18" ht="15.75" hidden="1" thickBot="1" x14ac:dyDescent="0.3">
      <c r="A13" s="166">
        <v>0</v>
      </c>
      <c r="B13" s="167">
        <v>0</v>
      </c>
      <c r="C13" s="164" t="s">
        <v>196</v>
      </c>
      <c r="D13" s="165">
        <v>0</v>
      </c>
      <c r="E13" s="213">
        <v>25.957000000000001</v>
      </c>
      <c r="F13" s="214">
        <v>0</v>
      </c>
      <c r="G13" s="168">
        <v>20</v>
      </c>
      <c r="H13" s="169">
        <v>0</v>
      </c>
      <c r="I13" s="213">
        <v>25.957000000000001</v>
      </c>
      <c r="J13" s="214">
        <f t="shared" si="0"/>
        <v>45.997</v>
      </c>
      <c r="K13" s="168">
        <f t="shared" si="1"/>
        <v>20</v>
      </c>
      <c r="L13" s="169">
        <f t="shared" si="2"/>
        <v>459.97</v>
      </c>
      <c r="P13" s="364"/>
    </row>
    <row r="14" spans="1:18" ht="15.75" hidden="1" thickBot="1" x14ac:dyDescent="0.3">
      <c r="A14" s="166">
        <v>1</v>
      </c>
      <c r="B14" s="167">
        <v>1</v>
      </c>
      <c r="C14" s="164" t="s">
        <v>196</v>
      </c>
      <c r="D14" s="165">
        <v>0</v>
      </c>
      <c r="E14" s="213">
        <v>43.319000000000003</v>
      </c>
      <c r="F14" s="214">
        <v>0</v>
      </c>
      <c r="G14" s="168">
        <v>20</v>
      </c>
      <c r="H14" s="169">
        <v>0</v>
      </c>
      <c r="I14" s="213">
        <v>43.319000000000003</v>
      </c>
      <c r="J14" s="214">
        <f t="shared" si="0"/>
        <v>69.27600000000001</v>
      </c>
      <c r="K14" s="168">
        <f t="shared" si="1"/>
        <v>20</v>
      </c>
      <c r="L14" s="169">
        <f t="shared" si="2"/>
        <v>692.7600000000001</v>
      </c>
      <c r="P14" s="364"/>
    </row>
    <row r="15" spans="1:18" ht="15.75" hidden="1" thickBot="1" x14ac:dyDescent="0.3">
      <c r="A15" s="166">
        <v>2</v>
      </c>
      <c r="B15" s="167">
        <v>2</v>
      </c>
      <c r="C15" s="164" t="s">
        <v>196</v>
      </c>
      <c r="D15" s="165">
        <v>0</v>
      </c>
      <c r="E15" s="213">
        <v>55.094999999999999</v>
      </c>
      <c r="F15" s="214">
        <v>0</v>
      </c>
      <c r="G15" s="168">
        <v>20</v>
      </c>
      <c r="H15" s="169">
        <v>0</v>
      </c>
      <c r="I15" s="213">
        <v>55.094999999999999</v>
      </c>
      <c r="J15" s="214">
        <f t="shared" si="0"/>
        <v>98.414000000000001</v>
      </c>
      <c r="K15" s="168">
        <f t="shared" si="1"/>
        <v>20</v>
      </c>
      <c r="L15" s="169">
        <f t="shared" si="2"/>
        <v>984.14</v>
      </c>
      <c r="P15" s="364"/>
    </row>
    <row r="16" spans="1:18" ht="15.75" hidden="1" thickBot="1" x14ac:dyDescent="0.3">
      <c r="A16" s="166">
        <v>3</v>
      </c>
      <c r="B16" s="167">
        <v>3</v>
      </c>
      <c r="C16" s="164" t="s">
        <v>196</v>
      </c>
      <c r="D16" s="165">
        <v>0</v>
      </c>
      <c r="E16" s="213">
        <v>65.504000000000005</v>
      </c>
      <c r="F16" s="214">
        <v>0</v>
      </c>
      <c r="G16" s="168">
        <v>20</v>
      </c>
      <c r="H16" s="169">
        <v>0</v>
      </c>
      <c r="I16" s="213">
        <v>65.504000000000005</v>
      </c>
      <c r="J16" s="214">
        <f t="shared" si="0"/>
        <v>120.599</v>
      </c>
      <c r="K16" s="168">
        <f t="shared" si="1"/>
        <v>20</v>
      </c>
      <c r="L16" s="169">
        <f t="shared" si="2"/>
        <v>1205.99</v>
      </c>
      <c r="P16" s="364"/>
    </row>
    <row r="17" spans="1:16" ht="15.75" hidden="1" thickBot="1" x14ac:dyDescent="0.3">
      <c r="A17" s="166">
        <v>4</v>
      </c>
      <c r="B17" s="167">
        <v>4</v>
      </c>
      <c r="C17" s="164" t="s">
        <v>196</v>
      </c>
      <c r="D17" s="165">
        <v>0</v>
      </c>
      <c r="E17" s="213">
        <v>62.694000000000003</v>
      </c>
      <c r="F17" s="214">
        <v>0</v>
      </c>
      <c r="G17" s="168">
        <v>20</v>
      </c>
      <c r="H17" s="169">
        <v>0</v>
      </c>
      <c r="I17" s="213">
        <v>62.694000000000003</v>
      </c>
      <c r="J17" s="214">
        <f t="shared" si="0"/>
        <v>128.19800000000001</v>
      </c>
      <c r="K17" s="168">
        <f t="shared" si="1"/>
        <v>20</v>
      </c>
      <c r="L17" s="169">
        <f t="shared" si="2"/>
        <v>1281.98</v>
      </c>
      <c r="P17" s="364"/>
    </row>
    <row r="18" spans="1:16" ht="15.75" hidden="1" thickBot="1" x14ac:dyDescent="0.3">
      <c r="A18" s="166">
        <v>5</v>
      </c>
      <c r="B18" s="167">
        <v>5</v>
      </c>
      <c r="C18" s="164" t="s">
        <v>196</v>
      </c>
      <c r="D18" s="165">
        <v>0</v>
      </c>
      <c r="E18" s="213">
        <v>62.521999999999998</v>
      </c>
      <c r="F18" s="214">
        <v>0</v>
      </c>
      <c r="G18" s="168">
        <v>20</v>
      </c>
      <c r="H18" s="169">
        <v>0</v>
      </c>
      <c r="I18" s="213">
        <v>62.521999999999998</v>
      </c>
      <c r="J18" s="214">
        <f t="shared" si="0"/>
        <v>125.21600000000001</v>
      </c>
      <c r="K18" s="168">
        <f t="shared" si="1"/>
        <v>20</v>
      </c>
      <c r="L18" s="169">
        <f t="shared" si="2"/>
        <v>1252.1600000000001</v>
      </c>
      <c r="P18" s="364"/>
    </row>
    <row r="19" spans="1:16" ht="15.75" hidden="1" thickBot="1" x14ac:dyDescent="0.3">
      <c r="A19" s="166">
        <v>6</v>
      </c>
      <c r="B19" s="167">
        <v>6</v>
      </c>
      <c r="C19" s="164" t="s">
        <v>196</v>
      </c>
      <c r="D19" s="165">
        <v>0</v>
      </c>
      <c r="E19" s="213">
        <v>59.892000000000003</v>
      </c>
      <c r="F19" s="214">
        <v>0</v>
      </c>
      <c r="G19" s="168">
        <v>20</v>
      </c>
      <c r="H19" s="169">
        <v>0</v>
      </c>
      <c r="I19" s="213">
        <v>59.892000000000003</v>
      </c>
      <c r="J19" s="214">
        <f t="shared" si="0"/>
        <v>122.414</v>
      </c>
      <c r="K19" s="168">
        <f t="shared" si="1"/>
        <v>20</v>
      </c>
      <c r="L19" s="169">
        <f t="shared" si="2"/>
        <v>1224.1400000000001</v>
      </c>
      <c r="P19" s="364"/>
    </row>
    <row r="20" spans="1:16" ht="15.75" hidden="1" thickBot="1" x14ac:dyDescent="0.3">
      <c r="A20" s="166">
        <v>7</v>
      </c>
      <c r="B20" s="167">
        <v>7</v>
      </c>
      <c r="C20" s="164" t="s">
        <v>196</v>
      </c>
      <c r="D20" s="165">
        <v>0</v>
      </c>
      <c r="E20" s="213">
        <v>52.039000000000001</v>
      </c>
      <c r="F20" s="214">
        <v>0</v>
      </c>
      <c r="G20" s="168">
        <v>20</v>
      </c>
      <c r="H20" s="169">
        <v>0</v>
      </c>
      <c r="I20" s="213">
        <v>52.039000000000001</v>
      </c>
      <c r="J20" s="214">
        <f t="shared" si="0"/>
        <v>111.93100000000001</v>
      </c>
      <c r="K20" s="168">
        <f t="shared" si="1"/>
        <v>20</v>
      </c>
      <c r="L20" s="169">
        <f t="shared" si="2"/>
        <v>1119.3100000000002</v>
      </c>
      <c r="P20" s="364"/>
    </row>
    <row r="21" spans="1:16" ht="15.75" hidden="1" thickBot="1" x14ac:dyDescent="0.3">
      <c r="A21" s="166">
        <v>8</v>
      </c>
      <c r="B21" s="167">
        <v>8</v>
      </c>
      <c r="C21" s="164" t="s">
        <v>196</v>
      </c>
      <c r="D21" s="165">
        <v>0</v>
      </c>
      <c r="E21" s="213">
        <v>56.5</v>
      </c>
      <c r="F21" s="214">
        <v>0</v>
      </c>
      <c r="G21" s="168">
        <v>20</v>
      </c>
      <c r="H21" s="169">
        <v>0</v>
      </c>
      <c r="I21" s="213">
        <v>56.5</v>
      </c>
      <c r="J21" s="214">
        <f t="shared" si="0"/>
        <v>108.539</v>
      </c>
      <c r="K21" s="168">
        <f t="shared" si="1"/>
        <v>20</v>
      </c>
      <c r="L21" s="169">
        <f t="shared" si="2"/>
        <v>1085.3900000000001</v>
      </c>
      <c r="P21" s="364"/>
    </row>
    <row r="22" spans="1:16" ht="15.75" hidden="1" thickBot="1" x14ac:dyDescent="0.3">
      <c r="A22" s="166">
        <v>9</v>
      </c>
      <c r="B22" s="167">
        <v>9</v>
      </c>
      <c r="C22" s="164" t="s">
        <v>196</v>
      </c>
      <c r="D22" s="165">
        <v>0</v>
      </c>
      <c r="E22" s="213">
        <v>61.372</v>
      </c>
      <c r="F22" s="214">
        <v>0</v>
      </c>
      <c r="G22" s="168">
        <v>20</v>
      </c>
      <c r="H22" s="169">
        <v>0</v>
      </c>
      <c r="I22" s="213">
        <v>61.372</v>
      </c>
      <c r="J22" s="214">
        <f t="shared" si="0"/>
        <v>117.872</v>
      </c>
      <c r="K22" s="168">
        <f t="shared" si="1"/>
        <v>20</v>
      </c>
      <c r="L22" s="169">
        <f t="shared" si="2"/>
        <v>1178.72</v>
      </c>
      <c r="P22" s="364"/>
    </row>
    <row r="23" spans="1:16" ht="15.75" hidden="1" thickBot="1" x14ac:dyDescent="0.3">
      <c r="A23" s="166">
        <v>10</v>
      </c>
      <c r="B23" s="167">
        <v>10</v>
      </c>
      <c r="C23" s="164" t="s">
        <v>196</v>
      </c>
      <c r="D23" s="165">
        <v>0</v>
      </c>
      <c r="E23" s="213">
        <v>43.210999999999999</v>
      </c>
      <c r="F23" s="214">
        <v>0</v>
      </c>
      <c r="G23" s="168">
        <v>20</v>
      </c>
      <c r="H23" s="169">
        <v>0</v>
      </c>
      <c r="I23" s="213">
        <v>43.210999999999999</v>
      </c>
      <c r="J23" s="214">
        <f t="shared" si="0"/>
        <v>104.583</v>
      </c>
      <c r="K23" s="168">
        <f t="shared" si="1"/>
        <v>20</v>
      </c>
      <c r="L23" s="169">
        <f t="shared" si="2"/>
        <v>1045.83</v>
      </c>
      <c r="P23" s="364"/>
    </row>
    <row r="24" spans="1:16" ht="15.75" hidden="1" thickBot="1" x14ac:dyDescent="0.3">
      <c r="A24" s="166">
        <v>11</v>
      </c>
      <c r="B24" s="167">
        <v>11</v>
      </c>
      <c r="C24" s="164" t="s">
        <v>196</v>
      </c>
      <c r="D24" s="165">
        <v>0</v>
      </c>
      <c r="E24" s="213">
        <v>40.756</v>
      </c>
      <c r="F24" s="214">
        <v>0</v>
      </c>
      <c r="G24" s="168">
        <v>20</v>
      </c>
      <c r="H24" s="169">
        <v>0</v>
      </c>
      <c r="I24" s="213">
        <v>40.756</v>
      </c>
      <c r="J24" s="214">
        <f t="shared" si="0"/>
        <v>83.966999999999999</v>
      </c>
      <c r="K24" s="168">
        <f t="shared" si="1"/>
        <v>20</v>
      </c>
      <c r="L24" s="169">
        <f t="shared" si="2"/>
        <v>839.67</v>
      </c>
      <c r="P24" s="364"/>
    </row>
    <row r="25" spans="1:16" ht="15.75" hidden="1" thickBot="1" x14ac:dyDescent="0.3">
      <c r="A25" s="166">
        <v>12</v>
      </c>
      <c r="B25" s="167">
        <v>12</v>
      </c>
      <c r="C25" s="164" t="s">
        <v>196</v>
      </c>
      <c r="D25" s="165">
        <v>0</v>
      </c>
      <c r="E25" s="213">
        <v>46.624000000000002</v>
      </c>
      <c r="F25" s="214">
        <v>0</v>
      </c>
      <c r="G25" s="168">
        <v>20</v>
      </c>
      <c r="H25" s="169">
        <v>0</v>
      </c>
      <c r="I25" s="213">
        <v>46.624000000000002</v>
      </c>
      <c r="J25" s="214">
        <f t="shared" si="0"/>
        <v>87.38</v>
      </c>
      <c r="K25" s="168">
        <f t="shared" si="1"/>
        <v>20</v>
      </c>
      <c r="L25" s="169">
        <f t="shared" si="2"/>
        <v>873.8</v>
      </c>
      <c r="P25" s="364"/>
    </row>
    <row r="26" spans="1:16" ht="15.75" hidden="1" thickBot="1" x14ac:dyDescent="0.3">
      <c r="A26" s="166">
        <v>13</v>
      </c>
      <c r="B26" s="167">
        <v>13</v>
      </c>
      <c r="C26" s="164" t="s">
        <v>196</v>
      </c>
      <c r="D26" s="165">
        <v>0</v>
      </c>
      <c r="E26" s="213">
        <v>52.308</v>
      </c>
      <c r="F26" s="214">
        <v>0</v>
      </c>
      <c r="G26" s="168">
        <v>20</v>
      </c>
      <c r="H26" s="169">
        <v>0</v>
      </c>
      <c r="I26" s="213">
        <v>52.308</v>
      </c>
      <c r="J26" s="214">
        <f t="shared" si="0"/>
        <v>98.932000000000002</v>
      </c>
      <c r="K26" s="168">
        <f t="shared" si="1"/>
        <v>20</v>
      </c>
      <c r="L26" s="169">
        <f t="shared" si="2"/>
        <v>989.32</v>
      </c>
      <c r="P26" s="364"/>
    </row>
    <row r="27" spans="1:16" ht="15.75" hidden="1" thickBot="1" x14ac:dyDescent="0.3">
      <c r="A27" s="166">
        <v>14</v>
      </c>
      <c r="B27" s="167">
        <v>14</v>
      </c>
      <c r="C27" s="164" t="s">
        <v>196</v>
      </c>
      <c r="D27" s="165">
        <v>0</v>
      </c>
      <c r="E27" s="213">
        <v>60.381999999999998</v>
      </c>
      <c r="F27" s="214">
        <v>0</v>
      </c>
      <c r="G27" s="168">
        <v>20</v>
      </c>
      <c r="H27" s="169">
        <v>0</v>
      </c>
      <c r="I27" s="213">
        <v>60.381999999999998</v>
      </c>
      <c r="J27" s="214">
        <f t="shared" si="0"/>
        <v>112.69</v>
      </c>
      <c r="K27" s="168">
        <f t="shared" si="1"/>
        <v>20</v>
      </c>
      <c r="L27" s="169">
        <f t="shared" si="2"/>
        <v>1126.9000000000001</v>
      </c>
      <c r="P27" s="364"/>
    </row>
    <row r="28" spans="1:16" ht="15.75" hidden="1" thickBot="1" x14ac:dyDescent="0.3">
      <c r="A28" s="166">
        <v>15</v>
      </c>
      <c r="B28" s="167">
        <v>15</v>
      </c>
      <c r="C28" s="164" t="s">
        <v>196</v>
      </c>
      <c r="D28" s="165">
        <v>0</v>
      </c>
      <c r="E28" s="213">
        <v>58.098999999999997</v>
      </c>
      <c r="F28" s="214">
        <v>0</v>
      </c>
      <c r="G28" s="168">
        <v>20</v>
      </c>
      <c r="H28" s="169">
        <v>0</v>
      </c>
      <c r="I28" s="213">
        <v>58.098999999999997</v>
      </c>
      <c r="J28" s="214">
        <f t="shared" si="0"/>
        <v>118.48099999999999</v>
      </c>
      <c r="K28" s="168">
        <f t="shared" si="1"/>
        <v>20</v>
      </c>
      <c r="L28" s="169">
        <f t="shared" si="2"/>
        <v>1184.81</v>
      </c>
      <c r="P28" s="364"/>
    </row>
    <row r="29" spans="1:16" ht="15.75" hidden="1" thickBot="1" x14ac:dyDescent="0.3">
      <c r="A29" s="166">
        <v>16</v>
      </c>
      <c r="B29" s="167">
        <v>16</v>
      </c>
      <c r="C29" s="164" t="s">
        <v>196</v>
      </c>
      <c r="D29" s="165">
        <v>0</v>
      </c>
      <c r="E29" s="213">
        <v>62.51</v>
      </c>
      <c r="F29" s="214">
        <v>0</v>
      </c>
      <c r="G29" s="168">
        <v>20</v>
      </c>
      <c r="H29" s="169">
        <v>0</v>
      </c>
      <c r="I29" s="213">
        <v>62.51</v>
      </c>
      <c r="J29" s="214">
        <f t="shared" si="0"/>
        <v>120.60899999999999</v>
      </c>
      <c r="K29" s="168">
        <f t="shared" si="1"/>
        <v>20</v>
      </c>
      <c r="L29" s="169">
        <f t="shared" si="2"/>
        <v>1206.0899999999999</v>
      </c>
      <c r="P29" s="364"/>
    </row>
    <row r="30" spans="1:16" ht="15.75" hidden="1" thickBot="1" x14ac:dyDescent="0.3">
      <c r="A30" s="166">
        <v>17</v>
      </c>
      <c r="B30" s="167">
        <v>17</v>
      </c>
      <c r="C30" s="164" t="s">
        <v>196</v>
      </c>
      <c r="D30" s="165">
        <v>0</v>
      </c>
      <c r="E30" s="213">
        <v>64.858999999999995</v>
      </c>
      <c r="F30" s="214">
        <v>0</v>
      </c>
      <c r="G30" s="168">
        <v>20</v>
      </c>
      <c r="H30" s="169">
        <v>0</v>
      </c>
      <c r="I30" s="213">
        <v>64.858999999999995</v>
      </c>
      <c r="J30" s="214">
        <f t="shared" si="0"/>
        <v>127.369</v>
      </c>
      <c r="K30" s="168">
        <f t="shared" si="1"/>
        <v>20</v>
      </c>
      <c r="L30" s="169">
        <f t="shared" si="2"/>
        <v>1273.69</v>
      </c>
      <c r="P30" s="364"/>
    </row>
    <row r="31" spans="1:16" ht="15.75" hidden="1" thickBot="1" x14ac:dyDescent="0.3">
      <c r="A31" s="166">
        <v>18</v>
      </c>
      <c r="B31" s="167">
        <v>18</v>
      </c>
      <c r="C31" s="164" t="s">
        <v>196</v>
      </c>
      <c r="D31" s="165">
        <v>0</v>
      </c>
      <c r="E31" s="213">
        <v>64.587000000000003</v>
      </c>
      <c r="F31" s="214">
        <v>0</v>
      </c>
      <c r="G31" s="168">
        <v>20</v>
      </c>
      <c r="H31" s="169">
        <v>0</v>
      </c>
      <c r="I31" s="213">
        <v>64.587000000000003</v>
      </c>
      <c r="J31" s="214">
        <f t="shared" si="0"/>
        <v>129.446</v>
      </c>
      <c r="K31" s="168">
        <f t="shared" si="1"/>
        <v>20</v>
      </c>
      <c r="L31" s="169">
        <f t="shared" si="2"/>
        <v>1294.46</v>
      </c>
      <c r="P31" s="364"/>
    </row>
    <row r="32" spans="1:16" ht="15.75" hidden="1" thickBot="1" x14ac:dyDescent="0.3">
      <c r="A32" s="166">
        <v>19</v>
      </c>
      <c r="B32" s="167">
        <v>19</v>
      </c>
      <c r="C32" s="164" t="s">
        <v>196</v>
      </c>
      <c r="D32" s="165">
        <v>0</v>
      </c>
      <c r="E32" s="213">
        <v>63.262</v>
      </c>
      <c r="F32" s="214">
        <v>0</v>
      </c>
      <c r="G32" s="168">
        <v>20</v>
      </c>
      <c r="H32" s="169">
        <v>0</v>
      </c>
      <c r="I32" s="213">
        <v>63.262</v>
      </c>
      <c r="J32" s="214">
        <f t="shared" si="0"/>
        <v>127.849</v>
      </c>
      <c r="K32" s="168">
        <f t="shared" si="1"/>
        <v>20</v>
      </c>
      <c r="L32" s="169">
        <f t="shared" si="2"/>
        <v>1278.49</v>
      </c>
      <c r="P32" s="364"/>
    </row>
    <row r="33" spans="1:16" ht="15.75" hidden="1" thickBot="1" x14ac:dyDescent="0.3">
      <c r="A33" s="166">
        <v>20</v>
      </c>
      <c r="B33" s="167">
        <v>20</v>
      </c>
      <c r="C33" s="164" t="s">
        <v>196</v>
      </c>
      <c r="D33" s="165">
        <v>0</v>
      </c>
      <c r="E33" s="213">
        <v>62.031999999999996</v>
      </c>
      <c r="F33" s="214">
        <v>0</v>
      </c>
      <c r="G33" s="168">
        <v>20</v>
      </c>
      <c r="H33" s="169">
        <v>0</v>
      </c>
      <c r="I33" s="213">
        <v>62.031999999999996</v>
      </c>
      <c r="J33" s="214">
        <f t="shared" si="0"/>
        <v>125.294</v>
      </c>
      <c r="K33" s="168">
        <f t="shared" si="1"/>
        <v>20</v>
      </c>
      <c r="L33" s="169">
        <f t="shared" si="2"/>
        <v>1252.94</v>
      </c>
      <c r="P33" s="364"/>
    </row>
    <row r="34" spans="1:16" ht="15.75" hidden="1" thickBot="1" x14ac:dyDescent="0.3">
      <c r="A34" s="166">
        <v>21</v>
      </c>
      <c r="B34" s="167">
        <v>21</v>
      </c>
      <c r="C34" s="164" t="s">
        <v>196</v>
      </c>
      <c r="D34" s="165">
        <v>0</v>
      </c>
      <c r="E34" s="213">
        <v>59.48</v>
      </c>
      <c r="F34" s="214">
        <v>0</v>
      </c>
      <c r="G34" s="168">
        <v>20</v>
      </c>
      <c r="H34" s="169">
        <v>0</v>
      </c>
      <c r="I34" s="213">
        <v>59.48</v>
      </c>
      <c r="J34" s="214">
        <f t="shared" si="0"/>
        <v>121.512</v>
      </c>
      <c r="K34" s="168">
        <f t="shared" si="1"/>
        <v>20</v>
      </c>
      <c r="L34" s="169">
        <f t="shared" si="2"/>
        <v>1215.1199999999999</v>
      </c>
      <c r="P34" s="364"/>
    </row>
    <row r="35" spans="1:16" ht="15.75" hidden="1" thickBot="1" x14ac:dyDescent="0.3">
      <c r="A35" s="166">
        <v>22</v>
      </c>
      <c r="B35" s="167">
        <v>22</v>
      </c>
      <c r="C35" s="164" t="s">
        <v>196</v>
      </c>
      <c r="D35" s="165">
        <v>0</v>
      </c>
      <c r="E35" s="213">
        <v>59.689</v>
      </c>
      <c r="F35" s="214">
        <v>0</v>
      </c>
      <c r="G35" s="168">
        <v>20</v>
      </c>
      <c r="H35" s="169">
        <v>0</v>
      </c>
      <c r="I35" s="213">
        <v>59.689</v>
      </c>
      <c r="J35" s="214">
        <f t="shared" si="0"/>
        <v>119.169</v>
      </c>
      <c r="K35" s="168">
        <f t="shared" si="1"/>
        <v>20</v>
      </c>
      <c r="L35" s="169">
        <f t="shared" si="2"/>
        <v>1191.69</v>
      </c>
      <c r="P35" s="364"/>
    </row>
    <row r="36" spans="1:16" ht="15.75" hidden="1" thickBot="1" x14ac:dyDescent="0.3">
      <c r="A36" s="166">
        <v>23</v>
      </c>
      <c r="B36" s="167">
        <v>23</v>
      </c>
      <c r="C36" s="164" t="s">
        <v>196</v>
      </c>
      <c r="D36" s="165">
        <v>0</v>
      </c>
      <c r="E36" s="213">
        <v>51.844000000000001</v>
      </c>
      <c r="F36" s="214">
        <v>0</v>
      </c>
      <c r="G36" s="168">
        <v>20</v>
      </c>
      <c r="H36" s="169">
        <v>0</v>
      </c>
      <c r="I36" s="213">
        <v>51.844000000000001</v>
      </c>
      <c r="J36" s="214">
        <f t="shared" si="0"/>
        <v>111.533</v>
      </c>
      <c r="K36" s="168">
        <f t="shared" si="1"/>
        <v>20</v>
      </c>
      <c r="L36" s="169">
        <f t="shared" si="2"/>
        <v>1115.33</v>
      </c>
      <c r="P36" s="364"/>
    </row>
    <row r="37" spans="1:16" ht="15.75" hidden="1" thickBot="1" x14ac:dyDescent="0.3">
      <c r="A37" s="166">
        <v>24</v>
      </c>
      <c r="B37" s="167">
        <v>24</v>
      </c>
      <c r="C37" s="164" t="s">
        <v>196</v>
      </c>
      <c r="D37" s="165">
        <v>0</v>
      </c>
      <c r="E37" s="213">
        <v>42.704999999999998</v>
      </c>
      <c r="F37" s="214">
        <v>0</v>
      </c>
      <c r="G37" s="168">
        <v>20</v>
      </c>
      <c r="H37" s="169">
        <v>0</v>
      </c>
      <c r="I37" s="213">
        <v>42.704999999999998</v>
      </c>
      <c r="J37" s="214">
        <f t="shared" si="0"/>
        <v>94.549000000000007</v>
      </c>
      <c r="K37" s="168">
        <f t="shared" si="1"/>
        <v>20</v>
      </c>
      <c r="L37" s="169">
        <f t="shared" si="2"/>
        <v>945.49</v>
      </c>
      <c r="P37" s="364"/>
    </row>
    <row r="38" spans="1:16" ht="15.75" hidden="1" thickBot="1" x14ac:dyDescent="0.3">
      <c r="A38" s="166">
        <v>25</v>
      </c>
      <c r="B38" s="167">
        <v>25</v>
      </c>
      <c r="C38" s="164" t="s">
        <v>196</v>
      </c>
      <c r="D38" s="165">
        <v>0</v>
      </c>
      <c r="E38" s="213">
        <v>43.981000000000002</v>
      </c>
      <c r="F38" s="214">
        <v>0</v>
      </c>
      <c r="G38" s="168">
        <v>20</v>
      </c>
      <c r="H38" s="169">
        <v>0</v>
      </c>
      <c r="I38" s="213">
        <v>43.981000000000002</v>
      </c>
      <c r="J38" s="214">
        <f t="shared" si="0"/>
        <v>86.686000000000007</v>
      </c>
      <c r="K38" s="168">
        <f t="shared" si="1"/>
        <v>20</v>
      </c>
      <c r="L38" s="169">
        <f t="shared" si="2"/>
        <v>866.86000000000013</v>
      </c>
      <c r="P38" s="364"/>
    </row>
    <row r="39" spans="1:16" ht="15.75" hidden="1" thickBot="1" x14ac:dyDescent="0.3">
      <c r="A39" s="166">
        <v>26</v>
      </c>
      <c r="B39" s="167">
        <v>26</v>
      </c>
      <c r="C39" s="164" t="s">
        <v>196</v>
      </c>
      <c r="D39" s="165">
        <v>0</v>
      </c>
      <c r="E39" s="213">
        <v>34.067</v>
      </c>
      <c r="F39" s="214">
        <v>0</v>
      </c>
      <c r="G39" s="168">
        <v>20</v>
      </c>
      <c r="H39" s="169">
        <v>0</v>
      </c>
      <c r="I39" s="213">
        <v>34.067</v>
      </c>
      <c r="J39" s="214">
        <f t="shared" si="0"/>
        <v>78.048000000000002</v>
      </c>
      <c r="K39" s="168">
        <f t="shared" si="1"/>
        <v>20</v>
      </c>
      <c r="L39" s="169">
        <f t="shared" si="2"/>
        <v>780.48</v>
      </c>
      <c r="P39" s="364"/>
    </row>
    <row r="40" spans="1:16" ht="15.75" hidden="1" thickBot="1" x14ac:dyDescent="0.3">
      <c r="A40" s="166">
        <v>26</v>
      </c>
      <c r="B40" s="167">
        <v>26</v>
      </c>
      <c r="C40" s="164" t="s">
        <v>196</v>
      </c>
      <c r="D40" s="165">
        <v>6.68</v>
      </c>
      <c r="E40" s="213">
        <v>31.434999999999999</v>
      </c>
      <c r="F40" s="214">
        <v>0</v>
      </c>
      <c r="G40" s="168">
        <v>6.68</v>
      </c>
      <c r="H40" s="169">
        <v>0</v>
      </c>
      <c r="I40" s="213">
        <v>31.434999999999999</v>
      </c>
      <c r="J40" s="214">
        <f t="shared" si="0"/>
        <v>65.501999999999995</v>
      </c>
      <c r="K40" s="168">
        <v>6.68</v>
      </c>
      <c r="L40" s="169">
        <f t="shared" si="2"/>
        <v>218.77667999999997</v>
      </c>
      <c r="P40" s="364"/>
    </row>
    <row r="41" spans="1:16" ht="15.75" hidden="1" thickBot="1" x14ac:dyDescent="0.3">
      <c r="A41" s="166">
        <v>27</v>
      </c>
      <c r="B41" s="167">
        <v>27</v>
      </c>
      <c r="C41" s="164" t="s">
        <v>196</v>
      </c>
      <c r="D41" s="165">
        <v>0</v>
      </c>
      <c r="E41" s="213">
        <v>31.009</v>
      </c>
      <c r="F41" s="214">
        <v>0</v>
      </c>
      <c r="G41" s="168">
        <v>13.32</v>
      </c>
      <c r="H41" s="169">
        <v>0</v>
      </c>
      <c r="I41" s="213">
        <v>31.009</v>
      </c>
      <c r="J41" s="214">
        <f t="shared" si="0"/>
        <v>62.444000000000003</v>
      </c>
      <c r="K41" s="168">
        <v>13.32</v>
      </c>
      <c r="L41" s="169">
        <f t="shared" si="2"/>
        <v>415.87704000000002</v>
      </c>
      <c r="P41" s="364"/>
    </row>
    <row r="42" spans="1:16" ht="15.75" hidden="1" thickBot="1" x14ac:dyDescent="0.3">
      <c r="A42" s="166">
        <v>28</v>
      </c>
      <c r="B42" s="167">
        <v>28</v>
      </c>
      <c r="C42" s="164" t="s">
        <v>196</v>
      </c>
      <c r="D42" s="165">
        <v>0</v>
      </c>
      <c r="E42" s="213">
        <v>30.388000000000002</v>
      </c>
      <c r="F42" s="214">
        <v>0</v>
      </c>
      <c r="G42" s="168">
        <v>20</v>
      </c>
      <c r="H42" s="169">
        <v>0</v>
      </c>
      <c r="I42" s="213">
        <v>30.388000000000002</v>
      </c>
      <c r="J42" s="214">
        <f t="shared" si="0"/>
        <v>61.397000000000006</v>
      </c>
      <c r="K42" s="168">
        <v>20</v>
      </c>
      <c r="L42" s="169">
        <f t="shared" si="2"/>
        <v>613.97</v>
      </c>
      <c r="P42" s="364"/>
    </row>
    <row r="43" spans="1:16" ht="15.75" hidden="1" thickBot="1" x14ac:dyDescent="0.3">
      <c r="A43" s="166">
        <v>29</v>
      </c>
      <c r="B43" s="167">
        <v>29</v>
      </c>
      <c r="C43" s="164" t="s">
        <v>196</v>
      </c>
      <c r="D43" s="165">
        <v>0</v>
      </c>
      <c r="E43" s="213">
        <v>29.739000000000001</v>
      </c>
      <c r="F43" s="214">
        <v>0</v>
      </c>
      <c r="G43" s="168">
        <v>20</v>
      </c>
      <c r="H43" s="169">
        <v>0</v>
      </c>
      <c r="I43" s="213">
        <v>29.739000000000001</v>
      </c>
      <c r="J43" s="214">
        <f t="shared" si="0"/>
        <v>60.127000000000002</v>
      </c>
      <c r="K43" s="168">
        <v>20</v>
      </c>
      <c r="L43" s="169">
        <f t="shared" si="2"/>
        <v>601.27</v>
      </c>
      <c r="P43" s="364"/>
    </row>
    <row r="44" spans="1:16" ht="15.75" hidden="1" thickBot="1" x14ac:dyDescent="0.3">
      <c r="A44" s="166">
        <v>30</v>
      </c>
      <c r="B44" s="167">
        <v>30</v>
      </c>
      <c r="C44" s="164" t="s">
        <v>196</v>
      </c>
      <c r="D44" s="165">
        <v>0</v>
      </c>
      <c r="E44" s="213">
        <v>29.106999999999999</v>
      </c>
      <c r="F44" s="214">
        <v>0</v>
      </c>
      <c r="G44" s="168">
        <v>20</v>
      </c>
      <c r="H44" s="169">
        <v>0</v>
      </c>
      <c r="I44" s="213">
        <v>29.106999999999999</v>
      </c>
      <c r="J44" s="214">
        <f t="shared" si="0"/>
        <v>58.846000000000004</v>
      </c>
      <c r="K44" s="168">
        <f>G44</f>
        <v>20</v>
      </c>
      <c r="L44" s="169">
        <f t="shared" si="2"/>
        <v>588.46</v>
      </c>
      <c r="P44" s="364"/>
    </row>
    <row r="45" spans="1:16" ht="15.75" hidden="1" thickBot="1" x14ac:dyDescent="0.3">
      <c r="A45" s="180"/>
      <c r="B45" s="181"/>
      <c r="C45" s="182"/>
      <c r="D45" s="183"/>
      <c r="E45" s="184"/>
      <c r="F45" s="188"/>
      <c r="G45" s="189" t="s">
        <v>125</v>
      </c>
      <c r="H45" s="199">
        <f>SUM(H10:H44)</f>
        <v>0</v>
      </c>
      <c r="I45" s="185"/>
      <c r="J45" s="190"/>
      <c r="K45" s="189" t="s">
        <v>125</v>
      </c>
      <c r="L45" s="186">
        <f>SUM(L10:L44)</f>
        <v>32006.493719999999</v>
      </c>
      <c r="P45" s="364"/>
    </row>
    <row r="46" spans="1:16" ht="15.75" hidden="1" thickBot="1" x14ac:dyDescent="0.3">
      <c r="A46" s="359"/>
      <c r="B46" s="360"/>
      <c r="C46" s="361"/>
      <c r="D46" s="361"/>
      <c r="E46" s="362"/>
      <c r="F46" s="362"/>
      <c r="G46" s="362"/>
      <c r="H46" s="363"/>
      <c r="I46" s="362"/>
      <c r="J46" s="362"/>
      <c r="K46" s="362"/>
      <c r="L46" s="362"/>
      <c r="P46" s="364"/>
    </row>
    <row r="47" spans="1:16" ht="15.75" hidden="1" thickBot="1" x14ac:dyDescent="0.3">
      <c r="A47" s="359"/>
      <c r="B47" s="360"/>
      <c r="C47" s="361"/>
      <c r="D47" s="361"/>
      <c r="E47" s="362"/>
      <c r="F47" s="362"/>
      <c r="G47" s="362"/>
      <c r="I47" s="496" t="s">
        <v>207</v>
      </c>
      <c r="J47" s="497"/>
      <c r="K47" s="497"/>
      <c r="L47" s="170">
        <f>L45*1.1</f>
        <v>35207.143091999998</v>
      </c>
      <c r="P47" s="364"/>
    </row>
    <row r="48" spans="1:16" ht="15.75" hidden="1" thickBot="1" x14ac:dyDescent="0.3">
      <c r="A48" s="365"/>
      <c r="P48" s="364"/>
    </row>
    <row r="49" spans="1:16" ht="15.75" thickBot="1" x14ac:dyDescent="0.3">
      <c r="A49" s="498" t="s">
        <v>9042</v>
      </c>
      <c r="B49" s="499"/>
      <c r="C49" s="499"/>
      <c r="D49" s="499"/>
      <c r="E49" s="499"/>
      <c r="F49" s="499"/>
      <c r="G49" s="499"/>
      <c r="H49" s="499"/>
      <c r="I49" s="499"/>
      <c r="J49" s="499"/>
      <c r="K49" s="499"/>
      <c r="L49" s="499"/>
      <c r="M49" s="499"/>
      <c r="N49" s="499"/>
      <c r="O49" s="499"/>
      <c r="P49" s="500"/>
    </row>
    <row r="50" spans="1:16" x14ac:dyDescent="0.25">
      <c r="A50" s="501" t="s">
        <v>143</v>
      </c>
      <c r="B50" s="503" t="s">
        <v>189</v>
      </c>
      <c r="C50" s="504"/>
      <c r="D50" s="505"/>
      <c r="E50" s="509" t="s">
        <v>190</v>
      </c>
      <c r="F50" s="510"/>
      <c r="G50" s="510"/>
      <c r="H50" s="511"/>
      <c r="I50" s="509" t="s">
        <v>197</v>
      </c>
      <c r="J50" s="510"/>
      <c r="K50" s="510"/>
      <c r="L50" s="511"/>
      <c r="M50" s="509" t="s">
        <v>191</v>
      </c>
      <c r="N50" s="510"/>
      <c r="O50" s="510"/>
      <c r="P50" s="511"/>
    </row>
    <row r="51" spans="1:16" ht="15.75" thickBot="1" x14ac:dyDescent="0.3">
      <c r="A51" s="502"/>
      <c r="B51" s="506"/>
      <c r="C51" s="507"/>
      <c r="D51" s="508"/>
      <c r="E51" s="177" t="s">
        <v>192</v>
      </c>
      <c r="F51" s="178" t="s">
        <v>193</v>
      </c>
      <c r="G51" s="178" t="s">
        <v>194</v>
      </c>
      <c r="H51" s="179" t="s">
        <v>195</v>
      </c>
      <c r="I51" s="177" t="s">
        <v>192</v>
      </c>
      <c r="J51" s="178" t="s">
        <v>193</v>
      </c>
      <c r="K51" s="178" t="s">
        <v>194</v>
      </c>
      <c r="L51" s="179" t="s">
        <v>195</v>
      </c>
      <c r="M51" s="177" t="s">
        <v>192</v>
      </c>
      <c r="N51" s="178" t="s">
        <v>193</v>
      </c>
      <c r="O51" s="178" t="s">
        <v>194</v>
      </c>
      <c r="P51" s="179" t="s">
        <v>195</v>
      </c>
    </row>
    <row r="52" spans="1:16" x14ac:dyDescent="0.25">
      <c r="A52" s="171">
        <v>3</v>
      </c>
      <c r="B52" s="172">
        <v>3</v>
      </c>
      <c r="C52" s="173" t="s">
        <v>196</v>
      </c>
      <c r="D52" s="174">
        <v>8.4700000000000006</v>
      </c>
      <c r="E52" s="213">
        <v>21.4954</v>
      </c>
      <c r="F52" s="218">
        <f>E52</f>
        <v>21.4954</v>
      </c>
      <c r="G52" s="176">
        <v>8.4700000000000006</v>
      </c>
      <c r="H52" s="169">
        <f>F52*G52</f>
        <v>182.06603800000002</v>
      </c>
      <c r="I52" s="212">
        <v>18.384899999999998</v>
      </c>
      <c r="J52" s="218">
        <f>I52</f>
        <v>18.384899999999998</v>
      </c>
      <c r="K52" s="176">
        <v>8.4700000000000006</v>
      </c>
      <c r="L52" s="169">
        <f>J52*K52</f>
        <v>155.72010299999999</v>
      </c>
      <c r="M52" s="212">
        <v>9.1155000000000008</v>
      </c>
      <c r="N52" s="218">
        <f>M52</f>
        <v>9.1155000000000008</v>
      </c>
      <c r="O52" s="176">
        <v>8.4700000000000006</v>
      </c>
      <c r="P52" s="169">
        <f>N52*O52</f>
        <v>77.208285000000018</v>
      </c>
    </row>
    <row r="53" spans="1:16" x14ac:dyDescent="0.25">
      <c r="A53" s="166">
        <v>4</v>
      </c>
      <c r="B53" s="167">
        <v>4</v>
      </c>
      <c r="C53" s="164" t="s">
        <v>196</v>
      </c>
      <c r="D53" s="165">
        <v>0</v>
      </c>
      <c r="E53" s="213">
        <v>21.4954</v>
      </c>
      <c r="F53" s="214">
        <f t="shared" ref="F53:F110" si="3">E52+E53</f>
        <v>42.9908</v>
      </c>
      <c r="G53" s="168">
        <v>20</v>
      </c>
      <c r="H53" s="169">
        <f>F53*G53/2</f>
        <v>429.90800000000002</v>
      </c>
      <c r="I53" s="212">
        <v>18.384899999999998</v>
      </c>
      <c r="J53" s="214">
        <f t="shared" ref="J53:J110" si="4">I52+I53</f>
        <v>36.769799999999996</v>
      </c>
      <c r="K53" s="168">
        <v>20</v>
      </c>
      <c r="L53" s="169">
        <f>J53*K53/2</f>
        <v>367.69799999999998</v>
      </c>
      <c r="M53" s="212">
        <v>9.1155000000000008</v>
      </c>
      <c r="N53" s="214">
        <f t="shared" ref="N53:N110" si="5">M52+M53</f>
        <v>18.231000000000002</v>
      </c>
      <c r="O53" s="168">
        <v>20</v>
      </c>
      <c r="P53" s="169">
        <f>N53*O53/2</f>
        <v>182.31</v>
      </c>
    </row>
    <row r="54" spans="1:16" x14ac:dyDescent="0.25">
      <c r="A54" s="166">
        <v>5</v>
      </c>
      <c r="B54" s="167">
        <v>5</v>
      </c>
      <c r="C54" s="164" t="s">
        <v>196</v>
      </c>
      <c r="D54" s="165">
        <v>0</v>
      </c>
      <c r="E54" s="213">
        <v>26.651399999999999</v>
      </c>
      <c r="F54" s="214">
        <f t="shared" si="3"/>
        <v>48.146799999999999</v>
      </c>
      <c r="G54" s="168">
        <v>20</v>
      </c>
      <c r="H54" s="169">
        <f t="shared" ref="H54:H110" si="6">F54*G54/2</f>
        <v>481.46799999999996</v>
      </c>
      <c r="I54" s="213">
        <v>23.407900000000001</v>
      </c>
      <c r="J54" s="214">
        <f t="shared" si="4"/>
        <v>41.7928</v>
      </c>
      <c r="K54" s="168">
        <v>20</v>
      </c>
      <c r="L54" s="169">
        <f t="shared" ref="L54:L110" si="7">J54*K54/2</f>
        <v>417.928</v>
      </c>
      <c r="M54" s="213">
        <v>5.4227999999999996</v>
      </c>
      <c r="N54" s="214">
        <f t="shared" si="5"/>
        <v>14.5383</v>
      </c>
      <c r="O54" s="168">
        <v>20</v>
      </c>
      <c r="P54" s="169">
        <f t="shared" ref="P54:P110" si="8">N54*O54/2</f>
        <v>145.38299999999998</v>
      </c>
    </row>
    <row r="55" spans="1:16" x14ac:dyDescent="0.25">
      <c r="A55" s="166">
        <v>6</v>
      </c>
      <c r="B55" s="167">
        <v>6</v>
      </c>
      <c r="C55" s="164" t="s">
        <v>196</v>
      </c>
      <c r="D55" s="165">
        <v>0</v>
      </c>
      <c r="E55" s="213">
        <v>28.630600000000001</v>
      </c>
      <c r="F55" s="214">
        <f t="shared" si="3"/>
        <v>55.281999999999996</v>
      </c>
      <c r="G55" s="168">
        <v>20</v>
      </c>
      <c r="H55" s="169">
        <f t="shared" si="6"/>
        <v>552.81999999999994</v>
      </c>
      <c r="I55" s="213">
        <v>25.934200000000001</v>
      </c>
      <c r="J55" s="214">
        <f t="shared" si="4"/>
        <v>49.342100000000002</v>
      </c>
      <c r="K55" s="168">
        <v>20</v>
      </c>
      <c r="L55" s="169">
        <f t="shared" si="7"/>
        <v>493.42100000000005</v>
      </c>
      <c r="M55" s="213">
        <v>2.2501000000000002</v>
      </c>
      <c r="N55" s="214">
        <f t="shared" si="5"/>
        <v>7.6729000000000003</v>
      </c>
      <c r="O55" s="168">
        <v>20</v>
      </c>
      <c r="P55" s="169">
        <f t="shared" si="8"/>
        <v>76.728999999999999</v>
      </c>
    </row>
    <row r="56" spans="1:16" x14ac:dyDescent="0.25">
      <c r="A56" s="166">
        <v>7</v>
      </c>
      <c r="B56" s="167">
        <v>7</v>
      </c>
      <c r="C56" s="164" t="s">
        <v>196</v>
      </c>
      <c r="D56" s="165">
        <v>0</v>
      </c>
      <c r="E56" s="213">
        <v>30.960899999999999</v>
      </c>
      <c r="F56" s="214">
        <f t="shared" si="3"/>
        <v>59.591499999999996</v>
      </c>
      <c r="G56" s="168">
        <v>20</v>
      </c>
      <c r="H56" s="169">
        <f t="shared" si="6"/>
        <v>595.91499999999996</v>
      </c>
      <c r="I56" s="213">
        <v>27.461099999999998</v>
      </c>
      <c r="J56" s="214">
        <f t="shared" si="4"/>
        <v>53.395299999999999</v>
      </c>
      <c r="K56" s="168">
        <v>20</v>
      </c>
      <c r="L56" s="169">
        <f t="shared" si="7"/>
        <v>533.95299999999997</v>
      </c>
      <c r="M56" s="213">
        <v>1.6480999999999999</v>
      </c>
      <c r="N56" s="214">
        <f t="shared" si="5"/>
        <v>3.8982000000000001</v>
      </c>
      <c r="O56" s="168">
        <v>20</v>
      </c>
      <c r="P56" s="169">
        <f t="shared" si="8"/>
        <v>38.981999999999999</v>
      </c>
    </row>
    <row r="57" spans="1:16" x14ac:dyDescent="0.25">
      <c r="A57" s="166">
        <v>8</v>
      </c>
      <c r="B57" s="167">
        <v>8</v>
      </c>
      <c r="C57" s="164" t="s">
        <v>196</v>
      </c>
      <c r="D57" s="165">
        <v>0</v>
      </c>
      <c r="E57" s="213">
        <v>33.183500000000002</v>
      </c>
      <c r="F57" s="214">
        <f t="shared" si="3"/>
        <v>64.144400000000005</v>
      </c>
      <c r="G57" s="168">
        <v>20</v>
      </c>
      <c r="H57" s="169">
        <f t="shared" si="6"/>
        <v>641.44400000000007</v>
      </c>
      <c r="I57" s="213">
        <v>29.423100000000002</v>
      </c>
      <c r="J57" s="214">
        <f t="shared" si="4"/>
        <v>56.8842</v>
      </c>
      <c r="K57" s="168">
        <v>20</v>
      </c>
      <c r="L57" s="169">
        <f t="shared" si="7"/>
        <v>568.84199999999998</v>
      </c>
      <c r="M57" s="213">
        <v>1.5057</v>
      </c>
      <c r="N57" s="214">
        <f t="shared" si="5"/>
        <v>3.1537999999999999</v>
      </c>
      <c r="O57" s="168">
        <v>20</v>
      </c>
      <c r="P57" s="169">
        <f t="shared" si="8"/>
        <v>31.538</v>
      </c>
    </row>
    <row r="58" spans="1:16" x14ac:dyDescent="0.25">
      <c r="A58" s="166">
        <v>9</v>
      </c>
      <c r="B58" s="167">
        <v>9</v>
      </c>
      <c r="C58" s="164" t="s">
        <v>196</v>
      </c>
      <c r="D58" s="165">
        <v>0</v>
      </c>
      <c r="E58" s="213">
        <v>28.963000000000001</v>
      </c>
      <c r="F58" s="214">
        <f t="shared" si="3"/>
        <v>62.146500000000003</v>
      </c>
      <c r="G58" s="168">
        <v>20</v>
      </c>
      <c r="H58" s="169">
        <f t="shared" si="6"/>
        <v>621.46500000000003</v>
      </c>
      <c r="I58" s="212">
        <v>25.684999999999999</v>
      </c>
      <c r="J58" s="214">
        <f t="shared" si="4"/>
        <v>55.1081</v>
      </c>
      <c r="K58" s="168">
        <v>20</v>
      </c>
      <c r="L58" s="169">
        <f t="shared" si="7"/>
        <v>551.08100000000002</v>
      </c>
      <c r="M58" s="213">
        <v>2.258</v>
      </c>
      <c r="N58" s="214">
        <f t="shared" si="5"/>
        <v>3.7637</v>
      </c>
      <c r="O58" s="168">
        <v>20</v>
      </c>
      <c r="P58" s="169">
        <f t="shared" si="8"/>
        <v>37.637</v>
      </c>
    </row>
    <row r="59" spans="1:16" x14ac:dyDescent="0.25">
      <c r="A59" s="166">
        <v>10</v>
      </c>
      <c r="B59" s="167">
        <v>10</v>
      </c>
      <c r="C59" s="164" t="s">
        <v>196</v>
      </c>
      <c r="D59" s="165">
        <v>0</v>
      </c>
      <c r="E59" s="213">
        <v>25.566400000000002</v>
      </c>
      <c r="F59" s="214">
        <f t="shared" si="3"/>
        <v>54.529400000000003</v>
      </c>
      <c r="G59" s="168">
        <v>20</v>
      </c>
      <c r="H59" s="169">
        <f t="shared" si="6"/>
        <v>545.29399999999998</v>
      </c>
      <c r="I59" s="212">
        <v>22.9345</v>
      </c>
      <c r="J59" s="214">
        <f t="shared" si="4"/>
        <v>48.619500000000002</v>
      </c>
      <c r="K59" s="168">
        <v>20</v>
      </c>
      <c r="L59" s="169">
        <f t="shared" si="7"/>
        <v>486.19500000000005</v>
      </c>
      <c r="M59" s="213">
        <v>2.3763000000000001</v>
      </c>
      <c r="N59" s="214">
        <f t="shared" si="5"/>
        <v>4.6342999999999996</v>
      </c>
      <c r="O59" s="168">
        <v>20</v>
      </c>
      <c r="P59" s="169">
        <f t="shared" si="8"/>
        <v>46.342999999999996</v>
      </c>
    </row>
    <row r="60" spans="1:16" x14ac:dyDescent="0.25">
      <c r="A60" s="166">
        <v>11</v>
      </c>
      <c r="B60" s="167">
        <v>11</v>
      </c>
      <c r="C60" s="164" t="s">
        <v>196</v>
      </c>
      <c r="D60" s="165">
        <v>0</v>
      </c>
      <c r="E60" s="213">
        <v>25.603300000000001</v>
      </c>
      <c r="F60" s="214">
        <f t="shared" si="3"/>
        <v>51.169700000000006</v>
      </c>
      <c r="G60" s="168">
        <v>20</v>
      </c>
      <c r="H60" s="169">
        <f t="shared" si="6"/>
        <v>511.69700000000006</v>
      </c>
      <c r="I60" s="213">
        <v>23.255500000000001</v>
      </c>
      <c r="J60" s="214">
        <f t="shared" si="4"/>
        <v>46.19</v>
      </c>
      <c r="K60" s="168">
        <v>20</v>
      </c>
      <c r="L60" s="169">
        <f t="shared" si="7"/>
        <v>461.9</v>
      </c>
      <c r="M60" s="213">
        <v>1.0896999999999999</v>
      </c>
      <c r="N60" s="214">
        <f t="shared" si="5"/>
        <v>3.4660000000000002</v>
      </c>
      <c r="O60" s="168">
        <v>20</v>
      </c>
      <c r="P60" s="169">
        <f t="shared" si="8"/>
        <v>34.660000000000004</v>
      </c>
    </row>
    <row r="61" spans="1:16" x14ac:dyDescent="0.25">
      <c r="A61" s="166">
        <v>12</v>
      </c>
      <c r="B61" s="167">
        <v>12</v>
      </c>
      <c r="C61" s="164" t="s">
        <v>196</v>
      </c>
      <c r="D61" s="165">
        <v>0</v>
      </c>
      <c r="E61" s="213">
        <v>24.928999999999998</v>
      </c>
      <c r="F61" s="214">
        <f t="shared" si="3"/>
        <v>50.532299999999999</v>
      </c>
      <c r="G61" s="168">
        <v>20</v>
      </c>
      <c r="H61" s="169">
        <f t="shared" si="6"/>
        <v>505.32299999999998</v>
      </c>
      <c r="I61" s="213">
        <v>22.6313</v>
      </c>
      <c r="J61" s="214">
        <f t="shared" si="4"/>
        <v>45.886800000000001</v>
      </c>
      <c r="K61" s="168">
        <v>20</v>
      </c>
      <c r="L61" s="169">
        <f t="shared" si="7"/>
        <v>458.86799999999999</v>
      </c>
      <c r="M61" s="213">
        <v>0.75360000000000005</v>
      </c>
      <c r="N61" s="214">
        <f t="shared" si="5"/>
        <v>1.8432999999999999</v>
      </c>
      <c r="O61" s="168">
        <v>20</v>
      </c>
      <c r="P61" s="169">
        <f t="shared" si="8"/>
        <v>18.433</v>
      </c>
    </row>
    <row r="62" spans="1:16" x14ac:dyDescent="0.25">
      <c r="A62" s="166">
        <v>13</v>
      </c>
      <c r="B62" s="167">
        <v>13</v>
      </c>
      <c r="C62" s="164" t="s">
        <v>196</v>
      </c>
      <c r="D62" s="165">
        <v>0</v>
      </c>
      <c r="E62" s="213">
        <v>28.322199999999999</v>
      </c>
      <c r="F62" s="214">
        <f t="shared" si="3"/>
        <v>53.251199999999997</v>
      </c>
      <c r="G62" s="168">
        <v>20</v>
      </c>
      <c r="H62" s="169">
        <f t="shared" si="6"/>
        <v>532.51199999999994</v>
      </c>
      <c r="I62" s="213">
        <v>24.680299999999999</v>
      </c>
      <c r="J62" s="214">
        <f t="shared" si="4"/>
        <v>47.311599999999999</v>
      </c>
      <c r="K62" s="168">
        <v>20</v>
      </c>
      <c r="L62" s="169">
        <f t="shared" si="7"/>
        <v>473.11599999999999</v>
      </c>
      <c r="M62" s="213">
        <v>1.2058</v>
      </c>
      <c r="N62" s="214">
        <f t="shared" si="5"/>
        <v>1.9594</v>
      </c>
      <c r="O62" s="168">
        <v>20</v>
      </c>
      <c r="P62" s="169">
        <f t="shared" si="8"/>
        <v>19.594000000000001</v>
      </c>
    </row>
    <row r="63" spans="1:16" x14ac:dyDescent="0.25">
      <c r="A63" s="166">
        <v>14</v>
      </c>
      <c r="B63" s="167">
        <v>14</v>
      </c>
      <c r="C63" s="164" t="s">
        <v>196</v>
      </c>
      <c r="D63" s="165">
        <v>0</v>
      </c>
      <c r="E63" s="213">
        <v>32.767099999999999</v>
      </c>
      <c r="F63" s="214">
        <f t="shared" si="3"/>
        <v>61.089299999999994</v>
      </c>
      <c r="G63" s="168">
        <v>20</v>
      </c>
      <c r="H63" s="169">
        <f t="shared" si="6"/>
        <v>610.89299999999992</v>
      </c>
      <c r="I63" s="213">
        <v>28.2395</v>
      </c>
      <c r="J63" s="214">
        <f t="shared" si="4"/>
        <v>52.919799999999995</v>
      </c>
      <c r="K63" s="168">
        <v>20</v>
      </c>
      <c r="L63" s="169">
        <f t="shared" si="7"/>
        <v>529.19799999999998</v>
      </c>
      <c r="M63" s="213">
        <v>1.8796999999999999</v>
      </c>
      <c r="N63" s="214">
        <f t="shared" si="5"/>
        <v>3.0854999999999997</v>
      </c>
      <c r="O63" s="168">
        <v>20</v>
      </c>
      <c r="P63" s="169">
        <f t="shared" si="8"/>
        <v>30.854999999999997</v>
      </c>
    </row>
    <row r="64" spans="1:16" x14ac:dyDescent="0.25">
      <c r="A64" s="166">
        <v>15</v>
      </c>
      <c r="B64" s="167">
        <v>15</v>
      </c>
      <c r="C64" s="164" t="s">
        <v>196</v>
      </c>
      <c r="D64" s="165">
        <v>0</v>
      </c>
      <c r="E64" s="213">
        <v>22.112500000000001</v>
      </c>
      <c r="F64" s="214">
        <f t="shared" si="3"/>
        <v>54.879599999999996</v>
      </c>
      <c r="G64" s="168">
        <v>20</v>
      </c>
      <c r="H64" s="169">
        <f t="shared" si="6"/>
        <v>548.79599999999994</v>
      </c>
      <c r="I64" s="213">
        <v>19.194800000000001</v>
      </c>
      <c r="J64" s="214">
        <f t="shared" si="4"/>
        <v>47.4343</v>
      </c>
      <c r="K64" s="168">
        <v>20</v>
      </c>
      <c r="L64" s="169">
        <f t="shared" si="7"/>
        <v>474.34300000000002</v>
      </c>
      <c r="M64" s="213">
        <v>5.3380000000000001</v>
      </c>
      <c r="N64" s="214">
        <f t="shared" si="5"/>
        <v>7.2176999999999998</v>
      </c>
      <c r="O64" s="168">
        <v>20</v>
      </c>
      <c r="P64" s="169">
        <f t="shared" si="8"/>
        <v>72.176999999999992</v>
      </c>
    </row>
    <row r="65" spans="1:16" x14ac:dyDescent="0.25">
      <c r="A65" s="166">
        <v>16</v>
      </c>
      <c r="B65" s="167">
        <v>16</v>
      </c>
      <c r="C65" s="164" t="s">
        <v>196</v>
      </c>
      <c r="D65" s="165">
        <v>0</v>
      </c>
      <c r="E65" s="213">
        <v>22.488600000000002</v>
      </c>
      <c r="F65" s="214">
        <f t="shared" si="3"/>
        <v>44.601100000000002</v>
      </c>
      <c r="G65" s="168">
        <v>20</v>
      </c>
      <c r="H65" s="169">
        <f t="shared" si="6"/>
        <v>446.01100000000002</v>
      </c>
      <c r="I65" s="213">
        <v>19.629799999999999</v>
      </c>
      <c r="J65" s="214">
        <f t="shared" si="4"/>
        <v>38.824600000000004</v>
      </c>
      <c r="K65" s="168">
        <v>20</v>
      </c>
      <c r="L65" s="169">
        <f t="shared" si="7"/>
        <v>388.24600000000004</v>
      </c>
      <c r="M65" s="213">
        <v>7.3212000000000002</v>
      </c>
      <c r="N65" s="214">
        <f t="shared" si="5"/>
        <v>12.6592</v>
      </c>
      <c r="O65" s="168">
        <v>20</v>
      </c>
      <c r="P65" s="169">
        <f t="shared" si="8"/>
        <v>126.592</v>
      </c>
    </row>
    <row r="66" spans="1:16" x14ac:dyDescent="0.25">
      <c r="A66" s="166">
        <v>17</v>
      </c>
      <c r="B66" s="167">
        <v>17</v>
      </c>
      <c r="C66" s="164" t="s">
        <v>196</v>
      </c>
      <c r="D66" s="165">
        <v>0</v>
      </c>
      <c r="E66" s="213">
        <v>22.7714</v>
      </c>
      <c r="F66" s="214">
        <f t="shared" si="3"/>
        <v>45.260000000000005</v>
      </c>
      <c r="G66" s="168">
        <v>20</v>
      </c>
      <c r="H66" s="169">
        <f t="shared" si="6"/>
        <v>452.6</v>
      </c>
      <c r="I66" s="213">
        <v>19.994</v>
      </c>
      <c r="J66" s="214">
        <f t="shared" si="4"/>
        <v>39.623800000000003</v>
      </c>
      <c r="K66" s="168">
        <v>20</v>
      </c>
      <c r="L66" s="169">
        <f t="shared" si="7"/>
        <v>396.23800000000006</v>
      </c>
      <c r="M66" s="213">
        <v>7.27</v>
      </c>
      <c r="N66" s="214">
        <f t="shared" si="5"/>
        <v>14.591200000000001</v>
      </c>
      <c r="O66" s="168">
        <v>20</v>
      </c>
      <c r="P66" s="169">
        <f t="shared" si="8"/>
        <v>145.91200000000001</v>
      </c>
    </row>
    <row r="67" spans="1:16" x14ac:dyDescent="0.25">
      <c r="A67" s="166">
        <v>18</v>
      </c>
      <c r="B67" s="167">
        <v>18</v>
      </c>
      <c r="C67" s="164" t="s">
        <v>196</v>
      </c>
      <c r="D67" s="165">
        <v>0</v>
      </c>
      <c r="E67" s="213">
        <v>24.6144</v>
      </c>
      <c r="F67" s="214">
        <f t="shared" si="3"/>
        <v>47.385800000000003</v>
      </c>
      <c r="G67" s="168">
        <v>20</v>
      </c>
      <c r="H67" s="169">
        <f t="shared" si="6"/>
        <v>473.85800000000006</v>
      </c>
      <c r="I67" s="213">
        <v>21.727399999999999</v>
      </c>
      <c r="J67" s="214">
        <f t="shared" si="4"/>
        <v>41.721400000000003</v>
      </c>
      <c r="K67" s="168">
        <v>20</v>
      </c>
      <c r="L67" s="169">
        <f t="shared" si="7"/>
        <v>417.21400000000006</v>
      </c>
      <c r="M67" s="213">
        <v>6.0080999999999998</v>
      </c>
      <c r="N67" s="214">
        <f t="shared" si="5"/>
        <v>13.278099999999998</v>
      </c>
      <c r="O67" s="168">
        <v>20</v>
      </c>
      <c r="P67" s="169">
        <f t="shared" si="8"/>
        <v>132.78099999999998</v>
      </c>
    </row>
    <row r="68" spans="1:16" x14ac:dyDescent="0.25">
      <c r="A68" s="166">
        <v>19</v>
      </c>
      <c r="B68" s="167">
        <v>19</v>
      </c>
      <c r="C68" s="164" t="s">
        <v>196</v>
      </c>
      <c r="D68" s="165">
        <v>0</v>
      </c>
      <c r="E68" s="213">
        <v>24.6144</v>
      </c>
      <c r="F68" s="214">
        <f t="shared" si="3"/>
        <v>49.2288</v>
      </c>
      <c r="G68" s="168">
        <v>14.4</v>
      </c>
      <c r="H68" s="169">
        <f t="shared" si="6"/>
        <v>354.44736</v>
      </c>
      <c r="I68" s="213">
        <v>21.727399999999999</v>
      </c>
      <c r="J68" s="214">
        <f t="shared" si="4"/>
        <v>43.454799999999999</v>
      </c>
      <c r="K68" s="168">
        <v>14.4</v>
      </c>
      <c r="L68" s="169">
        <f t="shared" si="7"/>
        <v>312.87455999999997</v>
      </c>
      <c r="M68" s="213">
        <v>6.0080999999999998</v>
      </c>
      <c r="N68" s="214">
        <f t="shared" si="5"/>
        <v>12.0162</v>
      </c>
      <c r="O68" s="168">
        <v>14.4</v>
      </c>
      <c r="P68" s="169">
        <f t="shared" si="8"/>
        <v>86.516639999999995</v>
      </c>
    </row>
    <row r="69" spans="1:16" x14ac:dyDescent="0.25">
      <c r="A69" s="166">
        <v>20</v>
      </c>
      <c r="B69" s="167">
        <v>20</v>
      </c>
      <c r="C69" s="164" t="s">
        <v>196</v>
      </c>
      <c r="D69" s="165">
        <v>0</v>
      </c>
      <c r="E69" s="213">
        <v>29.058800000000002</v>
      </c>
      <c r="F69" s="214">
        <f t="shared" si="3"/>
        <v>53.673200000000001</v>
      </c>
      <c r="G69" s="168">
        <v>20</v>
      </c>
      <c r="H69" s="169">
        <f t="shared" si="6"/>
        <v>536.73199999999997</v>
      </c>
      <c r="I69" s="213">
        <v>26.913499999999999</v>
      </c>
      <c r="J69" s="214">
        <f t="shared" si="4"/>
        <v>48.640900000000002</v>
      </c>
      <c r="K69" s="168">
        <v>20</v>
      </c>
      <c r="L69" s="169">
        <f t="shared" si="7"/>
        <v>486.40899999999999</v>
      </c>
      <c r="M69" s="213">
        <v>2.0436000000000001</v>
      </c>
      <c r="N69" s="214">
        <f t="shared" si="5"/>
        <v>8.0517000000000003</v>
      </c>
      <c r="O69" s="168">
        <v>20</v>
      </c>
      <c r="P69" s="169">
        <f t="shared" si="8"/>
        <v>80.516999999999996</v>
      </c>
    </row>
    <row r="70" spans="1:16" x14ac:dyDescent="0.25">
      <c r="A70" s="166">
        <v>21</v>
      </c>
      <c r="B70" s="167">
        <v>21</v>
      </c>
      <c r="C70" s="164" t="s">
        <v>196</v>
      </c>
      <c r="D70" s="165">
        <v>0</v>
      </c>
      <c r="E70" s="213">
        <v>29.004300000000001</v>
      </c>
      <c r="F70" s="214">
        <f t="shared" si="3"/>
        <v>58.063100000000006</v>
      </c>
      <c r="G70" s="168">
        <v>20</v>
      </c>
      <c r="H70" s="169">
        <f t="shared" si="6"/>
        <v>580.63100000000009</v>
      </c>
      <c r="I70" s="213">
        <v>26.875599999999999</v>
      </c>
      <c r="J70" s="214">
        <f t="shared" si="4"/>
        <v>53.789099999999998</v>
      </c>
      <c r="K70" s="168">
        <v>20</v>
      </c>
      <c r="L70" s="169">
        <f t="shared" si="7"/>
        <v>537.89099999999996</v>
      </c>
      <c r="M70" s="213">
        <v>0.64180000000000004</v>
      </c>
      <c r="N70" s="214">
        <f t="shared" si="5"/>
        <v>2.6854</v>
      </c>
      <c r="O70" s="168">
        <v>20</v>
      </c>
      <c r="P70" s="169">
        <f t="shared" si="8"/>
        <v>26.853999999999999</v>
      </c>
    </row>
    <row r="71" spans="1:16" x14ac:dyDescent="0.25">
      <c r="A71" s="166">
        <v>22</v>
      </c>
      <c r="B71" s="167">
        <v>22</v>
      </c>
      <c r="C71" s="164" t="s">
        <v>196</v>
      </c>
      <c r="D71" s="165">
        <v>0</v>
      </c>
      <c r="E71" s="213">
        <v>28.6083</v>
      </c>
      <c r="F71" s="214">
        <f t="shared" si="3"/>
        <v>57.6126</v>
      </c>
      <c r="G71" s="168">
        <v>20</v>
      </c>
      <c r="H71" s="169">
        <f t="shared" si="6"/>
        <v>576.12599999999998</v>
      </c>
      <c r="I71" s="213">
        <v>26.720700000000001</v>
      </c>
      <c r="J71" s="214">
        <f t="shared" si="4"/>
        <v>53.596299999999999</v>
      </c>
      <c r="K71" s="168">
        <v>20</v>
      </c>
      <c r="L71" s="169">
        <f t="shared" si="7"/>
        <v>535.96299999999997</v>
      </c>
      <c r="M71" s="213">
        <v>0</v>
      </c>
      <c r="N71" s="214">
        <f t="shared" si="5"/>
        <v>0.64180000000000004</v>
      </c>
      <c r="O71" s="168">
        <v>20</v>
      </c>
      <c r="P71" s="169">
        <f t="shared" si="8"/>
        <v>6.4180000000000001</v>
      </c>
    </row>
    <row r="72" spans="1:16" x14ac:dyDescent="0.25">
      <c r="A72" s="166">
        <v>23</v>
      </c>
      <c r="B72" s="167">
        <v>23</v>
      </c>
      <c r="C72" s="164" t="s">
        <v>196</v>
      </c>
      <c r="D72" s="165">
        <v>0</v>
      </c>
      <c r="E72" s="213">
        <v>25.293399999999998</v>
      </c>
      <c r="F72" s="214">
        <f t="shared" si="3"/>
        <v>53.901699999999998</v>
      </c>
      <c r="G72" s="168">
        <v>20</v>
      </c>
      <c r="H72" s="169">
        <f t="shared" si="6"/>
        <v>539.01699999999994</v>
      </c>
      <c r="I72" s="213">
        <v>23.443300000000001</v>
      </c>
      <c r="J72" s="214">
        <f t="shared" si="4"/>
        <v>50.164000000000001</v>
      </c>
      <c r="K72" s="168">
        <v>20</v>
      </c>
      <c r="L72" s="169">
        <f t="shared" si="7"/>
        <v>501.64</v>
      </c>
      <c r="M72" s="213">
        <v>0.48770000000000002</v>
      </c>
      <c r="N72" s="214">
        <f t="shared" si="5"/>
        <v>0.48770000000000002</v>
      </c>
      <c r="O72" s="168">
        <v>20</v>
      </c>
      <c r="P72" s="169">
        <f t="shared" si="8"/>
        <v>4.8770000000000007</v>
      </c>
    </row>
    <row r="73" spans="1:16" x14ac:dyDescent="0.25">
      <c r="A73" s="166">
        <v>24</v>
      </c>
      <c r="B73" s="167">
        <v>24</v>
      </c>
      <c r="C73" s="164" t="s">
        <v>196</v>
      </c>
      <c r="D73" s="165">
        <v>0</v>
      </c>
      <c r="E73" s="213">
        <v>38.365299999999998</v>
      </c>
      <c r="F73" s="214">
        <f t="shared" si="3"/>
        <v>63.658699999999996</v>
      </c>
      <c r="G73" s="168">
        <v>20</v>
      </c>
      <c r="H73" s="169">
        <f t="shared" si="6"/>
        <v>636.58699999999999</v>
      </c>
      <c r="I73" s="213">
        <v>35.902700000000003</v>
      </c>
      <c r="J73" s="214">
        <f t="shared" si="4"/>
        <v>59.346000000000004</v>
      </c>
      <c r="K73" s="168">
        <v>20</v>
      </c>
      <c r="L73" s="169">
        <f t="shared" si="7"/>
        <v>593.46</v>
      </c>
      <c r="M73" s="213">
        <v>0</v>
      </c>
      <c r="N73" s="214">
        <f t="shared" si="5"/>
        <v>0.48770000000000002</v>
      </c>
      <c r="O73" s="168">
        <v>20</v>
      </c>
      <c r="P73" s="169">
        <f t="shared" si="8"/>
        <v>4.8770000000000007</v>
      </c>
    </row>
    <row r="74" spans="1:16" x14ac:dyDescent="0.25">
      <c r="A74" s="166">
        <v>25</v>
      </c>
      <c r="B74" s="167">
        <v>25</v>
      </c>
      <c r="C74" s="164" t="s">
        <v>196</v>
      </c>
      <c r="D74" s="165">
        <v>0</v>
      </c>
      <c r="E74" s="213">
        <v>27.206900000000001</v>
      </c>
      <c r="F74" s="214">
        <f t="shared" si="3"/>
        <v>65.572199999999995</v>
      </c>
      <c r="G74" s="168">
        <v>20</v>
      </c>
      <c r="H74" s="169">
        <f t="shared" si="6"/>
        <v>655.72199999999998</v>
      </c>
      <c r="I74" s="213">
        <v>25.149699999999999</v>
      </c>
      <c r="J74" s="214">
        <f t="shared" si="4"/>
        <v>61.052400000000006</v>
      </c>
      <c r="K74" s="168">
        <v>20</v>
      </c>
      <c r="L74" s="169">
        <f t="shared" si="7"/>
        <v>610.52400000000011</v>
      </c>
      <c r="M74" s="213">
        <v>1.6428</v>
      </c>
      <c r="N74" s="214">
        <f t="shared" si="5"/>
        <v>1.6428</v>
      </c>
      <c r="O74" s="168">
        <v>20</v>
      </c>
      <c r="P74" s="169">
        <f t="shared" si="8"/>
        <v>16.428000000000001</v>
      </c>
    </row>
    <row r="75" spans="1:16" x14ac:dyDescent="0.25">
      <c r="A75" s="166">
        <v>26</v>
      </c>
      <c r="B75" s="167">
        <v>26</v>
      </c>
      <c r="C75" s="164" t="s">
        <v>196</v>
      </c>
      <c r="D75" s="165">
        <v>0</v>
      </c>
      <c r="E75" s="213">
        <v>25.174199999999999</v>
      </c>
      <c r="F75" s="214">
        <f t="shared" si="3"/>
        <v>52.381100000000004</v>
      </c>
      <c r="G75" s="168">
        <v>20</v>
      </c>
      <c r="H75" s="169">
        <f t="shared" si="6"/>
        <v>523.81100000000004</v>
      </c>
      <c r="I75" s="213">
        <v>23.089500000000001</v>
      </c>
      <c r="J75" s="214">
        <f t="shared" si="4"/>
        <v>48.239199999999997</v>
      </c>
      <c r="K75" s="168">
        <v>20</v>
      </c>
      <c r="L75" s="169">
        <f t="shared" si="7"/>
        <v>482.39199999999994</v>
      </c>
      <c r="M75" s="213">
        <v>2.9683999999999999</v>
      </c>
      <c r="N75" s="214">
        <f t="shared" si="5"/>
        <v>4.6112000000000002</v>
      </c>
      <c r="O75" s="168">
        <v>20</v>
      </c>
      <c r="P75" s="169">
        <f t="shared" si="8"/>
        <v>46.112000000000002</v>
      </c>
    </row>
    <row r="76" spans="1:16" x14ac:dyDescent="0.25">
      <c r="A76" s="166">
        <v>27</v>
      </c>
      <c r="B76" s="167">
        <v>27</v>
      </c>
      <c r="C76" s="164" t="s">
        <v>196</v>
      </c>
      <c r="D76" s="165">
        <v>0</v>
      </c>
      <c r="E76" s="213">
        <v>23.478300000000001</v>
      </c>
      <c r="F76" s="214">
        <f t="shared" si="3"/>
        <v>48.652500000000003</v>
      </c>
      <c r="G76" s="168">
        <v>20</v>
      </c>
      <c r="H76" s="169">
        <f t="shared" si="6"/>
        <v>486.52500000000003</v>
      </c>
      <c r="I76" s="213">
        <v>21.390499999999999</v>
      </c>
      <c r="J76" s="214">
        <f t="shared" si="4"/>
        <v>44.480000000000004</v>
      </c>
      <c r="K76" s="168">
        <v>20</v>
      </c>
      <c r="L76" s="169">
        <f t="shared" si="7"/>
        <v>444.80000000000007</v>
      </c>
      <c r="M76" s="213">
        <v>5.0235000000000003</v>
      </c>
      <c r="N76" s="214">
        <f t="shared" si="5"/>
        <v>7.9919000000000002</v>
      </c>
      <c r="O76" s="168">
        <v>20</v>
      </c>
      <c r="P76" s="169">
        <f t="shared" si="8"/>
        <v>79.918999999999997</v>
      </c>
    </row>
    <row r="77" spans="1:16" x14ac:dyDescent="0.25">
      <c r="A77" s="166">
        <v>28</v>
      </c>
      <c r="B77" s="167">
        <v>28</v>
      </c>
      <c r="C77" s="164" t="s">
        <v>196</v>
      </c>
      <c r="D77" s="165">
        <v>0</v>
      </c>
      <c r="E77" s="213">
        <v>25.873100000000001</v>
      </c>
      <c r="F77" s="214">
        <f t="shared" si="3"/>
        <v>49.351399999999998</v>
      </c>
      <c r="G77" s="168">
        <v>20</v>
      </c>
      <c r="H77" s="169">
        <f t="shared" si="6"/>
        <v>493.51400000000001</v>
      </c>
      <c r="I77" s="213">
        <v>23.765499999999999</v>
      </c>
      <c r="J77" s="214">
        <f t="shared" si="4"/>
        <v>45.155999999999999</v>
      </c>
      <c r="K77" s="168">
        <v>20</v>
      </c>
      <c r="L77" s="169">
        <f t="shared" si="7"/>
        <v>451.56</v>
      </c>
      <c r="M77" s="213">
        <v>3.3654000000000002</v>
      </c>
      <c r="N77" s="214">
        <f t="shared" si="5"/>
        <v>8.3888999999999996</v>
      </c>
      <c r="O77" s="168">
        <v>20</v>
      </c>
      <c r="P77" s="169">
        <f t="shared" si="8"/>
        <v>83.888999999999996</v>
      </c>
    </row>
    <row r="78" spans="1:16" x14ac:dyDescent="0.25">
      <c r="A78" s="166">
        <v>29</v>
      </c>
      <c r="B78" s="167">
        <v>29</v>
      </c>
      <c r="C78" s="164" t="s">
        <v>196</v>
      </c>
      <c r="D78" s="165">
        <v>0</v>
      </c>
      <c r="E78" s="213">
        <v>25.767399999999999</v>
      </c>
      <c r="F78" s="214">
        <f t="shared" si="3"/>
        <v>51.640500000000003</v>
      </c>
      <c r="G78" s="168">
        <v>20</v>
      </c>
      <c r="H78" s="169">
        <f t="shared" si="6"/>
        <v>516.40499999999997</v>
      </c>
      <c r="I78" s="213">
        <v>23.658899999999999</v>
      </c>
      <c r="J78" s="214">
        <f t="shared" si="4"/>
        <v>47.424399999999999</v>
      </c>
      <c r="K78" s="168">
        <v>20</v>
      </c>
      <c r="L78" s="169">
        <f t="shared" si="7"/>
        <v>474.24399999999997</v>
      </c>
      <c r="M78" s="213">
        <v>3.3776999999999999</v>
      </c>
      <c r="N78" s="214">
        <f t="shared" si="5"/>
        <v>6.7431000000000001</v>
      </c>
      <c r="O78" s="168">
        <v>20</v>
      </c>
      <c r="P78" s="169">
        <f t="shared" si="8"/>
        <v>67.430999999999997</v>
      </c>
    </row>
    <row r="79" spans="1:16" x14ac:dyDescent="0.25">
      <c r="A79" s="166">
        <v>30</v>
      </c>
      <c r="B79" s="167">
        <v>30</v>
      </c>
      <c r="C79" s="164" t="s">
        <v>196</v>
      </c>
      <c r="D79" s="165">
        <v>0</v>
      </c>
      <c r="E79" s="213">
        <v>30.241</v>
      </c>
      <c r="F79" s="214">
        <f t="shared" si="3"/>
        <v>56.008399999999995</v>
      </c>
      <c r="G79" s="168">
        <v>20</v>
      </c>
      <c r="H79" s="169">
        <f t="shared" si="6"/>
        <v>560.08399999999995</v>
      </c>
      <c r="I79" s="213">
        <v>28.143699999999999</v>
      </c>
      <c r="J79" s="214">
        <f t="shared" si="4"/>
        <v>51.802599999999998</v>
      </c>
      <c r="K79" s="168">
        <v>20</v>
      </c>
      <c r="L79" s="169">
        <f t="shared" si="7"/>
        <v>518.02599999999995</v>
      </c>
      <c r="M79" s="213">
        <v>1.3267</v>
      </c>
      <c r="N79" s="214">
        <f t="shared" si="5"/>
        <v>4.7043999999999997</v>
      </c>
      <c r="O79" s="168">
        <v>20</v>
      </c>
      <c r="P79" s="169">
        <f t="shared" si="8"/>
        <v>47.043999999999997</v>
      </c>
    </row>
    <row r="80" spans="1:16" x14ac:dyDescent="0.25">
      <c r="A80" s="166">
        <v>31</v>
      </c>
      <c r="B80" s="167">
        <v>31</v>
      </c>
      <c r="C80" s="164" t="s">
        <v>196</v>
      </c>
      <c r="D80" s="165">
        <v>0</v>
      </c>
      <c r="E80" s="213">
        <v>23.2653</v>
      </c>
      <c r="F80" s="214">
        <f t="shared" si="3"/>
        <v>53.506299999999996</v>
      </c>
      <c r="G80" s="168">
        <v>20</v>
      </c>
      <c r="H80" s="169">
        <f t="shared" si="6"/>
        <v>535.06299999999999</v>
      </c>
      <c r="I80" s="213">
        <v>20.853200000000001</v>
      </c>
      <c r="J80" s="214">
        <f t="shared" si="4"/>
        <v>48.996899999999997</v>
      </c>
      <c r="K80" s="168">
        <v>20</v>
      </c>
      <c r="L80" s="169">
        <f t="shared" si="7"/>
        <v>489.96899999999994</v>
      </c>
      <c r="M80" s="213">
        <v>5.4569000000000001</v>
      </c>
      <c r="N80" s="214">
        <f t="shared" si="5"/>
        <v>6.7835999999999999</v>
      </c>
      <c r="O80" s="168">
        <v>20</v>
      </c>
      <c r="P80" s="169">
        <f t="shared" si="8"/>
        <v>67.835999999999999</v>
      </c>
    </row>
    <row r="81" spans="1:16" x14ac:dyDescent="0.25">
      <c r="A81" s="166">
        <v>32</v>
      </c>
      <c r="B81" s="167">
        <v>32</v>
      </c>
      <c r="C81" s="164" t="s">
        <v>196</v>
      </c>
      <c r="D81" s="165">
        <v>0</v>
      </c>
      <c r="E81" s="213">
        <v>24.387599999999999</v>
      </c>
      <c r="F81" s="214">
        <f t="shared" si="3"/>
        <v>47.652900000000002</v>
      </c>
      <c r="G81" s="168">
        <v>14.4</v>
      </c>
      <c r="H81" s="169">
        <f t="shared" si="6"/>
        <v>343.10088000000002</v>
      </c>
      <c r="I81" s="213">
        <v>21.652200000000001</v>
      </c>
      <c r="J81" s="214">
        <f t="shared" si="4"/>
        <v>42.505400000000002</v>
      </c>
      <c r="K81" s="168">
        <v>14.4</v>
      </c>
      <c r="L81" s="169">
        <f t="shared" si="7"/>
        <v>306.03888000000001</v>
      </c>
      <c r="M81" s="213">
        <v>4.6985999999999999</v>
      </c>
      <c r="N81" s="214">
        <f t="shared" si="5"/>
        <v>10.1555</v>
      </c>
      <c r="O81" s="168">
        <v>14.4</v>
      </c>
      <c r="P81" s="169">
        <f t="shared" si="8"/>
        <v>73.119600000000005</v>
      </c>
    </row>
    <row r="82" spans="1:16" x14ac:dyDescent="0.25">
      <c r="A82" s="166">
        <v>33</v>
      </c>
      <c r="B82" s="167">
        <v>33</v>
      </c>
      <c r="C82" s="164" t="s">
        <v>196</v>
      </c>
      <c r="D82" s="165">
        <v>0</v>
      </c>
      <c r="E82" s="213">
        <v>25.1312</v>
      </c>
      <c r="F82" s="214">
        <f t="shared" si="3"/>
        <v>49.518799999999999</v>
      </c>
      <c r="G82" s="168">
        <v>20</v>
      </c>
      <c r="H82" s="169">
        <f t="shared" si="6"/>
        <v>495.18799999999999</v>
      </c>
      <c r="I82" s="213">
        <v>22.554200000000002</v>
      </c>
      <c r="J82" s="214">
        <f t="shared" si="4"/>
        <v>44.206400000000002</v>
      </c>
      <c r="K82" s="168">
        <v>20</v>
      </c>
      <c r="L82" s="169">
        <f t="shared" si="7"/>
        <v>442.06400000000002</v>
      </c>
      <c r="M82" s="213">
        <v>2.8654000000000002</v>
      </c>
      <c r="N82" s="214">
        <f t="shared" si="5"/>
        <v>7.5640000000000001</v>
      </c>
      <c r="O82" s="168">
        <v>20</v>
      </c>
      <c r="P82" s="169">
        <f t="shared" si="8"/>
        <v>75.64</v>
      </c>
    </row>
    <row r="83" spans="1:16" x14ac:dyDescent="0.25">
      <c r="A83" s="166">
        <v>34</v>
      </c>
      <c r="B83" s="167">
        <v>34</v>
      </c>
      <c r="C83" s="164" t="s">
        <v>196</v>
      </c>
      <c r="D83" s="165">
        <v>0</v>
      </c>
      <c r="E83" s="213">
        <v>22.6889</v>
      </c>
      <c r="F83" s="214">
        <f t="shared" si="3"/>
        <v>47.820099999999996</v>
      </c>
      <c r="G83" s="168">
        <v>20</v>
      </c>
      <c r="H83" s="169">
        <f t="shared" si="6"/>
        <v>478.20099999999996</v>
      </c>
      <c r="I83" s="213">
        <v>20.0823</v>
      </c>
      <c r="J83" s="214">
        <f t="shared" si="4"/>
        <v>42.636499999999998</v>
      </c>
      <c r="K83" s="168">
        <v>20</v>
      </c>
      <c r="L83" s="169">
        <f t="shared" si="7"/>
        <v>426.36500000000001</v>
      </c>
      <c r="M83" s="213">
        <v>4.6307999999999998</v>
      </c>
      <c r="N83" s="214">
        <f t="shared" si="5"/>
        <v>7.4962</v>
      </c>
      <c r="O83" s="168">
        <v>20</v>
      </c>
      <c r="P83" s="169">
        <f t="shared" si="8"/>
        <v>74.962000000000003</v>
      </c>
    </row>
    <row r="84" spans="1:16" x14ac:dyDescent="0.25">
      <c r="A84" s="166">
        <v>35</v>
      </c>
      <c r="B84" s="167">
        <v>35</v>
      </c>
      <c r="C84" s="164" t="s">
        <v>196</v>
      </c>
      <c r="D84" s="165">
        <v>0</v>
      </c>
      <c r="E84" s="213">
        <v>22.796099999999999</v>
      </c>
      <c r="F84" s="214">
        <f t="shared" si="3"/>
        <v>45.484999999999999</v>
      </c>
      <c r="G84" s="168">
        <v>20</v>
      </c>
      <c r="H84" s="169">
        <f t="shared" si="6"/>
        <v>454.85</v>
      </c>
      <c r="I84" s="213">
        <v>20.0274</v>
      </c>
      <c r="J84" s="214">
        <f t="shared" si="4"/>
        <v>40.109700000000004</v>
      </c>
      <c r="K84" s="168">
        <v>20</v>
      </c>
      <c r="L84" s="169">
        <f t="shared" si="7"/>
        <v>401.09700000000004</v>
      </c>
      <c r="M84" s="213">
        <v>5.6955999999999998</v>
      </c>
      <c r="N84" s="214">
        <f t="shared" si="5"/>
        <v>10.3264</v>
      </c>
      <c r="O84" s="168">
        <v>20</v>
      </c>
      <c r="P84" s="169">
        <f t="shared" si="8"/>
        <v>103.264</v>
      </c>
    </row>
    <row r="85" spans="1:16" x14ac:dyDescent="0.25">
      <c r="A85" s="166">
        <v>36</v>
      </c>
      <c r="B85" s="167">
        <v>36</v>
      </c>
      <c r="C85" s="164" t="s">
        <v>196</v>
      </c>
      <c r="D85" s="165">
        <v>0</v>
      </c>
      <c r="E85" s="213">
        <v>22.8139</v>
      </c>
      <c r="F85" s="214">
        <f t="shared" si="3"/>
        <v>45.61</v>
      </c>
      <c r="G85" s="168">
        <v>20</v>
      </c>
      <c r="H85" s="169">
        <f t="shared" si="6"/>
        <v>456.1</v>
      </c>
      <c r="I85" s="213">
        <v>20.526700000000002</v>
      </c>
      <c r="J85" s="214">
        <f t="shared" si="4"/>
        <v>40.554100000000005</v>
      </c>
      <c r="K85" s="168">
        <v>20</v>
      </c>
      <c r="L85" s="169">
        <f t="shared" si="7"/>
        <v>405.54100000000005</v>
      </c>
      <c r="M85" s="213">
        <v>4.5598000000000001</v>
      </c>
      <c r="N85" s="214">
        <f t="shared" si="5"/>
        <v>10.2554</v>
      </c>
      <c r="O85" s="168">
        <v>20</v>
      </c>
      <c r="P85" s="169">
        <f t="shared" si="8"/>
        <v>102.554</v>
      </c>
    </row>
    <row r="86" spans="1:16" x14ac:dyDescent="0.25">
      <c r="A86" s="166">
        <v>37</v>
      </c>
      <c r="B86" s="167">
        <v>37</v>
      </c>
      <c r="C86" s="164" t="s">
        <v>196</v>
      </c>
      <c r="D86" s="165">
        <v>0</v>
      </c>
      <c r="E86" s="213">
        <v>25.346599999999999</v>
      </c>
      <c r="F86" s="214">
        <f t="shared" si="3"/>
        <v>48.160499999999999</v>
      </c>
      <c r="G86" s="168">
        <v>20</v>
      </c>
      <c r="H86" s="169">
        <f t="shared" si="6"/>
        <v>481.60500000000002</v>
      </c>
      <c r="I86" s="213">
        <v>22.735800000000001</v>
      </c>
      <c r="J86" s="214">
        <f t="shared" si="4"/>
        <v>43.262500000000003</v>
      </c>
      <c r="K86" s="168">
        <v>20</v>
      </c>
      <c r="L86" s="169">
        <f t="shared" si="7"/>
        <v>432.625</v>
      </c>
      <c r="M86" s="213">
        <v>2.2505999999999999</v>
      </c>
      <c r="N86" s="214">
        <f t="shared" si="5"/>
        <v>6.8103999999999996</v>
      </c>
      <c r="O86" s="168">
        <v>20</v>
      </c>
      <c r="P86" s="169">
        <f t="shared" si="8"/>
        <v>68.103999999999999</v>
      </c>
    </row>
    <row r="87" spans="1:16" x14ac:dyDescent="0.25">
      <c r="A87" s="166">
        <v>38</v>
      </c>
      <c r="B87" s="167">
        <v>38</v>
      </c>
      <c r="C87" s="164" t="s">
        <v>196</v>
      </c>
      <c r="D87" s="165">
        <v>0</v>
      </c>
      <c r="E87" s="213">
        <v>24.6678</v>
      </c>
      <c r="F87" s="214">
        <f t="shared" si="3"/>
        <v>50.014399999999995</v>
      </c>
      <c r="G87" s="168">
        <v>20</v>
      </c>
      <c r="H87" s="169">
        <f t="shared" si="6"/>
        <v>500.14399999999995</v>
      </c>
      <c r="I87" s="213">
        <v>22.0349</v>
      </c>
      <c r="J87" s="214">
        <f t="shared" si="4"/>
        <v>44.770700000000005</v>
      </c>
      <c r="K87" s="168">
        <v>20</v>
      </c>
      <c r="L87" s="169">
        <f t="shared" si="7"/>
        <v>447.70700000000005</v>
      </c>
      <c r="M87" s="213">
        <v>5.7214999999999998</v>
      </c>
      <c r="N87" s="214">
        <f t="shared" si="5"/>
        <v>7.9720999999999993</v>
      </c>
      <c r="O87" s="168">
        <v>20</v>
      </c>
      <c r="P87" s="169">
        <f t="shared" si="8"/>
        <v>79.720999999999989</v>
      </c>
    </row>
    <row r="88" spans="1:16" x14ac:dyDescent="0.25">
      <c r="A88" s="166">
        <v>39</v>
      </c>
      <c r="B88" s="167">
        <v>39</v>
      </c>
      <c r="C88" s="164" t="s">
        <v>196</v>
      </c>
      <c r="D88" s="165">
        <v>0</v>
      </c>
      <c r="E88" s="213">
        <v>24.476900000000001</v>
      </c>
      <c r="F88" s="214">
        <f t="shared" si="3"/>
        <v>49.1447</v>
      </c>
      <c r="G88" s="168">
        <v>20</v>
      </c>
      <c r="H88" s="169">
        <f t="shared" si="6"/>
        <v>491.447</v>
      </c>
      <c r="I88" s="213">
        <v>21.794699999999999</v>
      </c>
      <c r="J88" s="214">
        <f t="shared" si="4"/>
        <v>43.829599999999999</v>
      </c>
      <c r="K88" s="168">
        <v>20</v>
      </c>
      <c r="L88" s="169">
        <f t="shared" si="7"/>
        <v>438.29599999999999</v>
      </c>
      <c r="M88" s="213">
        <v>5.5728</v>
      </c>
      <c r="N88" s="214">
        <f t="shared" si="5"/>
        <v>11.2943</v>
      </c>
      <c r="O88" s="168">
        <v>20</v>
      </c>
      <c r="P88" s="169">
        <f t="shared" si="8"/>
        <v>112.943</v>
      </c>
    </row>
    <row r="89" spans="1:16" x14ac:dyDescent="0.25">
      <c r="A89" s="166">
        <v>40</v>
      </c>
      <c r="B89" s="167">
        <v>40</v>
      </c>
      <c r="C89" s="164" t="s">
        <v>196</v>
      </c>
      <c r="D89" s="165">
        <v>0</v>
      </c>
      <c r="E89" s="213">
        <v>24.685199999999998</v>
      </c>
      <c r="F89" s="214">
        <f t="shared" si="3"/>
        <v>49.162099999999995</v>
      </c>
      <c r="G89" s="168">
        <v>20</v>
      </c>
      <c r="H89" s="169">
        <f t="shared" si="6"/>
        <v>491.62099999999998</v>
      </c>
      <c r="I89" s="213">
        <v>21.923100000000002</v>
      </c>
      <c r="J89" s="214">
        <f t="shared" si="4"/>
        <v>43.717799999999997</v>
      </c>
      <c r="K89" s="168">
        <v>20</v>
      </c>
      <c r="L89" s="169">
        <f t="shared" si="7"/>
        <v>437.178</v>
      </c>
      <c r="M89" s="213">
        <v>6.0738000000000003</v>
      </c>
      <c r="N89" s="214">
        <f t="shared" si="5"/>
        <v>11.646599999999999</v>
      </c>
      <c r="O89" s="168">
        <v>20</v>
      </c>
      <c r="P89" s="169">
        <f t="shared" si="8"/>
        <v>116.46599999999999</v>
      </c>
    </row>
    <row r="90" spans="1:16" x14ac:dyDescent="0.25">
      <c r="A90" s="166">
        <v>41</v>
      </c>
      <c r="B90" s="167">
        <v>41</v>
      </c>
      <c r="C90" s="164" t="s">
        <v>196</v>
      </c>
      <c r="D90" s="165">
        <v>0</v>
      </c>
      <c r="E90" s="213">
        <v>22.503900000000002</v>
      </c>
      <c r="F90" s="214">
        <f t="shared" si="3"/>
        <v>47.189099999999996</v>
      </c>
      <c r="G90" s="168">
        <v>20</v>
      </c>
      <c r="H90" s="169">
        <f t="shared" si="6"/>
        <v>471.89099999999996</v>
      </c>
      <c r="I90" s="213">
        <v>19.977799999999998</v>
      </c>
      <c r="J90" s="214">
        <f t="shared" si="4"/>
        <v>41.9009</v>
      </c>
      <c r="K90" s="168">
        <v>20</v>
      </c>
      <c r="L90" s="169">
        <f t="shared" si="7"/>
        <v>419.00900000000001</v>
      </c>
      <c r="M90" s="213">
        <v>5.2431999999999999</v>
      </c>
      <c r="N90" s="214">
        <f t="shared" si="5"/>
        <v>11.317</v>
      </c>
      <c r="O90" s="168">
        <v>20</v>
      </c>
      <c r="P90" s="169">
        <f t="shared" si="8"/>
        <v>113.17</v>
      </c>
    </row>
    <row r="91" spans="1:16" x14ac:dyDescent="0.25">
      <c r="A91" s="166">
        <v>42</v>
      </c>
      <c r="B91" s="167">
        <v>42</v>
      </c>
      <c r="C91" s="164" t="s">
        <v>196</v>
      </c>
      <c r="D91" s="165">
        <v>0</v>
      </c>
      <c r="E91" s="213">
        <v>28.5947</v>
      </c>
      <c r="F91" s="214">
        <f t="shared" si="3"/>
        <v>51.098600000000005</v>
      </c>
      <c r="G91" s="168">
        <v>20</v>
      </c>
      <c r="H91" s="169">
        <f t="shared" si="6"/>
        <v>510.98600000000005</v>
      </c>
      <c r="I91" s="213">
        <v>26.156400000000001</v>
      </c>
      <c r="J91" s="214">
        <f t="shared" si="4"/>
        <v>46.1342</v>
      </c>
      <c r="K91" s="168">
        <v>20</v>
      </c>
      <c r="L91" s="169">
        <f t="shared" si="7"/>
        <v>461.34199999999998</v>
      </c>
      <c r="M91" s="213">
        <v>2.4226999999999999</v>
      </c>
      <c r="N91" s="214">
        <f t="shared" si="5"/>
        <v>7.6658999999999997</v>
      </c>
      <c r="O91" s="168">
        <v>20</v>
      </c>
      <c r="P91" s="169">
        <f t="shared" si="8"/>
        <v>76.658999999999992</v>
      </c>
    </row>
    <row r="92" spans="1:16" x14ac:dyDescent="0.25">
      <c r="A92" s="166">
        <v>43</v>
      </c>
      <c r="B92" s="167">
        <v>43</v>
      </c>
      <c r="C92" s="164" t="s">
        <v>196</v>
      </c>
      <c r="D92" s="165">
        <v>0</v>
      </c>
      <c r="E92" s="213">
        <v>23.886299999999999</v>
      </c>
      <c r="F92" s="214">
        <f t="shared" si="3"/>
        <v>52.480999999999995</v>
      </c>
      <c r="G92" s="168">
        <v>20</v>
      </c>
      <c r="H92" s="169">
        <f t="shared" si="6"/>
        <v>524.80999999999995</v>
      </c>
      <c r="I92" s="213">
        <v>21.598299999999998</v>
      </c>
      <c r="J92" s="214">
        <f t="shared" si="4"/>
        <v>47.7547</v>
      </c>
      <c r="K92" s="168">
        <v>20</v>
      </c>
      <c r="L92" s="169">
        <f t="shared" si="7"/>
        <v>477.54700000000003</v>
      </c>
      <c r="M92" s="213">
        <v>5.0208000000000004</v>
      </c>
      <c r="N92" s="214">
        <f t="shared" si="5"/>
        <v>7.4435000000000002</v>
      </c>
      <c r="O92" s="168">
        <v>20</v>
      </c>
      <c r="P92" s="169">
        <f t="shared" si="8"/>
        <v>74.435000000000002</v>
      </c>
    </row>
    <row r="93" spans="1:16" x14ac:dyDescent="0.25">
      <c r="A93" s="166">
        <v>44</v>
      </c>
      <c r="B93" s="167">
        <v>44</v>
      </c>
      <c r="C93" s="164" t="s">
        <v>196</v>
      </c>
      <c r="D93" s="165">
        <v>0</v>
      </c>
      <c r="E93" s="213">
        <v>25.399899999999999</v>
      </c>
      <c r="F93" s="214">
        <f t="shared" si="3"/>
        <v>49.286199999999994</v>
      </c>
      <c r="G93" s="168">
        <v>14.4</v>
      </c>
      <c r="H93" s="169">
        <f t="shared" si="6"/>
        <v>354.86063999999999</v>
      </c>
      <c r="I93" s="213">
        <v>22.696899999999999</v>
      </c>
      <c r="J93" s="214">
        <f t="shared" si="4"/>
        <v>44.295199999999994</v>
      </c>
      <c r="K93" s="168">
        <v>14.4</v>
      </c>
      <c r="L93" s="169">
        <f t="shared" si="7"/>
        <v>318.92543999999998</v>
      </c>
      <c r="M93" s="213">
        <v>4.2882999999999996</v>
      </c>
      <c r="N93" s="214">
        <f t="shared" si="5"/>
        <v>9.3091000000000008</v>
      </c>
      <c r="O93" s="168">
        <v>14.4</v>
      </c>
      <c r="P93" s="169">
        <f t="shared" si="8"/>
        <v>67.025520000000014</v>
      </c>
    </row>
    <row r="94" spans="1:16" x14ac:dyDescent="0.25">
      <c r="A94" s="166">
        <v>45</v>
      </c>
      <c r="B94" s="167">
        <v>45</v>
      </c>
      <c r="C94" s="164" t="s">
        <v>196</v>
      </c>
      <c r="D94" s="165">
        <v>0</v>
      </c>
      <c r="E94" s="213">
        <v>26.853999999999999</v>
      </c>
      <c r="F94" s="214">
        <f t="shared" si="3"/>
        <v>52.253900000000002</v>
      </c>
      <c r="G94" s="168">
        <v>20</v>
      </c>
      <c r="H94" s="169">
        <f t="shared" si="6"/>
        <v>522.53899999999999</v>
      </c>
      <c r="I94" s="213">
        <v>26.622800000000002</v>
      </c>
      <c r="J94" s="214">
        <f t="shared" si="4"/>
        <v>49.319699999999997</v>
      </c>
      <c r="K94" s="168">
        <v>20</v>
      </c>
      <c r="L94" s="169">
        <f t="shared" si="7"/>
        <v>493.197</v>
      </c>
      <c r="M94" s="213">
        <v>1.7756000000000001</v>
      </c>
      <c r="N94" s="214">
        <f t="shared" si="5"/>
        <v>6.0638999999999994</v>
      </c>
      <c r="O94" s="168">
        <v>20</v>
      </c>
      <c r="P94" s="169">
        <f t="shared" si="8"/>
        <v>60.638999999999996</v>
      </c>
    </row>
    <row r="95" spans="1:16" x14ac:dyDescent="0.25">
      <c r="A95" s="166">
        <v>46</v>
      </c>
      <c r="B95" s="167">
        <v>46</v>
      </c>
      <c r="C95" s="164" t="s">
        <v>196</v>
      </c>
      <c r="D95" s="165">
        <v>0</v>
      </c>
      <c r="E95" s="213">
        <v>26.8491</v>
      </c>
      <c r="F95" s="214">
        <f t="shared" si="3"/>
        <v>53.703099999999999</v>
      </c>
      <c r="G95" s="168">
        <v>20</v>
      </c>
      <c r="H95" s="169">
        <f t="shared" si="6"/>
        <v>537.03099999999995</v>
      </c>
      <c r="I95" s="213">
        <v>24.0245</v>
      </c>
      <c r="J95" s="214">
        <f t="shared" si="4"/>
        <v>50.647300000000001</v>
      </c>
      <c r="K95" s="168">
        <v>20</v>
      </c>
      <c r="L95" s="169">
        <f t="shared" si="7"/>
        <v>506.47300000000001</v>
      </c>
      <c r="M95" s="213">
        <v>3.3033999999999999</v>
      </c>
      <c r="N95" s="214">
        <f t="shared" si="5"/>
        <v>5.0789999999999997</v>
      </c>
      <c r="O95" s="168">
        <v>20</v>
      </c>
      <c r="P95" s="169">
        <f t="shared" si="8"/>
        <v>50.79</v>
      </c>
    </row>
    <row r="96" spans="1:16" x14ac:dyDescent="0.25">
      <c r="A96" s="166">
        <v>47</v>
      </c>
      <c r="B96" s="167">
        <v>47</v>
      </c>
      <c r="C96" s="164" t="s">
        <v>196</v>
      </c>
      <c r="D96" s="165">
        <v>0</v>
      </c>
      <c r="E96" s="213">
        <v>26.186900000000001</v>
      </c>
      <c r="F96" s="214">
        <f t="shared" si="3"/>
        <v>53.036000000000001</v>
      </c>
      <c r="G96" s="168">
        <v>20</v>
      </c>
      <c r="H96" s="169">
        <f t="shared" si="6"/>
        <v>530.36</v>
      </c>
      <c r="I96" s="213">
        <v>23.657599999999999</v>
      </c>
      <c r="J96" s="214">
        <f t="shared" si="4"/>
        <v>47.682099999999998</v>
      </c>
      <c r="K96" s="168">
        <v>20</v>
      </c>
      <c r="L96" s="169">
        <f t="shared" si="7"/>
        <v>476.82099999999997</v>
      </c>
      <c r="M96" s="213">
        <v>2.3976999999999999</v>
      </c>
      <c r="N96" s="214">
        <f t="shared" si="5"/>
        <v>5.7011000000000003</v>
      </c>
      <c r="O96" s="168">
        <v>20</v>
      </c>
      <c r="P96" s="169">
        <f t="shared" si="8"/>
        <v>57.011000000000003</v>
      </c>
    </row>
    <row r="97" spans="1:16" x14ac:dyDescent="0.25">
      <c r="A97" s="166">
        <v>48</v>
      </c>
      <c r="B97" s="167">
        <v>48</v>
      </c>
      <c r="C97" s="164" t="s">
        <v>196</v>
      </c>
      <c r="D97" s="165">
        <v>0</v>
      </c>
      <c r="E97" s="213">
        <v>27.083400000000001</v>
      </c>
      <c r="F97" s="214">
        <f t="shared" si="3"/>
        <v>53.270300000000006</v>
      </c>
      <c r="G97" s="168">
        <v>20</v>
      </c>
      <c r="H97" s="169">
        <f t="shared" si="6"/>
        <v>532.70300000000009</v>
      </c>
      <c r="I97" s="213">
        <v>24.590699999999998</v>
      </c>
      <c r="J97" s="214">
        <f t="shared" si="4"/>
        <v>48.2483</v>
      </c>
      <c r="K97" s="168">
        <v>20</v>
      </c>
      <c r="L97" s="169">
        <f t="shared" si="7"/>
        <v>482.483</v>
      </c>
      <c r="M97" s="213">
        <v>1.7922</v>
      </c>
      <c r="N97" s="214">
        <f t="shared" si="5"/>
        <v>4.1898999999999997</v>
      </c>
      <c r="O97" s="168">
        <v>20</v>
      </c>
      <c r="P97" s="169">
        <f t="shared" si="8"/>
        <v>41.899000000000001</v>
      </c>
    </row>
    <row r="98" spans="1:16" x14ac:dyDescent="0.25">
      <c r="A98" s="166">
        <v>49</v>
      </c>
      <c r="B98" s="167">
        <v>49</v>
      </c>
      <c r="C98" s="164" t="s">
        <v>196</v>
      </c>
      <c r="D98" s="165">
        <v>0</v>
      </c>
      <c r="E98" s="213">
        <v>24.444299999999998</v>
      </c>
      <c r="F98" s="214">
        <f t="shared" si="3"/>
        <v>51.527699999999996</v>
      </c>
      <c r="G98" s="168">
        <v>20</v>
      </c>
      <c r="H98" s="169">
        <f t="shared" si="6"/>
        <v>515.27699999999993</v>
      </c>
      <c r="I98" s="213">
        <v>22.098700000000001</v>
      </c>
      <c r="J98" s="214">
        <f t="shared" si="4"/>
        <v>46.689399999999999</v>
      </c>
      <c r="K98" s="168">
        <v>20</v>
      </c>
      <c r="L98" s="169">
        <f t="shared" si="7"/>
        <v>466.89400000000001</v>
      </c>
      <c r="M98" s="213">
        <v>2.6486000000000001</v>
      </c>
      <c r="N98" s="214">
        <f t="shared" si="5"/>
        <v>4.4408000000000003</v>
      </c>
      <c r="O98" s="168">
        <v>20</v>
      </c>
      <c r="P98" s="169">
        <f t="shared" si="8"/>
        <v>44.408000000000001</v>
      </c>
    </row>
    <row r="99" spans="1:16" x14ac:dyDescent="0.25">
      <c r="A99" s="166">
        <v>50</v>
      </c>
      <c r="B99" s="167">
        <v>50</v>
      </c>
      <c r="C99" s="164" t="s">
        <v>196</v>
      </c>
      <c r="D99" s="165">
        <v>0</v>
      </c>
      <c r="E99" s="213">
        <v>27.841100000000001</v>
      </c>
      <c r="F99" s="214">
        <f t="shared" si="3"/>
        <v>52.285399999999996</v>
      </c>
      <c r="G99" s="168">
        <v>20</v>
      </c>
      <c r="H99" s="169">
        <f t="shared" si="6"/>
        <v>522.85399999999993</v>
      </c>
      <c r="I99" s="213">
        <v>25.444400000000002</v>
      </c>
      <c r="J99" s="214">
        <f t="shared" si="4"/>
        <v>47.543100000000003</v>
      </c>
      <c r="K99" s="168">
        <v>20</v>
      </c>
      <c r="L99" s="169">
        <f t="shared" si="7"/>
        <v>475.43100000000004</v>
      </c>
      <c r="M99" s="213">
        <v>0.94410000000000005</v>
      </c>
      <c r="N99" s="214">
        <f t="shared" si="5"/>
        <v>3.5927000000000002</v>
      </c>
      <c r="O99" s="168">
        <v>20</v>
      </c>
      <c r="P99" s="169">
        <f t="shared" si="8"/>
        <v>35.927</v>
      </c>
    </row>
    <row r="100" spans="1:16" x14ac:dyDescent="0.25">
      <c r="A100" s="166">
        <v>51</v>
      </c>
      <c r="B100" s="167">
        <v>51</v>
      </c>
      <c r="C100" s="164" t="s">
        <v>196</v>
      </c>
      <c r="D100" s="165">
        <v>0</v>
      </c>
      <c r="E100" s="213">
        <v>26.554600000000001</v>
      </c>
      <c r="F100" s="214">
        <f t="shared" si="3"/>
        <v>54.395700000000005</v>
      </c>
      <c r="G100" s="168">
        <v>20</v>
      </c>
      <c r="H100" s="169">
        <f t="shared" si="6"/>
        <v>543.95700000000011</v>
      </c>
      <c r="I100" s="213">
        <v>24.182200000000002</v>
      </c>
      <c r="J100" s="214">
        <f t="shared" si="4"/>
        <v>49.626600000000003</v>
      </c>
      <c r="K100" s="168">
        <v>20</v>
      </c>
      <c r="L100" s="169">
        <f t="shared" si="7"/>
        <v>496.26600000000002</v>
      </c>
      <c r="M100" s="213">
        <v>1.9323999999999999</v>
      </c>
      <c r="N100" s="214">
        <f t="shared" si="5"/>
        <v>2.8765000000000001</v>
      </c>
      <c r="O100" s="168">
        <v>20</v>
      </c>
      <c r="P100" s="169">
        <f t="shared" si="8"/>
        <v>28.765000000000001</v>
      </c>
    </row>
    <row r="101" spans="1:16" x14ac:dyDescent="0.25">
      <c r="A101" s="166">
        <v>52</v>
      </c>
      <c r="B101" s="167">
        <v>52</v>
      </c>
      <c r="C101" s="164" t="s">
        <v>196</v>
      </c>
      <c r="D101" s="165">
        <v>0</v>
      </c>
      <c r="E101" s="213">
        <v>26.2806</v>
      </c>
      <c r="F101" s="214">
        <f t="shared" si="3"/>
        <v>52.8352</v>
      </c>
      <c r="G101" s="168">
        <v>20</v>
      </c>
      <c r="H101" s="169">
        <f t="shared" si="6"/>
        <v>528.35199999999998</v>
      </c>
      <c r="I101" s="213">
        <v>23.473199999999999</v>
      </c>
      <c r="J101" s="214">
        <f t="shared" si="4"/>
        <v>47.6554</v>
      </c>
      <c r="K101" s="168">
        <v>20</v>
      </c>
      <c r="L101" s="169">
        <f t="shared" si="7"/>
        <v>476.55399999999997</v>
      </c>
      <c r="M101" s="213">
        <v>4.1224999999999996</v>
      </c>
      <c r="N101" s="214">
        <f t="shared" si="5"/>
        <v>6.0548999999999999</v>
      </c>
      <c r="O101" s="168">
        <v>20</v>
      </c>
      <c r="P101" s="169">
        <f t="shared" si="8"/>
        <v>60.548999999999999</v>
      </c>
    </row>
    <row r="102" spans="1:16" x14ac:dyDescent="0.25">
      <c r="A102" s="166">
        <v>53</v>
      </c>
      <c r="B102" s="167">
        <v>53</v>
      </c>
      <c r="C102" s="164" t="s">
        <v>196</v>
      </c>
      <c r="D102" s="165">
        <v>0</v>
      </c>
      <c r="E102" s="213">
        <v>26.796800000000001</v>
      </c>
      <c r="F102" s="214">
        <f t="shared" si="3"/>
        <v>53.077399999999997</v>
      </c>
      <c r="G102" s="168">
        <v>20</v>
      </c>
      <c r="H102" s="169">
        <f t="shared" si="6"/>
        <v>530.774</v>
      </c>
      <c r="I102" s="213">
        <v>24.0852</v>
      </c>
      <c r="J102" s="214">
        <f t="shared" si="4"/>
        <v>47.558399999999999</v>
      </c>
      <c r="K102" s="168">
        <v>20</v>
      </c>
      <c r="L102" s="169">
        <f t="shared" si="7"/>
        <v>475.584</v>
      </c>
      <c r="M102" s="213">
        <v>3.4510999999999998</v>
      </c>
      <c r="N102" s="214">
        <f t="shared" si="5"/>
        <v>7.573599999999999</v>
      </c>
      <c r="O102" s="168">
        <v>20</v>
      </c>
      <c r="P102" s="169">
        <f t="shared" si="8"/>
        <v>75.73599999999999</v>
      </c>
    </row>
    <row r="103" spans="1:16" x14ac:dyDescent="0.25">
      <c r="A103" s="166">
        <v>54</v>
      </c>
      <c r="B103" s="167">
        <v>54</v>
      </c>
      <c r="C103" s="164" t="s">
        <v>196</v>
      </c>
      <c r="D103" s="165">
        <v>0</v>
      </c>
      <c r="E103" s="213">
        <v>26.491199999999999</v>
      </c>
      <c r="F103" s="214">
        <f t="shared" si="3"/>
        <v>53.287999999999997</v>
      </c>
      <c r="G103" s="168">
        <v>20</v>
      </c>
      <c r="H103" s="169">
        <f t="shared" si="6"/>
        <v>532.88</v>
      </c>
      <c r="I103" s="213">
        <v>24.213899999999999</v>
      </c>
      <c r="J103" s="214">
        <f t="shared" si="4"/>
        <v>48.299099999999996</v>
      </c>
      <c r="K103" s="168">
        <v>20</v>
      </c>
      <c r="L103" s="169">
        <f t="shared" si="7"/>
        <v>482.99099999999999</v>
      </c>
      <c r="M103" s="213">
        <v>3.1032999999999999</v>
      </c>
      <c r="N103" s="214">
        <f t="shared" si="5"/>
        <v>6.5543999999999993</v>
      </c>
      <c r="O103" s="168">
        <v>20</v>
      </c>
      <c r="P103" s="169">
        <f t="shared" si="8"/>
        <v>65.543999999999997</v>
      </c>
    </row>
    <row r="104" spans="1:16" x14ac:dyDescent="0.25">
      <c r="A104" s="166">
        <v>55</v>
      </c>
      <c r="B104" s="167">
        <v>55</v>
      </c>
      <c r="C104" s="164" t="s">
        <v>196</v>
      </c>
      <c r="D104" s="165">
        <v>0</v>
      </c>
      <c r="E104" s="213">
        <v>23.4361</v>
      </c>
      <c r="F104" s="214">
        <f t="shared" si="3"/>
        <v>49.927300000000002</v>
      </c>
      <c r="G104" s="168">
        <v>20</v>
      </c>
      <c r="H104" s="169">
        <f t="shared" si="6"/>
        <v>499.27300000000002</v>
      </c>
      <c r="I104" s="213">
        <v>21.263300000000001</v>
      </c>
      <c r="J104" s="214">
        <f t="shared" si="4"/>
        <v>45.477199999999996</v>
      </c>
      <c r="K104" s="168">
        <v>20</v>
      </c>
      <c r="L104" s="169">
        <f t="shared" si="7"/>
        <v>454.77199999999993</v>
      </c>
      <c r="M104" s="213">
        <v>4.5045000000000002</v>
      </c>
      <c r="N104" s="214">
        <f t="shared" si="5"/>
        <v>7.6078000000000001</v>
      </c>
      <c r="O104" s="168">
        <v>20</v>
      </c>
      <c r="P104" s="169">
        <f t="shared" si="8"/>
        <v>76.078000000000003</v>
      </c>
    </row>
    <row r="105" spans="1:16" x14ac:dyDescent="0.25">
      <c r="A105" s="166">
        <v>56</v>
      </c>
      <c r="B105" s="167">
        <v>56</v>
      </c>
      <c r="C105" s="164" t="s">
        <v>196</v>
      </c>
      <c r="D105" s="165">
        <v>0</v>
      </c>
      <c r="E105" s="213">
        <v>23.4361</v>
      </c>
      <c r="F105" s="214">
        <f t="shared" si="3"/>
        <v>46.872199999999999</v>
      </c>
      <c r="G105" s="168">
        <f>20-5.6</f>
        <v>14.4</v>
      </c>
      <c r="H105" s="169">
        <f t="shared" si="6"/>
        <v>337.47984000000002</v>
      </c>
      <c r="I105" s="213">
        <v>21.263300000000001</v>
      </c>
      <c r="J105" s="214">
        <f t="shared" si="4"/>
        <v>42.526600000000002</v>
      </c>
      <c r="K105" s="168">
        <f>20-5.6</f>
        <v>14.4</v>
      </c>
      <c r="L105" s="169">
        <f t="shared" si="7"/>
        <v>306.19152000000003</v>
      </c>
      <c r="M105" s="213">
        <v>4.5045000000000002</v>
      </c>
      <c r="N105" s="214">
        <f t="shared" si="5"/>
        <v>9.0090000000000003</v>
      </c>
      <c r="O105" s="168">
        <f>20-5.6</f>
        <v>14.4</v>
      </c>
      <c r="P105" s="169">
        <f t="shared" si="8"/>
        <v>64.864800000000002</v>
      </c>
    </row>
    <row r="106" spans="1:16" x14ac:dyDescent="0.25">
      <c r="A106" s="166">
        <v>57</v>
      </c>
      <c r="B106" s="167">
        <v>57</v>
      </c>
      <c r="C106" s="164" t="s">
        <v>196</v>
      </c>
      <c r="D106" s="165">
        <v>0</v>
      </c>
      <c r="E106" s="213">
        <v>24.090599999999998</v>
      </c>
      <c r="F106" s="214">
        <f t="shared" si="3"/>
        <v>47.526699999999998</v>
      </c>
      <c r="G106" s="168">
        <v>20</v>
      </c>
      <c r="H106" s="169">
        <f t="shared" si="6"/>
        <v>475.267</v>
      </c>
      <c r="I106" s="213">
        <v>21.4375</v>
      </c>
      <c r="J106" s="214">
        <f t="shared" si="4"/>
        <v>42.700800000000001</v>
      </c>
      <c r="K106" s="168">
        <v>20</v>
      </c>
      <c r="L106" s="169">
        <f t="shared" si="7"/>
        <v>427.00800000000004</v>
      </c>
      <c r="M106" s="213">
        <v>7.2660999999999998</v>
      </c>
      <c r="N106" s="214">
        <f t="shared" si="5"/>
        <v>11.7706</v>
      </c>
      <c r="O106" s="168">
        <v>20</v>
      </c>
      <c r="P106" s="169">
        <f t="shared" si="8"/>
        <v>117.706</v>
      </c>
    </row>
    <row r="107" spans="1:16" x14ac:dyDescent="0.25">
      <c r="A107" s="166">
        <v>58</v>
      </c>
      <c r="B107" s="167">
        <v>58</v>
      </c>
      <c r="C107" s="164" t="s">
        <v>196</v>
      </c>
      <c r="D107" s="165">
        <v>0</v>
      </c>
      <c r="E107" s="213">
        <v>27.5868</v>
      </c>
      <c r="F107" s="214">
        <f t="shared" si="3"/>
        <v>51.677399999999999</v>
      </c>
      <c r="G107" s="168">
        <v>20</v>
      </c>
      <c r="H107" s="169">
        <f t="shared" si="6"/>
        <v>516.774</v>
      </c>
      <c r="I107" s="213">
        <v>25.002500000000001</v>
      </c>
      <c r="J107" s="214">
        <f t="shared" si="4"/>
        <v>46.44</v>
      </c>
      <c r="K107" s="168">
        <v>20</v>
      </c>
      <c r="L107" s="169">
        <f t="shared" si="7"/>
        <v>464.4</v>
      </c>
      <c r="M107" s="213">
        <v>2.0333999999999999</v>
      </c>
      <c r="N107" s="214">
        <f t="shared" si="5"/>
        <v>9.2995000000000001</v>
      </c>
      <c r="O107" s="168">
        <v>20</v>
      </c>
      <c r="P107" s="169">
        <f t="shared" si="8"/>
        <v>92.995000000000005</v>
      </c>
    </row>
    <row r="108" spans="1:16" x14ac:dyDescent="0.25">
      <c r="A108" s="166">
        <v>59</v>
      </c>
      <c r="B108" s="167">
        <v>59</v>
      </c>
      <c r="C108" s="164" t="s">
        <v>196</v>
      </c>
      <c r="D108" s="165">
        <v>0</v>
      </c>
      <c r="E108" s="213">
        <v>23.954999999999998</v>
      </c>
      <c r="F108" s="214">
        <f t="shared" si="3"/>
        <v>51.541799999999995</v>
      </c>
      <c r="G108" s="168">
        <v>20</v>
      </c>
      <c r="H108" s="169">
        <f t="shared" si="6"/>
        <v>515.41799999999989</v>
      </c>
      <c r="I108" s="213">
        <v>21.978100000000001</v>
      </c>
      <c r="J108" s="214">
        <f t="shared" si="4"/>
        <v>46.980600000000003</v>
      </c>
      <c r="K108" s="168">
        <v>20</v>
      </c>
      <c r="L108" s="169">
        <f t="shared" si="7"/>
        <v>469.80600000000004</v>
      </c>
      <c r="M108" s="213">
        <v>1.2706</v>
      </c>
      <c r="N108" s="214">
        <f t="shared" si="5"/>
        <v>3.3039999999999998</v>
      </c>
      <c r="O108" s="168">
        <v>20</v>
      </c>
      <c r="P108" s="169">
        <f t="shared" si="8"/>
        <v>33.04</v>
      </c>
    </row>
    <row r="109" spans="1:16" x14ac:dyDescent="0.25">
      <c r="A109" s="166">
        <v>60</v>
      </c>
      <c r="B109" s="167">
        <v>60</v>
      </c>
      <c r="C109" s="164" t="s">
        <v>196</v>
      </c>
      <c r="D109" s="165">
        <v>0</v>
      </c>
      <c r="E109" s="213">
        <v>29.737300000000001</v>
      </c>
      <c r="F109" s="214">
        <f t="shared" si="3"/>
        <v>53.692300000000003</v>
      </c>
      <c r="G109" s="168">
        <v>20</v>
      </c>
      <c r="H109" s="169">
        <f t="shared" si="6"/>
        <v>536.923</v>
      </c>
      <c r="I109" s="213">
        <v>27.345099999999999</v>
      </c>
      <c r="J109" s="214">
        <f t="shared" si="4"/>
        <v>49.3232</v>
      </c>
      <c r="K109" s="168">
        <v>20</v>
      </c>
      <c r="L109" s="169">
        <f t="shared" si="7"/>
        <v>493.23199999999997</v>
      </c>
      <c r="M109" s="213">
        <v>0.74809999999999999</v>
      </c>
      <c r="N109" s="214">
        <f t="shared" si="5"/>
        <v>2.0186999999999999</v>
      </c>
      <c r="O109" s="168">
        <v>20</v>
      </c>
      <c r="P109" s="169">
        <f t="shared" si="8"/>
        <v>20.186999999999998</v>
      </c>
    </row>
    <row r="110" spans="1:16" x14ac:dyDescent="0.25">
      <c r="A110" s="166">
        <v>60</v>
      </c>
      <c r="B110" s="167">
        <v>60</v>
      </c>
      <c r="C110" s="164" t="s">
        <v>196</v>
      </c>
      <c r="D110" s="165">
        <v>15.12</v>
      </c>
      <c r="E110" s="213">
        <v>29.737300000000001</v>
      </c>
      <c r="F110" s="214">
        <f t="shared" si="3"/>
        <v>59.474600000000002</v>
      </c>
      <c r="G110" s="168">
        <v>15.12</v>
      </c>
      <c r="H110" s="169">
        <f t="shared" si="6"/>
        <v>449.62797599999999</v>
      </c>
      <c r="I110" s="213">
        <v>27.345099999999999</v>
      </c>
      <c r="J110" s="214">
        <f t="shared" si="4"/>
        <v>54.690199999999997</v>
      </c>
      <c r="K110" s="168">
        <v>15.12</v>
      </c>
      <c r="L110" s="169">
        <f t="shared" si="7"/>
        <v>413.45791199999996</v>
      </c>
      <c r="M110" s="213">
        <v>0.74809999999999999</v>
      </c>
      <c r="N110" s="214">
        <f t="shared" si="5"/>
        <v>1.4962</v>
      </c>
      <c r="O110" s="168">
        <v>15.12</v>
      </c>
      <c r="P110" s="169">
        <f t="shared" si="8"/>
        <v>11.311271999999999</v>
      </c>
    </row>
    <row r="111" spans="1:16" x14ac:dyDescent="0.25">
      <c r="A111" s="166" t="s">
        <v>8872</v>
      </c>
      <c r="B111" s="167"/>
      <c r="C111" s="164"/>
      <c r="D111" s="165"/>
      <c r="E111" s="213"/>
      <c r="F111" s="214">
        <v>28.912199999999999</v>
      </c>
      <c r="G111" s="168">
        <v>5.6</v>
      </c>
      <c r="H111" s="169">
        <f>F111*G111</f>
        <v>161.90831999999997</v>
      </c>
      <c r="I111" s="212"/>
      <c r="J111" s="214">
        <f>5.7718+14.2455</f>
        <v>20.017299999999999</v>
      </c>
      <c r="K111" s="168">
        <v>5.6</v>
      </c>
      <c r="L111" s="169">
        <f>J111*K111</f>
        <v>112.09687999999998</v>
      </c>
      <c r="M111" s="213"/>
      <c r="N111" s="214">
        <v>13.4893</v>
      </c>
      <c r="O111" s="168">
        <v>5.6</v>
      </c>
      <c r="P111" s="169">
        <f>N111*O111</f>
        <v>75.540079999999989</v>
      </c>
    </row>
    <row r="112" spans="1:16" x14ac:dyDescent="0.25">
      <c r="A112" s="166" t="s">
        <v>8873</v>
      </c>
      <c r="B112" s="167"/>
      <c r="C112" s="164"/>
      <c r="D112" s="165"/>
      <c r="E112" s="213"/>
      <c r="F112" s="214">
        <f>E93</f>
        <v>25.399899999999999</v>
      </c>
      <c r="G112" s="168">
        <v>5.6</v>
      </c>
      <c r="H112" s="169">
        <f t="shared" ref="H112:H119" si="9">F112*G112</f>
        <v>142.23943999999997</v>
      </c>
      <c r="I112" s="212"/>
      <c r="J112" s="214">
        <f>I93</f>
        <v>22.696899999999999</v>
      </c>
      <c r="K112" s="168">
        <v>5.6</v>
      </c>
      <c r="L112" s="169">
        <f t="shared" ref="L112:L119" si="10">J112*K112</f>
        <v>127.10263999999999</v>
      </c>
      <c r="M112" s="213"/>
      <c r="N112" s="214">
        <f>M93</f>
        <v>4.2882999999999996</v>
      </c>
      <c r="O112" s="168">
        <v>5.6</v>
      </c>
      <c r="P112" s="169">
        <f t="shared" ref="P112:P119" si="11">N112*O112</f>
        <v>24.014479999999995</v>
      </c>
    </row>
    <row r="113" spans="1:16" x14ac:dyDescent="0.25">
      <c r="A113" s="166" t="s">
        <v>8874</v>
      </c>
      <c r="B113" s="167"/>
      <c r="C113" s="164"/>
      <c r="D113" s="165"/>
      <c r="E113" s="213"/>
      <c r="F113" s="214">
        <f>E81</f>
        <v>24.387599999999999</v>
      </c>
      <c r="G113" s="168">
        <v>5.6</v>
      </c>
      <c r="H113" s="169">
        <f t="shared" si="9"/>
        <v>136.57055999999997</v>
      </c>
      <c r="I113" s="212"/>
      <c r="J113" s="214">
        <f>I81</f>
        <v>21.652200000000001</v>
      </c>
      <c r="K113" s="168">
        <v>5.6</v>
      </c>
      <c r="L113" s="169">
        <f t="shared" si="10"/>
        <v>121.25232</v>
      </c>
      <c r="M113" s="213"/>
      <c r="N113" s="214">
        <f>M81</f>
        <v>4.6985999999999999</v>
      </c>
      <c r="O113" s="168">
        <v>5.6</v>
      </c>
      <c r="P113" s="169">
        <f t="shared" si="11"/>
        <v>26.312159999999999</v>
      </c>
    </row>
    <row r="114" spans="1:16" x14ac:dyDescent="0.25">
      <c r="A114" s="166" t="s">
        <v>9041</v>
      </c>
      <c r="B114" s="167"/>
      <c r="C114" s="164"/>
      <c r="D114" s="165"/>
      <c r="E114" s="213"/>
      <c r="F114" s="214">
        <v>30.568200000000001</v>
      </c>
      <c r="G114" s="168">
        <v>5.6</v>
      </c>
      <c r="H114" s="169">
        <f t="shared" ref="H114" si="12">F114*G114</f>
        <v>171.18191999999999</v>
      </c>
      <c r="I114" s="212"/>
      <c r="J114" s="214">
        <f>6.8637+14.98</f>
        <v>21.843699999999998</v>
      </c>
      <c r="K114" s="168">
        <v>92</v>
      </c>
      <c r="L114" s="169">
        <f t="shared" si="10"/>
        <v>2009.6203999999998</v>
      </c>
      <c r="M114" s="213"/>
      <c r="N114" s="214">
        <v>1.4296</v>
      </c>
      <c r="O114" s="168">
        <v>5.6</v>
      </c>
      <c r="P114" s="169">
        <f t="shared" si="11"/>
        <v>8.0057599999999987</v>
      </c>
    </row>
    <row r="115" spans="1:16" x14ac:dyDescent="0.25">
      <c r="A115" s="166" t="s">
        <v>8869</v>
      </c>
      <c r="B115" s="167"/>
      <c r="C115" s="164"/>
      <c r="D115" s="165"/>
      <c r="E115" s="213"/>
      <c r="F115" s="214">
        <v>16.836500000000001</v>
      </c>
      <c r="G115" s="168">
        <v>10</v>
      </c>
      <c r="H115" s="169">
        <f t="shared" si="9"/>
        <v>168.36500000000001</v>
      </c>
      <c r="I115" s="212"/>
      <c r="J115" s="214">
        <f>7.2182+7.2182</f>
        <v>14.436400000000001</v>
      </c>
      <c r="K115" s="168">
        <v>10</v>
      </c>
      <c r="L115" s="169">
        <f t="shared" si="10"/>
        <v>144.364</v>
      </c>
      <c r="M115" s="213"/>
      <c r="N115" s="214">
        <v>11.091200000000001</v>
      </c>
      <c r="O115" s="168">
        <v>10</v>
      </c>
      <c r="P115" s="169">
        <f t="shared" si="11"/>
        <v>110.91200000000001</v>
      </c>
    </row>
    <row r="116" spans="1:16" x14ac:dyDescent="0.25">
      <c r="A116" s="166" t="s">
        <v>8871</v>
      </c>
      <c r="B116" s="167"/>
      <c r="C116" s="164"/>
      <c r="D116" s="165"/>
      <c r="E116" s="213"/>
      <c r="F116" s="214">
        <v>16.836500000000001</v>
      </c>
      <c r="G116" s="168">
        <v>2</v>
      </c>
      <c r="H116" s="169">
        <f t="shared" si="9"/>
        <v>33.673000000000002</v>
      </c>
      <c r="I116" s="212"/>
      <c r="J116" s="214">
        <f>7.2182+7.2182</f>
        <v>14.436400000000001</v>
      </c>
      <c r="K116" s="168">
        <v>2</v>
      </c>
      <c r="L116" s="169">
        <f t="shared" si="10"/>
        <v>28.872800000000002</v>
      </c>
      <c r="M116" s="213"/>
      <c r="N116" s="214">
        <v>11.091200000000001</v>
      </c>
      <c r="O116" s="168">
        <v>2</v>
      </c>
      <c r="P116" s="169">
        <f t="shared" si="11"/>
        <v>22.182400000000001</v>
      </c>
    </row>
    <row r="117" spans="1:16" x14ac:dyDescent="0.25">
      <c r="A117" s="166" t="s">
        <v>8870</v>
      </c>
      <c r="B117" s="167"/>
      <c r="C117" s="164"/>
      <c r="D117" s="165"/>
      <c r="E117" s="213"/>
      <c r="F117" s="214">
        <v>16.836500000000001</v>
      </c>
      <c r="G117" s="168">
        <v>10</v>
      </c>
      <c r="H117" s="169">
        <f t="shared" si="9"/>
        <v>168.36500000000001</v>
      </c>
      <c r="I117" s="212"/>
      <c r="J117" s="214">
        <f>7.2182+7.2182</f>
        <v>14.436400000000001</v>
      </c>
      <c r="K117" s="168">
        <v>10</v>
      </c>
      <c r="L117" s="169">
        <f t="shared" si="10"/>
        <v>144.364</v>
      </c>
      <c r="M117" s="213"/>
      <c r="N117" s="214">
        <v>11.091200000000001</v>
      </c>
      <c r="O117" s="168">
        <v>10</v>
      </c>
      <c r="P117" s="169">
        <f t="shared" si="11"/>
        <v>110.91200000000001</v>
      </c>
    </row>
    <row r="118" spans="1:16" x14ac:dyDescent="0.25">
      <c r="A118" s="166" t="s">
        <v>17174</v>
      </c>
      <c r="B118" s="167"/>
      <c r="C118" s="164"/>
      <c r="D118" s="165"/>
      <c r="E118" s="213"/>
      <c r="F118" s="214">
        <v>19.350000000000001</v>
      </c>
      <c r="G118" s="168">
        <f>4.8+1.6</f>
        <v>6.4</v>
      </c>
      <c r="H118" s="169">
        <f t="shared" si="9"/>
        <v>123.84000000000002</v>
      </c>
      <c r="I118" s="212"/>
      <c r="J118" s="214">
        <f>7.275+7.275</f>
        <v>14.55</v>
      </c>
      <c r="K118" s="168">
        <f>4.8+1.6</f>
        <v>6.4</v>
      </c>
      <c r="L118" s="169">
        <f t="shared" si="10"/>
        <v>93.12</v>
      </c>
      <c r="M118" s="213"/>
      <c r="N118" s="214">
        <v>0</v>
      </c>
      <c r="O118" s="168">
        <f>4.8+1.6</f>
        <v>6.4</v>
      </c>
      <c r="P118" s="169">
        <f t="shared" si="11"/>
        <v>0</v>
      </c>
    </row>
    <row r="119" spans="1:16" ht="15.75" thickBot="1" x14ac:dyDescent="0.3">
      <c r="A119" s="166" t="s">
        <v>17175</v>
      </c>
      <c r="B119" s="167"/>
      <c r="C119" s="164"/>
      <c r="D119" s="165"/>
      <c r="E119" s="213"/>
      <c r="F119" s="214">
        <f>12.15*10</f>
        <v>121.5</v>
      </c>
      <c r="G119" s="168">
        <v>4.8</v>
      </c>
      <c r="H119" s="169">
        <f t="shared" si="9"/>
        <v>583.19999999999993</v>
      </c>
      <c r="I119" s="212"/>
      <c r="J119" s="214">
        <f>(3.675+3.675)*10</f>
        <v>73.5</v>
      </c>
      <c r="K119" s="168">
        <v>4.8</v>
      </c>
      <c r="L119" s="169">
        <f t="shared" si="10"/>
        <v>352.8</v>
      </c>
      <c r="M119" s="213"/>
      <c r="N119" s="214">
        <v>0</v>
      </c>
      <c r="O119" s="168">
        <v>4.8</v>
      </c>
      <c r="P119" s="169">
        <f t="shared" si="11"/>
        <v>0</v>
      </c>
    </row>
    <row r="120" spans="1:16" ht="15.75" thickBot="1" x14ac:dyDescent="0.3">
      <c r="A120" s="180"/>
      <c r="B120" s="181"/>
      <c r="C120" s="182"/>
      <c r="D120" s="183"/>
      <c r="E120" s="184"/>
      <c r="F120" s="188"/>
      <c r="G120" s="189" t="s">
        <v>125</v>
      </c>
      <c r="H120" s="187">
        <f>SUM(H52:H119)</f>
        <v>31498.371973999998</v>
      </c>
      <c r="I120" s="185"/>
      <c r="J120" s="190"/>
      <c r="K120" s="189" t="s">
        <v>125</v>
      </c>
      <c r="L120" s="186">
        <f>SUM(L52:L119)</f>
        <v>30022.603455</v>
      </c>
      <c r="M120" s="185"/>
      <c r="N120" s="190"/>
      <c r="O120" s="189" t="s">
        <v>125</v>
      </c>
      <c r="P120" s="186">
        <f>SUM(P52:P119)</f>
        <v>4289.2449969999998</v>
      </c>
    </row>
    <row r="121" spans="1:16" ht="15.75" thickBot="1" x14ac:dyDescent="0.3">
      <c r="A121" s="359"/>
      <c r="B121" s="360"/>
      <c r="C121" s="361"/>
      <c r="D121" s="361"/>
      <c r="E121" s="362"/>
      <c r="F121" s="362"/>
      <c r="G121" s="362"/>
      <c r="H121" s="363"/>
      <c r="I121" s="362"/>
      <c r="J121" s="362"/>
      <c r="K121" s="362"/>
      <c r="L121" s="362"/>
      <c r="P121" s="364"/>
    </row>
    <row r="122" spans="1:16" ht="15.75" thickBot="1" x14ac:dyDescent="0.3">
      <c r="A122" s="359"/>
      <c r="B122" s="360"/>
      <c r="C122" s="361"/>
      <c r="D122" s="361"/>
      <c r="E122" s="496" t="s">
        <v>228</v>
      </c>
      <c r="F122" s="497"/>
      <c r="G122" s="497"/>
      <c r="H122" s="170">
        <f>H120</f>
        <v>31498.371973999998</v>
      </c>
      <c r="I122" s="496" t="s">
        <v>206</v>
      </c>
      <c r="J122" s="497"/>
      <c r="K122" s="497"/>
      <c r="L122" s="170">
        <f>L120*1.1</f>
        <v>33024.863800500003</v>
      </c>
      <c r="M122" s="496" t="s">
        <v>207</v>
      </c>
      <c r="N122" s="497"/>
      <c r="O122" s="497"/>
      <c r="P122" s="170">
        <f>P120*1.1</f>
        <v>4718.1694967000003</v>
      </c>
    </row>
    <row r="123" spans="1:16" ht="15.75" thickBot="1" x14ac:dyDescent="0.3">
      <c r="A123" s="365"/>
      <c r="P123" s="364"/>
    </row>
    <row r="124" spans="1:16" ht="15.75" thickBot="1" x14ac:dyDescent="0.3">
      <c r="A124" s="498" t="s">
        <v>9043</v>
      </c>
      <c r="B124" s="499"/>
      <c r="C124" s="499"/>
      <c r="D124" s="499"/>
      <c r="E124" s="499"/>
      <c r="F124" s="499"/>
      <c r="G124" s="499"/>
      <c r="H124" s="499"/>
      <c r="I124" s="499"/>
      <c r="J124" s="499"/>
      <c r="K124" s="499"/>
      <c r="L124" s="499"/>
      <c r="M124" s="499"/>
      <c r="N124" s="499"/>
      <c r="O124" s="499"/>
      <c r="P124" s="500"/>
    </row>
    <row r="125" spans="1:16" x14ac:dyDescent="0.25">
      <c r="A125" s="501" t="s">
        <v>143</v>
      </c>
      <c r="B125" s="503" t="s">
        <v>189</v>
      </c>
      <c r="C125" s="504"/>
      <c r="D125" s="505"/>
      <c r="E125" s="509" t="s">
        <v>190</v>
      </c>
      <c r="F125" s="510"/>
      <c r="G125" s="510"/>
      <c r="H125" s="511"/>
      <c r="I125" s="509" t="s">
        <v>197</v>
      </c>
      <c r="J125" s="510"/>
      <c r="K125" s="510"/>
      <c r="L125" s="511"/>
      <c r="M125" s="509" t="s">
        <v>191</v>
      </c>
      <c r="N125" s="510"/>
      <c r="O125" s="510"/>
      <c r="P125" s="511"/>
    </row>
    <row r="126" spans="1:16" ht="15.75" thickBot="1" x14ac:dyDescent="0.3">
      <c r="A126" s="502"/>
      <c r="B126" s="506"/>
      <c r="C126" s="507"/>
      <c r="D126" s="508"/>
      <c r="E126" s="177" t="s">
        <v>192</v>
      </c>
      <c r="F126" s="178" t="s">
        <v>193</v>
      </c>
      <c r="G126" s="178" t="s">
        <v>194</v>
      </c>
      <c r="H126" s="179" t="s">
        <v>195</v>
      </c>
      <c r="I126" s="177" t="s">
        <v>192</v>
      </c>
      <c r="J126" s="178" t="s">
        <v>193</v>
      </c>
      <c r="K126" s="178" t="s">
        <v>194</v>
      </c>
      <c r="L126" s="179" t="s">
        <v>195</v>
      </c>
      <c r="M126" s="177" t="s">
        <v>192</v>
      </c>
      <c r="N126" s="178" t="s">
        <v>193</v>
      </c>
      <c r="O126" s="178" t="s">
        <v>194</v>
      </c>
      <c r="P126" s="179" t="s">
        <v>195</v>
      </c>
    </row>
    <row r="127" spans="1:16" x14ac:dyDescent="0.25">
      <c r="A127" s="171">
        <v>3</v>
      </c>
      <c r="B127" s="172">
        <v>3</v>
      </c>
      <c r="C127" s="173" t="s">
        <v>196</v>
      </c>
      <c r="D127" s="174">
        <v>8.4700000000000006</v>
      </c>
      <c r="E127" s="213">
        <v>14.9983</v>
      </c>
      <c r="F127" s="218">
        <f>E127</f>
        <v>14.9983</v>
      </c>
      <c r="G127" s="176">
        <v>8.4700000000000006</v>
      </c>
      <c r="H127" s="169">
        <f>F127*G127</f>
        <v>127.03560100000001</v>
      </c>
      <c r="I127" s="212">
        <v>10.837300000000001</v>
      </c>
      <c r="J127" s="218">
        <f>I127</f>
        <v>10.837300000000001</v>
      </c>
      <c r="K127" s="176">
        <v>8.4700000000000006</v>
      </c>
      <c r="L127" s="169">
        <f>J127*K127</f>
        <v>91.791931000000019</v>
      </c>
      <c r="M127" s="212">
        <v>0.35020000000000001</v>
      </c>
      <c r="N127" s="218">
        <f>M127</f>
        <v>0.35020000000000001</v>
      </c>
      <c r="O127" s="176">
        <v>8.4700000000000006</v>
      </c>
      <c r="P127" s="169">
        <f>N127*O127</f>
        <v>2.9661940000000002</v>
      </c>
    </row>
    <row r="128" spans="1:16" x14ac:dyDescent="0.25">
      <c r="A128" s="166">
        <v>4</v>
      </c>
      <c r="B128" s="167">
        <v>4</v>
      </c>
      <c r="C128" s="164" t="s">
        <v>196</v>
      </c>
      <c r="D128" s="165">
        <v>0</v>
      </c>
      <c r="E128" s="213">
        <v>14.9983</v>
      </c>
      <c r="F128" s="214">
        <f t="shared" ref="F128:F185" si="13">E127+E128</f>
        <v>29.996600000000001</v>
      </c>
      <c r="G128" s="168">
        <v>20</v>
      </c>
      <c r="H128" s="169">
        <f>F128*G128/2</f>
        <v>299.96600000000001</v>
      </c>
      <c r="I128" s="212">
        <v>10.837300000000001</v>
      </c>
      <c r="J128" s="214">
        <f t="shared" ref="J128:J185" si="14">I127+I128</f>
        <v>21.674600000000002</v>
      </c>
      <c r="K128" s="168">
        <v>20</v>
      </c>
      <c r="L128" s="169">
        <f>J128*K128/2</f>
        <v>216.74600000000001</v>
      </c>
      <c r="M128" s="212">
        <v>0.35020000000000001</v>
      </c>
      <c r="N128" s="214">
        <f t="shared" ref="N128:N185" si="15">M127+M128</f>
        <v>0.70040000000000002</v>
      </c>
      <c r="O128" s="168">
        <v>20</v>
      </c>
      <c r="P128" s="169">
        <f>N128*O128/2</f>
        <v>7.0040000000000004</v>
      </c>
    </row>
    <row r="129" spans="1:16" x14ac:dyDescent="0.25">
      <c r="A129" s="166">
        <v>5</v>
      </c>
      <c r="B129" s="167">
        <v>5</v>
      </c>
      <c r="C129" s="164" t="s">
        <v>196</v>
      </c>
      <c r="D129" s="165">
        <v>0</v>
      </c>
      <c r="E129" s="213">
        <v>15.480700000000001</v>
      </c>
      <c r="F129" s="214">
        <f t="shared" si="13"/>
        <v>30.478999999999999</v>
      </c>
      <c r="G129" s="168">
        <v>20</v>
      </c>
      <c r="H129" s="169">
        <f t="shared" ref="H129:H185" si="16">F129*G129/2</f>
        <v>304.78999999999996</v>
      </c>
      <c r="I129" s="213">
        <v>11.5648</v>
      </c>
      <c r="J129" s="214">
        <f t="shared" si="14"/>
        <v>22.402100000000001</v>
      </c>
      <c r="K129" s="168">
        <v>20</v>
      </c>
      <c r="L129" s="169">
        <f t="shared" ref="L129:L185" si="17">J129*K129/2</f>
        <v>224.02100000000002</v>
      </c>
      <c r="M129" s="213">
        <v>0</v>
      </c>
      <c r="N129" s="214">
        <f t="shared" si="15"/>
        <v>0.35020000000000001</v>
      </c>
      <c r="O129" s="168">
        <v>20</v>
      </c>
      <c r="P129" s="169">
        <f t="shared" ref="P129:P185" si="18">N129*O129/2</f>
        <v>3.5020000000000002</v>
      </c>
    </row>
    <row r="130" spans="1:16" x14ac:dyDescent="0.25">
      <c r="A130" s="166">
        <v>6</v>
      </c>
      <c r="B130" s="167">
        <v>6</v>
      </c>
      <c r="C130" s="164" t="s">
        <v>196</v>
      </c>
      <c r="D130" s="165">
        <v>0</v>
      </c>
      <c r="E130" s="213">
        <v>17.155899999999999</v>
      </c>
      <c r="F130" s="214">
        <f t="shared" si="13"/>
        <v>32.636600000000001</v>
      </c>
      <c r="G130" s="168">
        <v>20</v>
      </c>
      <c r="H130" s="169">
        <f t="shared" si="16"/>
        <v>326.36599999999999</v>
      </c>
      <c r="I130" s="213">
        <v>13.6508</v>
      </c>
      <c r="J130" s="214">
        <f t="shared" si="14"/>
        <v>25.215600000000002</v>
      </c>
      <c r="K130" s="168">
        <v>20</v>
      </c>
      <c r="L130" s="169">
        <f t="shared" si="17"/>
        <v>252.15600000000001</v>
      </c>
      <c r="M130" s="213">
        <v>0</v>
      </c>
      <c r="N130" s="214">
        <f t="shared" si="15"/>
        <v>0</v>
      </c>
      <c r="O130" s="168">
        <v>20</v>
      </c>
      <c r="P130" s="169">
        <f t="shared" si="18"/>
        <v>0</v>
      </c>
    </row>
    <row r="131" spans="1:16" x14ac:dyDescent="0.25">
      <c r="A131" s="166">
        <v>7</v>
      </c>
      <c r="B131" s="167">
        <v>7</v>
      </c>
      <c r="C131" s="164" t="s">
        <v>196</v>
      </c>
      <c r="D131" s="165">
        <v>0</v>
      </c>
      <c r="E131" s="213">
        <v>16.106200000000001</v>
      </c>
      <c r="F131" s="214">
        <f t="shared" si="13"/>
        <v>33.262100000000004</v>
      </c>
      <c r="G131" s="168">
        <v>20</v>
      </c>
      <c r="H131" s="169">
        <f t="shared" si="16"/>
        <v>332.62100000000004</v>
      </c>
      <c r="I131" s="213">
        <v>12.321199999999999</v>
      </c>
      <c r="J131" s="214">
        <f t="shared" si="14"/>
        <v>25.972000000000001</v>
      </c>
      <c r="K131" s="168">
        <v>20</v>
      </c>
      <c r="L131" s="169">
        <f t="shared" si="17"/>
        <v>259.72000000000003</v>
      </c>
      <c r="M131" s="213">
        <v>0</v>
      </c>
      <c r="N131" s="214">
        <f t="shared" si="15"/>
        <v>0</v>
      </c>
      <c r="O131" s="168">
        <v>20</v>
      </c>
      <c r="P131" s="169">
        <f t="shared" si="18"/>
        <v>0</v>
      </c>
    </row>
    <row r="132" spans="1:16" x14ac:dyDescent="0.25">
      <c r="A132" s="166">
        <v>8</v>
      </c>
      <c r="B132" s="167">
        <v>8</v>
      </c>
      <c r="C132" s="164" t="s">
        <v>196</v>
      </c>
      <c r="D132" s="165">
        <v>0</v>
      </c>
      <c r="E132" s="213">
        <v>15.8667</v>
      </c>
      <c r="F132" s="214">
        <f t="shared" si="13"/>
        <v>31.972900000000003</v>
      </c>
      <c r="G132" s="168">
        <v>20</v>
      </c>
      <c r="H132" s="169">
        <f t="shared" si="16"/>
        <v>319.72900000000004</v>
      </c>
      <c r="I132" s="213">
        <v>12.017899999999999</v>
      </c>
      <c r="J132" s="214">
        <f t="shared" si="14"/>
        <v>24.339099999999998</v>
      </c>
      <c r="K132" s="168">
        <v>20</v>
      </c>
      <c r="L132" s="169">
        <f t="shared" si="17"/>
        <v>243.39099999999999</v>
      </c>
      <c r="M132" s="213">
        <v>0</v>
      </c>
      <c r="N132" s="214">
        <f t="shared" si="15"/>
        <v>0</v>
      </c>
      <c r="O132" s="168">
        <v>20</v>
      </c>
      <c r="P132" s="169">
        <f t="shared" si="18"/>
        <v>0</v>
      </c>
    </row>
    <row r="133" spans="1:16" x14ac:dyDescent="0.25">
      <c r="A133" s="166">
        <v>9</v>
      </c>
      <c r="B133" s="167">
        <v>9</v>
      </c>
      <c r="C133" s="164" t="s">
        <v>196</v>
      </c>
      <c r="D133" s="165">
        <v>0</v>
      </c>
      <c r="E133" s="213">
        <v>16.9268</v>
      </c>
      <c r="F133" s="214">
        <f t="shared" si="13"/>
        <v>32.793500000000002</v>
      </c>
      <c r="G133" s="168">
        <v>20</v>
      </c>
      <c r="H133" s="169">
        <f t="shared" si="16"/>
        <v>327.935</v>
      </c>
      <c r="I133" s="213">
        <v>13.3607</v>
      </c>
      <c r="J133" s="214">
        <f t="shared" si="14"/>
        <v>25.378599999999999</v>
      </c>
      <c r="K133" s="168">
        <v>20</v>
      </c>
      <c r="L133" s="169">
        <f t="shared" si="17"/>
        <v>253.786</v>
      </c>
      <c r="M133" s="213">
        <v>0</v>
      </c>
      <c r="N133" s="214">
        <f t="shared" si="15"/>
        <v>0</v>
      </c>
      <c r="O133" s="168">
        <v>20</v>
      </c>
      <c r="P133" s="169">
        <f t="shared" si="18"/>
        <v>0</v>
      </c>
    </row>
    <row r="134" spans="1:16" x14ac:dyDescent="0.25">
      <c r="A134" s="166">
        <v>10</v>
      </c>
      <c r="B134" s="167">
        <v>10</v>
      </c>
      <c r="C134" s="164" t="s">
        <v>196</v>
      </c>
      <c r="D134" s="165">
        <v>0</v>
      </c>
      <c r="E134" s="213">
        <v>17.101600000000001</v>
      </c>
      <c r="F134" s="214">
        <f t="shared" si="13"/>
        <v>34.028400000000005</v>
      </c>
      <c r="G134" s="168">
        <v>20</v>
      </c>
      <c r="H134" s="169">
        <f t="shared" si="16"/>
        <v>340.28400000000005</v>
      </c>
      <c r="I134" s="213">
        <v>13.582100000000001</v>
      </c>
      <c r="J134" s="214">
        <f t="shared" si="14"/>
        <v>26.942799999999998</v>
      </c>
      <c r="K134" s="168">
        <v>20</v>
      </c>
      <c r="L134" s="169">
        <f t="shared" si="17"/>
        <v>269.428</v>
      </c>
      <c r="M134" s="213">
        <v>0</v>
      </c>
      <c r="N134" s="214">
        <f t="shared" si="15"/>
        <v>0</v>
      </c>
      <c r="O134" s="168">
        <v>20</v>
      </c>
      <c r="P134" s="169">
        <f t="shared" si="18"/>
        <v>0</v>
      </c>
    </row>
    <row r="135" spans="1:16" x14ac:dyDescent="0.25">
      <c r="A135" s="166">
        <v>11</v>
      </c>
      <c r="B135" s="167">
        <v>11</v>
      </c>
      <c r="C135" s="164" t="s">
        <v>196</v>
      </c>
      <c r="D135" s="165">
        <v>0</v>
      </c>
      <c r="E135" s="213">
        <v>18.189800000000002</v>
      </c>
      <c r="F135" s="214">
        <f t="shared" si="13"/>
        <v>35.291400000000003</v>
      </c>
      <c r="G135" s="168">
        <v>20</v>
      </c>
      <c r="H135" s="169">
        <f t="shared" si="16"/>
        <v>352.91400000000004</v>
      </c>
      <c r="I135" s="213">
        <v>14.915100000000001</v>
      </c>
      <c r="J135" s="214">
        <f t="shared" si="14"/>
        <v>28.497199999999999</v>
      </c>
      <c r="K135" s="168">
        <v>20</v>
      </c>
      <c r="L135" s="169">
        <f t="shared" si="17"/>
        <v>284.97199999999998</v>
      </c>
      <c r="M135" s="213">
        <v>0</v>
      </c>
      <c r="N135" s="214">
        <f t="shared" si="15"/>
        <v>0</v>
      </c>
      <c r="O135" s="168">
        <v>20</v>
      </c>
      <c r="P135" s="169">
        <f t="shared" si="18"/>
        <v>0</v>
      </c>
    </row>
    <row r="136" spans="1:16" x14ac:dyDescent="0.25">
      <c r="A136" s="166">
        <v>12</v>
      </c>
      <c r="B136" s="167">
        <v>12</v>
      </c>
      <c r="C136" s="164" t="s">
        <v>196</v>
      </c>
      <c r="D136" s="165">
        <v>0</v>
      </c>
      <c r="E136" s="213">
        <v>18.378599999999999</v>
      </c>
      <c r="F136" s="214">
        <f t="shared" si="13"/>
        <v>36.568399999999997</v>
      </c>
      <c r="G136" s="168">
        <v>20</v>
      </c>
      <c r="H136" s="169">
        <f t="shared" si="16"/>
        <v>365.68399999999997</v>
      </c>
      <c r="I136" s="213">
        <v>15.159599999999999</v>
      </c>
      <c r="J136" s="214">
        <f t="shared" si="14"/>
        <v>30.0747</v>
      </c>
      <c r="K136" s="168">
        <v>20</v>
      </c>
      <c r="L136" s="169">
        <f t="shared" si="17"/>
        <v>300.74700000000001</v>
      </c>
      <c r="M136" s="213">
        <v>0</v>
      </c>
      <c r="N136" s="214">
        <f t="shared" si="15"/>
        <v>0</v>
      </c>
      <c r="O136" s="168">
        <v>20</v>
      </c>
      <c r="P136" s="169">
        <f t="shared" si="18"/>
        <v>0</v>
      </c>
    </row>
    <row r="137" spans="1:16" x14ac:dyDescent="0.25">
      <c r="A137" s="166">
        <v>13</v>
      </c>
      <c r="B137" s="167">
        <v>13</v>
      </c>
      <c r="C137" s="164" t="s">
        <v>196</v>
      </c>
      <c r="D137" s="165">
        <v>0</v>
      </c>
      <c r="E137" s="213">
        <v>16.117699999999999</v>
      </c>
      <c r="F137" s="214">
        <f t="shared" si="13"/>
        <v>34.496299999999998</v>
      </c>
      <c r="G137" s="168">
        <v>20</v>
      </c>
      <c r="H137" s="169">
        <f t="shared" si="16"/>
        <v>344.96299999999997</v>
      </c>
      <c r="I137" s="213">
        <v>12.335699999999999</v>
      </c>
      <c r="J137" s="214">
        <f t="shared" si="14"/>
        <v>27.4953</v>
      </c>
      <c r="K137" s="168">
        <v>20</v>
      </c>
      <c r="L137" s="169">
        <f t="shared" si="17"/>
        <v>274.95299999999997</v>
      </c>
      <c r="M137" s="213">
        <v>0</v>
      </c>
      <c r="N137" s="214">
        <f t="shared" si="15"/>
        <v>0</v>
      </c>
      <c r="O137" s="168">
        <v>20</v>
      </c>
      <c r="P137" s="169">
        <f t="shared" si="18"/>
        <v>0</v>
      </c>
    </row>
    <row r="138" spans="1:16" x14ac:dyDescent="0.25">
      <c r="A138" s="166">
        <v>14</v>
      </c>
      <c r="B138" s="167">
        <v>14</v>
      </c>
      <c r="C138" s="164" t="s">
        <v>196</v>
      </c>
      <c r="D138" s="165">
        <v>0</v>
      </c>
      <c r="E138" s="213">
        <v>13.950200000000001</v>
      </c>
      <c r="F138" s="214">
        <f t="shared" si="13"/>
        <v>30.067900000000002</v>
      </c>
      <c r="G138" s="168">
        <v>20</v>
      </c>
      <c r="H138" s="169">
        <f t="shared" si="16"/>
        <v>300.67900000000003</v>
      </c>
      <c r="I138" s="213">
        <v>9.2302999999999997</v>
      </c>
      <c r="J138" s="214">
        <f t="shared" si="14"/>
        <v>21.565999999999999</v>
      </c>
      <c r="K138" s="168">
        <v>20</v>
      </c>
      <c r="L138" s="169">
        <f t="shared" si="17"/>
        <v>215.66</v>
      </c>
      <c r="M138" s="213">
        <v>0</v>
      </c>
      <c r="N138" s="214">
        <f t="shared" si="15"/>
        <v>0</v>
      </c>
      <c r="O138" s="168">
        <v>20</v>
      </c>
      <c r="P138" s="169">
        <f t="shared" si="18"/>
        <v>0</v>
      </c>
    </row>
    <row r="139" spans="1:16" x14ac:dyDescent="0.25">
      <c r="A139" s="166">
        <v>15</v>
      </c>
      <c r="B139" s="167">
        <v>15</v>
      </c>
      <c r="C139" s="164" t="s">
        <v>196</v>
      </c>
      <c r="D139" s="165">
        <v>0</v>
      </c>
      <c r="E139" s="213">
        <v>15.6653</v>
      </c>
      <c r="F139" s="214">
        <f t="shared" si="13"/>
        <v>29.615500000000001</v>
      </c>
      <c r="G139" s="168">
        <v>20</v>
      </c>
      <c r="H139" s="169">
        <f t="shared" si="16"/>
        <v>296.15500000000003</v>
      </c>
      <c r="I139" s="213">
        <v>11.773999999999999</v>
      </c>
      <c r="J139" s="214">
        <f t="shared" si="14"/>
        <v>21.004300000000001</v>
      </c>
      <c r="K139" s="168">
        <v>20</v>
      </c>
      <c r="L139" s="169">
        <f t="shared" si="17"/>
        <v>210.04300000000001</v>
      </c>
      <c r="M139" s="213">
        <v>0</v>
      </c>
      <c r="N139" s="214">
        <f t="shared" si="15"/>
        <v>0</v>
      </c>
      <c r="O139" s="168">
        <v>20</v>
      </c>
      <c r="P139" s="169">
        <f t="shared" si="18"/>
        <v>0</v>
      </c>
    </row>
    <row r="140" spans="1:16" x14ac:dyDescent="0.25">
      <c r="A140" s="166">
        <v>16</v>
      </c>
      <c r="B140" s="167">
        <v>16</v>
      </c>
      <c r="C140" s="164" t="s">
        <v>196</v>
      </c>
      <c r="D140" s="165">
        <v>0</v>
      </c>
      <c r="E140" s="213">
        <v>15.879099999999999</v>
      </c>
      <c r="F140" s="214">
        <f t="shared" si="13"/>
        <v>31.5444</v>
      </c>
      <c r="G140" s="168">
        <v>20</v>
      </c>
      <c r="H140" s="169">
        <f t="shared" si="16"/>
        <v>315.44400000000002</v>
      </c>
      <c r="I140" s="213">
        <v>12.0335</v>
      </c>
      <c r="J140" s="214">
        <f t="shared" si="14"/>
        <v>23.807499999999997</v>
      </c>
      <c r="K140" s="168">
        <v>20</v>
      </c>
      <c r="L140" s="169">
        <f t="shared" si="17"/>
        <v>238.07499999999999</v>
      </c>
      <c r="M140" s="213">
        <v>0</v>
      </c>
      <c r="N140" s="214">
        <f t="shared" si="15"/>
        <v>0</v>
      </c>
      <c r="O140" s="168">
        <v>20</v>
      </c>
      <c r="P140" s="169">
        <f t="shared" si="18"/>
        <v>0</v>
      </c>
    </row>
    <row r="141" spans="1:16" x14ac:dyDescent="0.25">
      <c r="A141" s="166">
        <v>17</v>
      </c>
      <c r="B141" s="167">
        <v>17</v>
      </c>
      <c r="C141" s="164" t="s">
        <v>196</v>
      </c>
      <c r="D141" s="165">
        <v>0</v>
      </c>
      <c r="E141" s="213">
        <v>16.214099999999998</v>
      </c>
      <c r="F141" s="214">
        <f t="shared" si="13"/>
        <v>32.093199999999996</v>
      </c>
      <c r="G141" s="168">
        <v>20</v>
      </c>
      <c r="H141" s="169">
        <f t="shared" si="16"/>
        <v>320.93199999999996</v>
      </c>
      <c r="I141" s="213">
        <v>12.4579</v>
      </c>
      <c r="J141" s="214">
        <f t="shared" si="14"/>
        <v>24.491399999999999</v>
      </c>
      <c r="K141" s="168">
        <v>20</v>
      </c>
      <c r="L141" s="169">
        <f t="shared" si="17"/>
        <v>244.91399999999999</v>
      </c>
      <c r="M141" s="213">
        <v>0</v>
      </c>
      <c r="N141" s="214">
        <f t="shared" si="15"/>
        <v>0</v>
      </c>
      <c r="O141" s="168">
        <v>20</v>
      </c>
      <c r="P141" s="169">
        <f t="shared" si="18"/>
        <v>0</v>
      </c>
    </row>
    <row r="142" spans="1:16" x14ac:dyDescent="0.25">
      <c r="A142" s="166">
        <v>18</v>
      </c>
      <c r="B142" s="167">
        <v>18</v>
      </c>
      <c r="C142" s="164" t="s">
        <v>196</v>
      </c>
      <c r="D142" s="165">
        <v>0</v>
      </c>
      <c r="E142" s="213">
        <v>17.082799999999999</v>
      </c>
      <c r="F142" s="214">
        <f t="shared" si="13"/>
        <v>33.296899999999994</v>
      </c>
      <c r="G142" s="168">
        <v>20</v>
      </c>
      <c r="H142" s="169">
        <f t="shared" si="16"/>
        <v>332.96899999999994</v>
      </c>
      <c r="I142" s="213">
        <v>13.558199999999999</v>
      </c>
      <c r="J142" s="214">
        <f t="shared" si="14"/>
        <v>26.016100000000002</v>
      </c>
      <c r="K142" s="168">
        <v>20</v>
      </c>
      <c r="L142" s="169">
        <f t="shared" si="17"/>
        <v>260.161</v>
      </c>
      <c r="M142" s="213">
        <v>0</v>
      </c>
      <c r="N142" s="214">
        <f t="shared" si="15"/>
        <v>0</v>
      </c>
      <c r="O142" s="168">
        <v>20</v>
      </c>
      <c r="P142" s="169">
        <f t="shared" si="18"/>
        <v>0</v>
      </c>
    </row>
    <row r="143" spans="1:16" x14ac:dyDescent="0.25">
      <c r="A143" s="166">
        <v>19</v>
      </c>
      <c r="B143" s="167">
        <v>19</v>
      </c>
      <c r="C143" s="164" t="s">
        <v>196</v>
      </c>
      <c r="D143" s="165">
        <v>0</v>
      </c>
      <c r="E143" s="213">
        <v>17.082799999999999</v>
      </c>
      <c r="F143" s="214">
        <f t="shared" si="13"/>
        <v>34.165599999999998</v>
      </c>
      <c r="G143" s="168">
        <v>14.4</v>
      </c>
      <c r="H143" s="169">
        <f t="shared" si="16"/>
        <v>245.99231999999998</v>
      </c>
      <c r="I143" s="213">
        <v>13.558199999999999</v>
      </c>
      <c r="J143" s="214">
        <f t="shared" si="14"/>
        <v>27.116399999999999</v>
      </c>
      <c r="K143" s="168">
        <v>14.4</v>
      </c>
      <c r="L143" s="169">
        <f t="shared" si="17"/>
        <v>195.23808</v>
      </c>
      <c r="M143" s="213">
        <v>0</v>
      </c>
      <c r="N143" s="214">
        <f t="shared" si="15"/>
        <v>0</v>
      </c>
      <c r="O143" s="168">
        <v>14.4</v>
      </c>
      <c r="P143" s="169">
        <f t="shared" si="18"/>
        <v>0</v>
      </c>
    </row>
    <row r="144" spans="1:16" x14ac:dyDescent="0.25">
      <c r="A144" s="166">
        <v>20</v>
      </c>
      <c r="B144" s="167">
        <v>20</v>
      </c>
      <c r="C144" s="164" t="s">
        <v>196</v>
      </c>
      <c r="D144" s="165">
        <v>0</v>
      </c>
      <c r="E144" s="213">
        <v>19.7331</v>
      </c>
      <c r="F144" s="214">
        <f t="shared" si="13"/>
        <v>36.815899999999999</v>
      </c>
      <c r="G144" s="168">
        <v>20</v>
      </c>
      <c r="H144" s="169">
        <f t="shared" si="16"/>
        <v>368.15899999999999</v>
      </c>
      <c r="I144" s="213">
        <v>15.608599999999999</v>
      </c>
      <c r="J144" s="214">
        <f t="shared" si="14"/>
        <v>29.166799999999999</v>
      </c>
      <c r="K144" s="168">
        <v>20</v>
      </c>
      <c r="L144" s="169">
        <f t="shared" si="17"/>
        <v>291.66800000000001</v>
      </c>
      <c r="M144" s="213">
        <v>0</v>
      </c>
      <c r="N144" s="214">
        <f t="shared" si="15"/>
        <v>0</v>
      </c>
      <c r="O144" s="168">
        <v>20</v>
      </c>
      <c r="P144" s="169">
        <f t="shared" si="18"/>
        <v>0</v>
      </c>
    </row>
    <row r="145" spans="1:16" x14ac:dyDescent="0.25">
      <c r="A145" s="166">
        <v>21</v>
      </c>
      <c r="B145" s="167">
        <v>21</v>
      </c>
      <c r="C145" s="164" t="s">
        <v>196</v>
      </c>
      <c r="D145" s="165">
        <v>0</v>
      </c>
      <c r="E145" s="213">
        <v>18.978000000000002</v>
      </c>
      <c r="F145" s="214">
        <f t="shared" si="13"/>
        <v>38.711100000000002</v>
      </c>
      <c r="G145" s="168">
        <v>20</v>
      </c>
      <c r="H145" s="169">
        <f t="shared" si="16"/>
        <v>387.11099999999999</v>
      </c>
      <c r="I145" s="213">
        <v>15.918799999999999</v>
      </c>
      <c r="J145" s="214">
        <f t="shared" si="14"/>
        <v>31.5274</v>
      </c>
      <c r="K145" s="168">
        <v>20</v>
      </c>
      <c r="L145" s="169">
        <f t="shared" si="17"/>
        <v>315.274</v>
      </c>
      <c r="M145" s="213">
        <v>0</v>
      </c>
      <c r="N145" s="214">
        <f t="shared" si="15"/>
        <v>0</v>
      </c>
      <c r="O145" s="168">
        <v>20</v>
      </c>
      <c r="P145" s="169">
        <f t="shared" si="18"/>
        <v>0</v>
      </c>
    </row>
    <row r="146" spans="1:16" x14ac:dyDescent="0.25">
      <c r="A146" s="166">
        <v>22</v>
      </c>
      <c r="B146" s="167">
        <v>22</v>
      </c>
      <c r="C146" s="164" t="s">
        <v>196</v>
      </c>
      <c r="D146" s="165">
        <v>0</v>
      </c>
      <c r="E146" s="213">
        <v>19.7346</v>
      </c>
      <c r="F146" s="214">
        <f t="shared" si="13"/>
        <v>38.712600000000002</v>
      </c>
      <c r="G146" s="168">
        <v>20</v>
      </c>
      <c r="H146" s="169">
        <f t="shared" si="16"/>
        <v>387.12600000000003</v>
      </c>
      <c r="I146" s="213">
        <v>16.877099999999999</v>
      </c>
      <c r="J146" s="214">
        <f t="shared" si="14"/>
        <v>32.795899999999996</v>
      </c>
      <c r="K146" s="168">
        <v>20</v>
      </c>
      <c r="L146" s="169">
        <f t="shared" si="17"/>
        <v>327.95899999999995</v>
      </c>
      <c r="M146" s="213">
        <v>0</v>
      </c>
      <c r="N146" s="214">
        <f t="shared" si="15"/>
        <v>0</v>
      </c>
      <c r="O146" s="168">
        <v>20</v>
      </c>
      <c r="P146" s="169">
        <f t="shared" si="18"/>
        <v>0</v>
      </c>
    </row>
    <row r="147" spans="1:16" x14ac:dyDescent="0.25">
      <c r="A147" s="166">
        <v>23</v>
      </c>
      <c r="B147" s="167">
        <v>23</v>
      </c>
      <c r="C147" s="164" t="s">
        <v>196</v>
      </c>
      <c r="D147" s="165">
        <v>0</v>
      </c>
      <c r="E147" s="213">
        <v>19.617100000000001</v>
      </c>
      <c r="F147" s="214">
        <f t="shared" si="13"/>
        <v>39.351700000000001</v>
      </c>
      <c r="G147" s="168">
        <v>20</v>
      </c>
      <c r="H147" s="169">
        <f t="shared" si="16"/>
        <v>393.517</v>
      </c>
      <c r="I147" s="213">
        <v>16.728300000000001</v>
      </c>
      <c r="J147" s="214">
        <f t="shared" si="14"/>
        <v>33.605400000000003</v>
      </c>
      <c r="K147" s="168">
        <v>20</v>
      </c>
      <c r="L147" s="169">
        <f t="shared" si="17"/>
        <v>336.05400000000003</v>
      </c>
      <c r="M147" s="213">
        <v>0</v>
      </c>
      <c r="N147" s="214">
        <f t="shared" si="15"/>
        <v>0</v>
      </c>
      <c r="O147" s="168">
        <v>20</v>
      </c>
      <c r="P147" s="169">
        <f t="shared" si="18"/>
        <v>0</v>
      </c>
    </row>
    <row r="148" spans="1:16" x14ac:dyDescent="0.25">
      <c r="A148" s="166">
        <v>24</v>
      </c>
      <c r="B148" s="167">
        <v>24</v>
      </c>
      <c r="C148" s="164" t="s">
        <v>196</v>
      </c>
      <c r="D148" s="165">
        <v>0</v>
      </c>
      <c r="E148" s="213">
        <v>18.9328</v>
      </c>
      <c r="F148" s="214">
        <f t="shared" si="13"/>
        <v>38.549900000000001</v>
      </c>
      <c r="G148" s="168">
        <v>20</v>
      </c>
      <c r="H148" s="169">
        <f t="shared" si="16"/>
        <v>385.49900000000002</v>
      </c>
      <c r="I148" s="213">
        <v>15.861499999999999</v>
      </c>
      <c r="J148" s="214">
        <f t="shared" si="14"/>
        <v>32.589799999999997</v>
      </c>
      <c r="K148" s="168">
        <v>20</v>
      </c>
      <c r="L148" s="169">
        <f t="shared" si="17"/>
        <v>325.89799999999997</v>
      </c>
      <c r="M148" s="213">
        <v>0</v>
      </c>
      <c r="N148" s="214">
        <f t="shared" si="15"/>
        <v>0</v>
      </c>
      <c r="O148" s="168">
        <v>20</v>
      </c>
      <c r="P148" s="169">
        <f t="shared" si="18"/>
        <v>0</v>
      </c>
    </row>
    <row r="149" spans="1:16" x14ac:dyDescent="0.25">
      <c r="A149" s="166">
        <v>25</v>
      </c>
      <c r="B149" s="167">
        <v>25</v>
      </c>
      <c r="C149" s="164" t="s">
        <v>196</v>
      </c>
      <c r="D149" s="165">
        <v>0</v>
      </c>
      <c r="E149" s="213">
        <v>18.651900000000001</v>
      </c>
      <c r="F149" s="214">
        <f t="shared" si="13"/>
        <v>37.584699999999998</v>
      </c>
      <c r="G149" s="168">
        <v>20</v>
      </c>
      <c r="H149" s="169">
        <f t="shared" si="16"/>
        <v>375.84699999999998</v>
      </c>
      <c r="I149" s="213">
        <v>15.505699999999999</v>
      </c>
      <c r="J149" s="214">
        <f t="shared" si="14"/>
        <v>31.367199999999997</v>
      </c>
      <c r="K149" s="168">
        <v>20</v>
      </c>
      <c r="L149" s="169">
        <f t="shared" si="17"/>
        <v>313.67199999999997</v>
      </c>
      <c r="M149" s="213">
        <v>0</v>
      </c>
      <c r="N149" s="214">
        <f t="shared" si="15"/>
        <v>0</v>
      </c>
      <c r="O149" s="168">
        <v>20</v>
      </c>
      <c r="P149" s="169">
        <f t="shared" si="18"/>
        <v>0</v>
      </c>
    </row>
    <row r="150" spans="1:16" x14ac:dyDescent="0.25">
      <c r="A150" s="166">
        <v>26</v>
      </c>
      <c r="B150" s="167">
        <v>26</v>
      </c>
      <c r="C150" s="164" t="s">
        <v>196</v>
      </c>
      <c r="D150" s="165">
        <v>0</v>
      </c>
      <c r="E150" s="213">
        <v>18.465800000000002</v>
      </c>
      <c r="F150" s="214">
        <f t="shared" si="13"/>
        <v>37.117699999999999</v>
      </c>
      <c r="G150" s="168">
        <v>20</v>
      </c>
      <c r="H150" s="169">
        <f t="shared" si="16"/>
        <v>371.17700000000002</v>
      </c>
      <c r="I150" s="213">
        <v>15.27</v>
      </c>
      <c r="J150" s="214">
        <f t="shared" si="14"/>
        <v>30.775700000000001</v>
      </c>
      <c r="K150" s="168">
        <v>20</v>
      </c>
      <c r="L150" s="169">
        <f t="shared" si="17"/>
        <v>307.75700000000001</v>
      </c>
      <c r="M150" s="213">
        <v>0</v>
      </c>
      <c r="N150" s="214">
        <f t="shared" si="15"/>
        <v>0</v>
      </c>
      <c r="O150" s="168">
        <v>20</v>
      </c>
      <c r="P150" s="169">
        <f t="shared" si="18"/>
        <v>0</v>
      </c>
    </row>
    <row r="151" spans="1:16" x14ac:dyDescent="0.25">
      <c r="A151" s="166">
        <v>27</v>
      </c>
      <c r="B151" s="167">
        <v>27</v>
      </c>
      <c r="C151" s="164" t="s">
        <v>196</v>
      </c>
      <c r="D151" s="165">
        <v>0</v>
      </c>
      <c r="E151" s="213">
        <v>18.429200000000002</v>
      </c>
      <c r="F151" s="214">
        <f t="shared" si="13"/>
        <v>36.895000000000003</v>
      </c>
      <c r="G151" s="168">
        <v>20</v>
      </c>
      <c r="H151" s="169">
        <f t="shared" si="16"/>
        <v>368.95000000000005</v>
      </c>
      <c r="I151" s="213">
        <v>15.223699999999999</v>
      </c>
      <c r="J151" s="214">
        <f t="shared" si="14"/>
        <v>30.493699999999997</v>
      </c>
      <c r="K151" s="168">
        <v>20</v>
      </c>
      <c r="L151" s="169">
        <f t="shared" si="17"/>
        <v>304.93699999999995</v>
      </c>
      <c r="M151" s="213">
        <v>0</v>
      </c>
      <c r="N151" s="214">
        <f t="shared" si="15"/>
        <v>0</v>
      </c>
      <c r="O151" s="168">
        <v>20</v>
      </c>
      <c r="P151" s="169">
        <f t="shared" si="18"/>
        <v>0</v>
      </c>
    </row>
    <row r="152" spans="1:16" x14ac:dyDescent="0.25">
      <c r="A152" s="166">
        <v>28</v>
      </c>
      <c r="B152" s="167">
        <v>28</v>
      </c>
      <c r="C152" s="164" t="s">
        <v>196</v>
      </c>
      <c r="D152" s="165">
        <v>0</v>
      </c>
      <c r="E152" s="213">
        <v>18.284199999999998</v>
      </c>
      <c r="F152" s="214">
        <f t="shared" si="13"/>
        <v>36.7134</v>
      </c>
      <c r="G152" s="168">
        <v>20</v>
      </c>
      <c r="H152" s="169">
        <f t="shared" si="16"/>
        <v>367.13400000000001</v>
      </c>
      <c r="I152" s="213">
        <v>15.04</v>
      </c>
      <c r="J152" s="214">
        <f t="shared" si="14"/>
        <v>30.2637</v>
      </c>
      <c r="K152" s="168">
        <v>20</v>
      </c>
      <c r="L152" s="169">
        <f t="shared" si="17"/>
        <v>302.637</v>
      </c>
      <c r="M152" s="213">
        <v>0</v>
      </c>
      <c r="N152" s="214">
        <f t="shared" si="15"/>
        <v>0</v>
      </c>
      <c r="O152" s="168">
        <v>20</v>
      </c>
      <c r="P152" s="169">
        <f t="shared" si="18"/>
        <v>0</v>
      </c>
    </row>
    <row r="153" spans="1:16" x14ac:dyDescent="0.25">
      <c r="A153" s="166">
        <v>29</v>
      </c>
      <c r="B153" s="167">
        <v>29</v>
      </c>
      <c r="C153" s="164" t="s">
        <v>196</v>
      </c>
      <c r="D153" s="165">
        <v>0</v>
      </c>
      <c r="E153" s="213">
        <v>18.242599999999999</v>
      </c>
      <c r="F153" s="214">
        <f t="shared" si="13"/>
        <v>36.526799999999994</v>
      </c>
      <c r="G153" s="168">
        <v>20</v>
      </c>
      <c r="H153" s="169">
        <f t="shared" si="16"/>
        <v>365.26799999999992</v>
      </c>
      <c r="I153" s="213">
        <v>14.987299999999999</v>
      </c>
      <c r="J153" s="214">
        <f t="shared" si="14"/>
        <v>30.027299999999997</v>
      </c>
      <c r="K153" s="168">
        <v>20</v>
      </c>
      <c r="L153" s="169">
        <f t="shared" si="17"/>
        <v>300.27299999999997</v>
      </c>
      <c r="M153" s="213">
        <v>0</v>
      </c>
      <c r="N153" s="214">
        <f t="shared" si="15"/>
        <v>0</v>
      </c>
      <c r="O153" s="168">
        <v>20</v>
      </c>
      <c r="P153" s="169">
        <f t="shared" si="18"/>
        <v>0</v>
      </c>
    </row>
    <row r="154" spans="1:16" x14ac:dyDescent="0.25">
      <c r="A154" s="166">
        <v>30</v>
      </c>
      <c r="B154" s="167">
        <v>30</v>
      </c>
      <c r="C154" s="164" t="s">
        <v>196</v>
      </c>
      <c r="D154" s="165">
        <v>0</v>
      </c>
      <c r="E154" s="213">
        <v>18.247</v>
      </c>
      <c r="F154" s="214">
        <f t="shared" si="13"/>
        <v>36.489599999999996</v>
      </c>
      <c r="G154" s="168">
        <v>20</v>
      </c>
      <c r="H154" s="169">
        <f t="shared" si="16"/>
        <v>364.89599999999996</v>
      </c>
      <c r="I154" s="213">
        <v>14.992800000000001</v>
      </c>
      <c r="J154" s="214">
        <f t="shared" si="14"/>
        <v>29.9801</v>
      </c>
      <c r="K154" s="168">
        <v>20</v>
      </c>
      <c r="L154" s="169">
        <f t="shared" si="17"/>
        <v>299.80099999999999</v>
      </c>
      <c r="M154" s="213">
        <v>0</v>
      </c>
      <c r="N154" s="214">
        <f t="shared" si="15"/>
        <v>0</v>
      </c>
      <c r="O154" s="168">
        <v>20</v>
      </c>
      <c r="P154" s="169">
        <f t="shared" si="18"/>
        <v>0</v>
      </c>
    </row>
    <row r="155" spans="1:16" x14ac:dyDescent="0.25">
      <c r="A155" s="166">
        <v>31</v>
      </c>
      <c r="B155" s="167">
        <v>31</v>
      </c>
      <c r="C155" s="164" t="s">
        <v>196</v>
      </c>
      <c r="D155" s="165">
        <v>0</v>
      </c>
      <c r="E155" s="213">
        <v>17.701499999999999</v>
      </c>
      <c r="F155" s="214">
        <f t="shared" si="13"/>
        <v>35.948499999999996</v>
      </c>
      <c r="G155" s="168">
        <v>20</v>
      </c>
      <c r="H155" s="169">
        <f t="shared" si="16"/>
        <v>359.48499999999996</v>
      </c>
      <c r="I155" s="213">
        <v>14.341900000000001</v>
      </c>
      <c r="J155" s="214">
        <f t="shared" si="14"/>
        <v>29.334700000000002</v>
      </c>
      <c r="K155" s="168">
        <v>20</v>
      </c>
      <c r="L155" s="169">
        <f t="shared" si="17"/>
        <v>293.34700000000004</v>
      </c>
      <c r="M155" s="213">
        <v>0</v>
      </c>
      <c r="N155" s="214">
        <f t="shared" si="15"/>
        <v>0</v>
      </c>
      <c r="O155" s="168">
        <v>20</v>
      </c>
      <c r="P155" s="169">
        <f t="shared" si="18"/>
        <v>0</v>
      </c>
    </row>
    <row r="156" spans="1:16" x14ac:dyDescent="0.25">
      <c r="A156" s="166">
        <v>32</v>
      </c>
      <c r="B156" s="167">
        <v>32</v>
      </c>
      <c r="C156" s="164" t="s">
        <v>196</v>
      </c>
      <c r="D156" s="165">
        <v>0</v>
      </c>
      <c r="E156" s="213">
        <v>17.215900000000001</v>
      </c>
      <c r="F156" s="214">
        <f t="shared" si="13"/>
        <v>34.917400000000001</v>
      </c>
      <c r="G156" s="168">
        <v>14.4</v>
      </c>
      <c r="H156" s="169">
        <f t="shared" si="16"/>
        <v>251.40528</v>
      </c>
      <c r="I156" s="213">
        <v>13.726699999999999</v>
      </c>
      <c r="J156" s="214">
        <f t="shared" si="14"/>
        <v>28.0686</v>
      </c>
      <c r="K156" s="168">
        <v>14.4</v>
      </c>
      <c r="L156" s="169">
        <f t="shared" si="17"/>
        <v>202.09392</v>
      </c>
      <c r="M156" s="213">
        <v>0</v>
      </c>
      <c r="N156" s="214">
        <f t="shared" si="15"/>
        <v>0</v>
      </c>
      <c r="O156" s="168">
        <v>14.4</v>
      </c>
      <c r="P156" s="169">
        <f t="shared" si="18"/>
        <v>0</v>
      </c>
    </row>
    <row r="157" spans="1:16" x14ac:dyDescent="0.25">
      <c r="A157" s="166">
        <v>33</v>
      </c>
      <c r="B157" s="167">
        <v>33</v>
      </c>
      <c r="C157" s="164" t="s">
        <v>196</v>
      </c>
      <c r="D157" s="165">
        <v>0</v>
      </c>
      <c r="E157" s="213">
        <v>17.126899999999999</v>
      </c>
      <c r="F157" s="214">
        <f t="shared" si="13"/>
        <v>34.342799999999997</v>
      </c>
      <c r="G157" s="168">
        <v>20</v>
      </c>
      <c r="H157" s="169">
        <f t="shared" si="16"/>
        <v>343.428</v>
      </c>
      <c r="I157" s="213">
        <v>13.614100000000001</v>
      </c>
      <c r="J157" s="214">
        <f t="shared" si="14"/>
        <v>27.340800000000002</v>
      </c>
      <c r="K157" s="168">
        <v>20</v>
      </c>
      <c r="L157" s="169">
        <f t="shared" si="17"/>
        <v>273.40800000000002</v>
      </c>
      <c r="M157" s="213">
        <v>0</v>
      </c>
      <c r="N157" s="214">
        <f t="shared" si="15"/>
        <v>0</v>
      </c>
      <c r="O157" s="168">
        <v>20</v>
      </c>
      <c r="P157" s="169">
        <f t="shared" si="18"/>
        <v>0</v>
      </c>
    </row>
    <row r="158" spans="1:16" x14ac:dyDescent="0.25">
      <c r="A158" s="166">
        <v>34</v>
      </c>
      <c r="B158" s="167">
        <v>34</v>
      </c>
      <c r="C158" s="164" t="s">
        <v>196</v>
      </c>
      <c r="D158" s="165">
        <v>0</v>
      </c>
      <c r="E158" s="213">
        <v>16.656500000000001</v>
      </c>
      <c r="F158" s="214">
        <f t="shared" si="13"/>
        <v>33.7834</v>
      </c>
      <c r="G158" s="168">
        <v>20</v>
      </c>
      <c r="H158" s="169">
        <f t="shared" si="16"/>
        <v>337.834</v>
      </c>
      <c r="I158" s="213">
        <v>13.0183</v>
      </c>
      <c r="J158" s="214">
        <f t="shared" si="14"/>
        <v>26.632400000000001</v>
      </c>
      <c r="K158" s="168">
        <v>20</v>
      </c>
      <c r="L158" s="169">
        <f t="shared" si="17"/>
        <v>266.32400000000001</v>
      </c>
      <c r="M158" s="213">
        <v>0</v>
      </c>
      <c r="N158" s="214">
        <f t="shared" si="15"/>
        <v>0</v>
      </c>
      <c r="O158" s="168">
        <v>20</v>
      </c>
      <c r="P158" s="169">
        <f t="shared" si="18"/>
        <v>0</v>
      </c>
    </row>
    <row r="159" spans="1:16" x14ac:dyDescent="0.25">
      <c r="A159" s="166">
        <v>35</v>
      </c>
      <c r="B159" s="167">
        <v>35</v>
      </c>
      <c r="C159" s="164" t="s">
        <v>196</v>
      </c>
      <c r="D159" s="165">
        <v>0</v>
      </c>
      <c r="E159" s="213">
        <v>16.402999999999999</v>
      </c>
      <c r="F159" s="214">
        <f t="shared" si="13"/>
        <v>33.0595</v>
      </c>
      <c r="G159" s="168">
        <v>20</v>
      </c>
      <c r="H159" s="169">
        <f t="shared" si="16"/>
        <v>330.59500000000003</v>
      </c>
      <c r="I159" s="213">
        <v>12.6972</v>
      </c>
      <c r="J159" s="214">
        <f t="shared" si="14"/>
        <v>25.715499999999999</v>
      </c>
      <c r="K159" s="168">
        <v>20</v>
      </c>
      <c r="L159" s="169">
        <f t="shared" si="17"/>
        <v>257.15499999999997</v>
      </c>
      <c r="M159" s="213">
        <v>0</v>
      </c>
      <c r="N159" s="214">
        <f t="shared" si="15"/>
        <v>0</v>
      </c>
      <c r="O159" s="168">
        <v>20</v>
      </c>
      <c r="P159" s="169">
        <f t="shared" si="18"/>
        <v>0</v>
      </c>
    </row>
    <row r="160" spans="1:16" x14ac:dyDescent="0.25">
      <c r="A160" s="166">
        <v>36</v>
      </c>
      <c r="B160" s="167">
        <v>36</v>
      </c>
      <c r="C160" s="164" t="s">
        <v>196</v>
      </c>
      <c r="D160" s="165">
        <v>0</v>
      </c>
      <c r="E160" s="213">
        <v>17.933800000000002</v>
      </c>
      <c r="F160" s="214">
        <f t="shared" si="13"/>
        <v>34.336799999999997</v>
      </c>
      <c r="G160" s="168">
        <v>20</v>
      </c>
      <c r="H160" s="169">
        <f t="shared" si="16"/>
        <v>343.36799999999994</v>
      </c>
      <c r="I160" s="213">
        <v>14.625</v>
      </c>
      <c r="J160" s="214">
        <f t="shared" si="14"/>
        <v>27.322200000000002</v>
      </c>
      <c r="K160" s="168">
        <v>20</v>
      </c>
      <c r="L160" s="169">
        <f t="shared" si="17"/>
        <v>273.22200000000004</v>
      </c>
      <c r="M160" s="213">
        <v>0</v>
      </c>
      <c r="N160" s="214">
        <f t="shared" si="15"/>
        <v>0</v>
      </c>
      <c r="O160" s="168">
        <v>20</v>
      </c>
      <c r="P160" s="169">
        <f t="shared" si="18"/>
        <v>0</v>
      </c>
    </row>
    <row r="161" spans="1:16" x14ac:dyDescent="0.25">
      <c r="A161" s="166">
        <v>37</v>
      </c>
      <c r="B161" s="167">
        <v>37</v>
      </c>
      <c r="C161" s="164" t="s">
        <v>196</v>
      </c>
      <c r="D161" s="165">
        <v>0</v>
      </c>
      <c r="E161" s="213">
        <v>18.046800000000001</v>
      </c>
      <c r="F161" s="214">
        <f t="shared" si="13"/>
        <v>35.980600000000003</v>
      </c>
      <c r="G161" s="168">
        <v>20</v>
      </c>
      <c r="H161" s="169">
        <f t="shared" si="16"/>
        <v>359.80600000000004</v>
      </c>
      <c r="I161" s="213">
        <v>14.753</v>
      </c>
      <c r="J161" s="214">
        <f t="shared" si="14"/>
        <v>29.378</v>
      </c>
      <c r="K161" s="168">
        <v>20</v>
      </c>
      <c r="L161" s="169">
        <f t="shared" si="17"/>
        <v>293.77999999999997</v>
      </c>
      <c r="M161" s="213">
        <v>0</v>
      </c>
      <c r="N161" s="214">
        <f t="shared" si="15"/>
        <v>0</v>
      </c>
      <c r="O161" s="168">
        <v>20</v>
      </c>
      <c r="P161" s="169">
        <f t="shared" si="18"/>
        <v>0</v>
      </c>
    </row>
    <row r="162" spans="1:16" x14ac:dyDescent="0.25">
      <c r="A162" s="166">
        <v>38</v>
      </c>
      <c r="B162" s="167">
        <v>38</v>
      </c>
      <c r="C162" s="164" t="s">
        <v>196</v>
      </c>
      <c r="D162" s="165">
        <v>0</v>
      </c>
      <c r="E162" s="213">
        <v>17.230399999999999</v>
      </c>
      <c r="F162" s="214">
        <f t="shared" si="13"/>
        <v>35.277200000000001</v>
      </c>
      <c r="G162" s="168">
        <v>20</v>
      </c>
      <c r="H162" s="169">
        <f t="shared" si="16"/>
        <v>352.77199999999999</v>
      </c>
      <c r="I162" s="213">
        <v>13.745200000000001</v>
      </c>
      <c r="J162" s="214">
        <f t="shared" si="14"/>
        <v>28.498200000000001</v>
      </c>
      <c r="K162" s="168">
        <v>20</v>
      </c>
      <c r="L162" s="169">
        <f t="shared" si="17"/>
        <v>284.98200000000003</v>
      </c>
      <c r="M162" s="213">
        <v>0</v>
      </c>
      <c r="N162" s="214">
        <f t="shared" si="15"/>
        <v>0</v>
      </c>
      <c r="O162" s="168">
        <v>20</v>
      </c>
      <c r="P162" s="169">
        <f t="shared" si="18"/>
        <v>0</v>
      </c>
    </row>
    <row r="163" spans="1:16" x14ac:dyDescent="0.25">
      <c r="A163" s="166">
        <v>39</v>
      </c>
      <c r="B163" s="167">
        <v>39</v>
      </c>
      <c r="C163" s="164" t="s">
        <v>196</v>
      </c>
      <c r="D163" s="165">
        <v>0</v>
      </c>
      <c r="E163" s="213">
        <v>17.343</v>
      </c>
      <c r="F163" s="214">
        <f t="shared" si="13"/>
        <v>34.573399999999999</v>
      </c>
      <c r="G163" s="168">
        <v>20</v>
      </c>
      <c r="H163" s="169">
        <f t="shared" si="16"/>
        <v>345.73399999999998</v>
      </c>
      <c r="I163" s="213">
        <v>13.8878</v>
      </c>
      <c r="J163" s="214">
        <f t="shared" si="14"/>
        <v>27.633000000000003</v>
      </c>
      <c r="K163" s="168">
        <v>20</v>
      </c>
      <c r="L163" s="169">
        <f t="shared" si="17"/>
        <v>276.33000000000004</v>
      </c>
      <c r="M163" s="213">
        <v>0</v>
      </c>
      <c r="N163" s="214">
        <f t="shared" si="15"/>
        <v>0</v>
      </c>
      <c r="O163" s="168">
        <v>20</v>
      </c>
      <c r="P163" s="169">
        <f t="shared" si="18"/>
        <v>0</v>
      </c>
    </row>
    <row r="164" spans="1:16" x14ac:dyDescent="0.25">
      <c r="A164" s="166">
        <v>40</v>
      </c>
      <c r="B164" s="167">
        <v>40</v>
      </c>
      <c r="C164" s="164" t="s">
        <v>196</v>
      </c>
      <c r="D164" s="165">
        <v>0</v>
      </c>
      <c r="E164" s="213">
        <v>17.290600000000001</v>
      </c>
      <c r="F164" s="214">
        <f t="shared" si="13"/>
        <v>34.633600000000001</v>
      </c>
      <c r="G164" s="168">
        <v>20</v>
      </c>
      <c r="H164" s="169">
        <f t="shared" si="16"/>
        <v>346.33600000000001</v>
      </c>
      <c r="I164" s="213">
        <v>13.8215</v>
      </c>
      <c r="J164" s="214">
        <f t="shared" si="14"/>
        <v>27.709299999999999</v>
      </c>
      <c r="K164" s="168">
        <v>20</v>
      </c>
      <c r="L164" s="169">
        <f t="shared" si="17"/>
        <v>277.09299999999996</v>
      </c>
      <c r="M164" s="213">
        <v>0</v>
      </c>
      <c r="N164" s="214">
        <f t="shared" si="15"/>
        <v>0</v>
      </c>
      <c r="O164" s="168">
        <v>20</v>
      </c>
      <c r="P164" s="169">
        <f t="shared" si="18"/>
        <v>0</v>
      </c>
    </row>
    <row r="165" spans="1:16" x14ac:dyDescent="0.25">
      <c r="A165" s="166">
        <v>41</v>
      </c>
      <c r="B165" s="167">
        <v>41</v>
      </c>
      <c r="C165" s="164" t="s">
        <v>196</v>
      </c>
      <c r="D165" s="165">
        <v>0</v>
      </c>
      <c r="E165" s="213">
        <v>18.040600000000001</v>
      </c>
      <c r="F165" s="214">
        <f t="shared" si="13"/>
        <v>35.331200000000003</v>
      </c>
      <c r="G165" s="168">
        <v>20</v>
      </c>
      <c r="H165" s="169">
        <f t="shared" si="16"/>
        <v>353.31200000000001</v>
      </c>
      <c r="I165" s="213">
        <v>14.7461</v>
      </c>
      <c r="J165" s="214">
        <f t="shared" si="14"/>
        <v>28.567599999999999</v>
      </c>
      <c r="K165" s="168">
        <v>20</v>
      </c>
      <c r="L165" s="169">
        <f t="shared" si="17"/>
        <v>285.67599999999999</v>
      </c>
      <c r="M165" s="213">
        <v>0</v>
      </c>
      <c r="N165" s="214">
        <f t="shared" si="15"/>
        <v>0</v>
      </c>
      <c r="O165" s="168">
        <v>20</v>
      </c>
      <c r="P165" s="169">
        <f t="shared" si="18"/>
        <v>0</v>
      </c>
    </row>
    <row r="166" spans="1:16" x14ac:dyDescent="0.25">
      <c r="A166" s="166">
        <v>42</v>
      </c>
      <c r="B166" s="167">
        <v>42</v>
      </c>
      <c r="C166" s="164" t="s">
        <v>196</v>
      </c>
      <c r="D166" s="165">
        <v>0</v>
      </c>
      <c r="E166" s="213">
        <v>17.626300000000001</v>
      </c>
      <c r="F166" s="214">
        <f t="shared" si="13"/>
        <v>35.666899999999998</v>
      </c>
      <c r="G166" s="168">
        <v>20</v>
      </c>
      <c r="H166" s="169">
        <f t="shared" si="16"/>
        <v>356.66899999999998</v>
      </c>
      <c r="I166" s="213">
        <v>14.246600000000001</v>
      </c>
      <c r="J166" s="214">
        <f t="shared" si="14"/>
        <v>28.992699999999999</v>
      </c>
      <c r="K166" s="168">
        <v>20</v>
      </c>
      <c r="L166" s="169">
        <f t="shared" si="17"/>
        <v>289.92700000000002</v>
      </c>
      <c r="M166" s="213">
        <v>0</v>
      </c>
      <c r="N166" s="214">
        <f t="shared" si="15"/>
        <v>0</v>
      </c>
      <c r="O166" s="168">
        <v>20</v>
      </c>
      <c r="P166" s="169">
        <f t="shared" si="18"/>
        <v>0</v>
      </c>
    </row>
    <row r="167" spans="1:16" x14ac:dyDescent="0.25">
      <c r="A167" s="166">
        <v>43</v>
      </c>
      <c r="B167" s="167">
        <v>43</v>
      </c>
      <c r="C167" s="164" t="s">
        <v>196</v>
      </c>
      <c r="D167" s="165">
        <v>0</v>
      </c>
      <c r="E167" s="213">
        <v>17.9116</v>
      </c>
      <c r="F167" s="214">
        <f t="shared" si="13"/>
        <v>35.5379</v>
      </c>
      <c r="G167" s="168">
        <v>20</v>
      </c>
      <c r="H167" s="169">
        <f t="shared" si="16"/>
        <v>355.37900000000002</v>
      </c>
      <c r="I167" s="213">
        <v>14.5998</v>
      </c>
      <c r="J167" s="214">
        <f t="shared" si="14"/>
        <v>28.846400000000003</v>
      </c>
      <c r="K167" s="168">
        <v>20</v>
      </c>
      <c r="L167" s="169">
        <f t="shared" si="17"/>
        <v>288.46400000000006</v>
      </c>
      <c r="M167" s="213">
        <v>0</v>
      </c>
      <c r="N167" s="214">
        <f t="shared" si="15"/>
        <v>0</v>
      </c>
      <c r="O167" s="168">
        <v>20</v>
      </c>
      <c r="P167" s="169">
        <f t="shared" si="18"/>
        <v>0</v>
      </c>
    </row>
    <row r="168" spans="1:16" x14ac:dyDescent="0.25">
      <c r="A168" s="166">
        <v>44</v>
      </c>
      <c r="B168" s="167">
        <v>44</v>
      </c>
      <c r="C168" s="164" t="s">
        <v>196</v>
      </c>
      <c r="D168" s="165">
        <v>0</v>
      </c>
      <c r="E168" s="213">
        <v>17.3874</v>
      </c>
      <c r="F168" s="214">
        <f t="shared" si="13"/>
        <v>35.298999999999999</v>
      </c>
      <c r="G168" s="168">
        <v>14.4</v>
      </c>
      <c r="H168" s="169">
        <f t="shared" si="16"/>
        <v>254.15280000000001</v>
      </c>
      <c r="I168" s="213">
        <v>13.944100000000001</v>
      </c>
      <c r="J168" s="214">
        <f t="shared" si="14"/>
        <v>28.543900000000001</v>
      </c>
      <c r="K168" s="168">
        <v>14.4</v>
      </c>
      <c r="L168" s="169">
        <f t="shared" si="17"/>
        <v>205.51608000000002</v>
      </c>
      <c r="M168" s="213">
        <v>0</v>
      </c>
      <c r="N168" s="214">
        <f t="shared" si="15"/>
        <v>0</v>
      </c>
      <c r="O168" s="168">
        <v>14.4</v>
      </c>
      <c r="P168" s="169">
        <f t="shared" si="18"/>
        <v>0</v>
      </c>
    </row>
    <row r="169" spans="1:16" x14ac:dyDescent="0.25">
      <c r="A169" s="166">
        <v>45</v>
      </c>
      <c r="B169" s="167">
        <v>45</v>
      </c>
      <c r="C169" s="164" t="s">
        <v>196</v>
      </c>
      <c r="D169" s="165">
        <v>0</v>
      </c>
      <c r="E169" s="213">
        <v>18.226299999999998</v>
      </c>
      <c r="F169" s="214">
        <f t="shared" si="13"/>
        <v>35.613699999999994</v>
      </c>
      <c r="G169" s="168">
        <v>20</v>
      </c>
      <c r="H169" s="169">
        <f t="shared" si="16"/>
        <v>356.13699999999994</v>
      </c>
      <c r="I169" s="213">
        <v>14.9565</v>
      </c>
      <c r="J169" s="214">
        <f t="shared" si="14"/>
        <v>28.900600000000001</v>
      </c>
      <c r="K169" s="168">
        <v>20</v>
      </c>
      <c r="L169" s="169">
        <f t="shared" si="17"/>
        <v>289.00600000000003</v>
      </c>
      <c r="M169" s="213">
        <v>0</v>
      </c>
      <c r="N169" s="214">
        <f t="shared" si="15"/>
        <v>0</v>
      </c>
      <c r="O169" s="168">
        <v>20</v>
      </c>
      <c r="P169" s="169">
        <f t="shared" si="18"/>
        <v>0</v>
      </c>
    </row>
    <row r="170" spans="1:16" x14ac:dyDescent="0.25">
      <c r="A170" s="166">
        <v>46</v>
      </c>
      <c r="B170" s="167">
        <v>46</v>
      </c>
      <c r="C170" s="164" t="s">
        <v>196</v>
      </c>
      <c r="D170" s="165">
        <v>0</v>
      </c>
      <c r="E170" s="213">
        <v>17.351299999999998</v>
      </c>
      <c r="F170" s="214">
        <f t="shared" si="13"/>
        <v>35.577599999999997</v>
      </c>
      <c r="G170" s="168">
        <v>20</v>
      </c>
      <c r="H170" s="169">
        <f t="shared" si="16"/>
        <v>355.77599999999995</v>
      </c>
      <c r="I170" s="213">
        <v>13.898300000000001</v>
      </c>
      <c r="J170" s="214">
        <f t="shared" si="14"/>
        <v>28.854800000000001</v>
      </c>
      <c r="K170" s="168">
        <v>20</v>
      </c>
      <c r="L170" s="169">
        <f t="shared" si="17"/>
        <v>288.548</v>
      </c>
      <c r="M170" s="213">
        <v>0</v>
      </c>
      <c r="N170" s="214">
        <f t="shared" si="15"/>
        <v>0</v>
      </c>
      <c r="O170" s="168">
        <v>20</v>
      </c>
      <c r="P170" s="169">
        <f t="shared" si="18"/>
        <v>0</v>
      </c>
    </row>
    <row r="171" spans="1:16" x14ac:dyDescent="0.25">
      <c r="A171" s="166">
        <v>47</v>
      </c>
      <c r="B171" s="167">
        <v>47</v>
      </c>
      <c r="C171" s="164" t="s">
        <v>196</v>
      </c>
      <c r="D171" s="165">
        <v>0</v>
      </c>
      <c r="E171" s="213">
        <v>17.823799999999999</v>
      </c>
      <c r="F171" s="214">
        <f t="shared" si="13"/>
        <v>35.1751</v>
      </c>
      <c r="G171" s="168">
        <v>20</v>
      </c>
      <c r="H171" s="169">
        <f t="shared" si="16"/>
        <v>351.75099999999998</v>
      </c>
      <c r="I171" s="213">
        <v>14.462400000000001</v>
      </c>
      <c r="J171" s="214">
        <f t="shared" si="14"/>
        <v>28.360700000000001</v>
      </c>
      <c r="K171" s="168">
        <v>20</v>
      </c>
      <c r="L171" s="169">
        <f t="shared" si="17"/>
        <v>283.60700000000003</v>
      </c>
      <c r="M171" s="213">
        <v>0</v>
      </c>
      <c r="N171" s="214">
        <f t="shared" si="15"/>
        <v>0</v>
      </c>
      <c r="O171" s="168">
        <v>20</v>
      </c>
      <c r="P171" s="169">
        <f t="shared" si="18"/>
        <v>0</v>
      </c>
    </row>
    <row r="172" spans="1:16" x14ac:dyDescent="0.25">
      <c r="A172" s="166">
        <v>48</v>
      </c>
      <c r="B172" s="167">
        <v>48</v>
      </c>
      <c r="C172" s="164" t="s">
        <v>196</v>
      </c>
      <c r="D172" s="165">
        <v>0</v>
      </c>
      <c r="E172" s="213">
        <v>17.8508</v>
      </c>
      <c r="F172" s="214">
        <f t="shared" si="13"/>
        <v>35.674599999999998</v>
      </c>
      <c r="G172" s="168">
        <v>20</v>
      </c>
      <c r="H172" s="169">
        <f t="shared" si="16"/>
        <v>356.74599999999998</v>
      </c>
      <c r="I172" s="213">
        <v>14.530900000000001</v>
      </c>
      <c r="J172" s="214">
        <f t="shared" si="14"/>
        <v>28.993300000000001</v>
      </c>
      <c r="K172" s="168">
        <v>20</v>
      </c>
      <c r="L172" s="169">
        <f t="shared" si="17"/>
        <v>289.93299999999999</v>
      </c>
      <c r="M172" s="213">
        <v>0</v>
      </c>
      <c r="N172" s="214">
        <f t="shared" si="15"/>
        <v>0</v>
      </c>
      <c r="O172" s="168">
        <v>20</v>
      </c>
      <c r="P172" s="169">
        <f t="shared" si="18"/>
        <v>0</v>
      </c>
    </row>
    <row r="173" spans="1:16" x14ac:dyDescent="0.25">
      <c r="A173" s="166">
        <v>49</v>
      </c>
      <c r="B173" s="167">
        <v>49</v>
      </c>
      <c r="C173" s="164" t="s">
        <v>196</v>
      </c>
      <c r="D173" s="165">
        <v>0</v>
      </c>
      <c r="E173" s="213">
        <v>17.905000000000001</v>
      </c>
      <c r="F173" s="214">
        <f t="shared" si="13"/>
        <v>35.755800000000001</v>
      </c>
      <c r="G173" s="168">
        <v>20</v>
      </c>
      <c r="H173" s="169">
        <f t="shared" si="16"/>
        <v>357.55799999999999</v>
      </c>
      <c r="I173" s="213">
        <v>14.5923</v>
      </c>
      <c r="J173" s="214">
        <f t="shared" si="14"/>
        <v>29.123200000000001</v>
      </c>
      <c r="K173" s="168">
        <v>20</v>
      </c>
      <c r="L173" s="169">
        <f t="shared" si="17"/>
        <v>291.23200000000003</v>
      </c>
      <c r="M173" s="213">
        <v>0</v>
      </c>
      <c r="N173" s="214">
        <f t="shared" si="15"/>
        <v>0</v>
      </c>
      <c r="O173" s="168">
        <v>20</v>
      </c>
      <c r="P173" s="169">
        <f t="shared" si="18"/>
        <v>0</v>
      </c>
    </row>
    <row r="174" spans="1:16" x14ac:dyDescent="0.25">
      <c r="A174" s="166">
        <v>50</v>
      </c>
      <c r="B174" s="167">
        <v>50</v>
      </c>
      <c r="C174" s="164" t="s">
        <v>196</v>
      </c>
      <c r="D174" s="165">
        <v>0</v>
      </c>
      <c r="E174" s="213">
        <v>18.256499999999999</v>
      </c>
      <c r="F174" s="214">
        <f t="shared" si="13"/>
        <v>36.161500000000004</v>
      </c>
      <c r="G174" s="168">
        <v>20</v>
      </c>
      <c r="H174" s="169">
        <f t="shared" si="16"/>
        <v>361.61500000000001</v>
      </c>
      <c r="I174" s="213">
        <v>15.004899999999999</v>
      </c>
      <c r="J174" s="214">
        <f t="shared" si="14"/>
        <v>29.597200000000001</v>
      </c>
      <c r="K174" s="168">
        <v>20</v>
      </c>
      <c r="L174" s="169">
        <f t="shared" si="17"/>
        <v>295.97199999999998</v>
      </c>
      <c r="M174" s="213">
        <v>0</v>
      </c>
      <c r="N174" s="214">
        <f t="shared" si="15"/>
        <v>0</v>
      </c>
      <c r="O174" s="168">
        <v>20</v>
      </c>
      <c r="P174" s="169">
        <f t="shared" si="18"/>
        <v>0</v>
      </c>
    </row>
    <row r="175" spans="1:16" x14ac:dyDescent="0.25">
      <c r="A175" s="166">
        <v>51</v>
      </c>
      <c r="B175" s="167">
        <v>51</v>
      </c>
      <c r="C175" s="164" t="s">
        <v>196</v>
      </c>
      <c r="D175" s="165">
        <v>0</v>
      </c>
      <c r="E175" s="213">
        <v>18.297799999999999</v>
      </c>
      <c r="F175" s="214">
        <f t="shared" si="13"/>
        <v>36.554299999999998</v>
      </c>
      <c r="G175" s="168">
        <v>20</v>
      </c>
      <c r="H175" s="169">
        <f t="shared" si="16"/>
        <v>365.54300000000001</v>
      </c>
      <c r="I175" s="213">
        <v>15.0572</v>
      </c>
      <c r="J175" s="214">
        <f t="shared" si="14"/>
        <v>30.062100000000001</v>
      </c>
      <c r="K175" s="168">
        <v>20</v>
      </c>
      <c r="L175" s="169">
        <f t="shared" si="17"/>
        <v>300.62099999999998</v>
      </c>
      <c r="M175" s="213">
        <v>0</v>
      </c>
      <c r="N175" s="214">
        <f t="shared" si="15"/>
        <v>0</v>
      </c>
      <c r="O175" s="168">
        <v>20</v>
      </c>
      <c r="P175" s="169">
        <f t="shared" si="18"/>
        <v>0</v>
      </c>
    </row>
    <row r="176" spans="1:16" x14ac:dyDescent="0.25">
      <c r="A176" s="166">
        <v>52</v>
      </c>
      <c r="B176" s="167">
        <v>52</v>
      </c>
      <c r="C176" s="164" t="s">
        <v>196</v>
      </c>
      <c r="D176" s="165">
        <v>0</v>
      </c>
      <c r="E176" s="213">
        <v>18.003799999999998</v>
      </c>
      <c r="F176" s="214">
        <f t="shared" si="13"/>
        <v>36.301599999999993</v>
      </c>
      <c r="G176" s="168">
        <v>20</v>
      </c>
      <c r="H176" s="169">
        <f t="shared" si="16"/>
        <v>363.01599999999996</v>
      </c>
      <c r="I176" s="213">
        <v>14.7043</v>
      </c>
      <c r="J176" s="214">
        <f t="shared" si="14"/>
        <v>29.761499999999998</v>
      </c>
      <c r="K176" s="168">
        <v>20</v>
      </c>
      <c r="L176" s="169">
        <f t="shared" si="17"/>
        <v>297.61500000000001</v>
      </c>
      <c r="M176" s="213">
        <v>0</v>
      </c>
      <c r="N176" s="214">
        <f t="shared" si="15"/>
        <v>0</v>
      </c>
      <c r="O176" s="168">
        <v>20</v>
      </c>
      <c r="P176" s="169">
        <f t="shared" si="18"/>
        <v>0</v>
      </c>
    </row>
    <row r="177" spans="1:16" x14ac:dyDescent="0.25">
      <c r="A177" s="166">
        <v>53</v>
      </c>
      <c r="B177" s="167">
        <v>53</v>
      </c>
      <c r="C177" s="164" t="s">
        <v>196</v>
      </c>
      <c r="D177" s="165">
        <v>0</v>
      </c>
      <c r="E177" s="213">
        <v>17.503</v>
      </c>
      <c r="F177" s="214">
        <f t="shared" si="13"/>
        <v>35.506799999999998</v>
      </c>
      <c r="G177" s="168">
        <v>20</v>
      </c>
      <c r="H177" s="169">
        <f t="shared" si="16"/>
        <v>355.06799999999998</v>
      </c>
      <c r="I177" s="213">
        <v>14.0905</v>
      </c>
      <c r="J177" s="214">
        <f t="shared" si="14"/>
        <v>28.794800000000002</v>
      </c>
      <c r="K177" s="168">
        <v>20</v>
      </c>
      <c r="L177" s="169">
        <f t="shared" si="17"/>
        <v>287.94800000000004</v>
      </c>
      <c r="M177" s="213">
        <v>0</v>
      </c>
      <c r="N177" s="214">
        <f t="shared" si="15"/>
        <v>0</v>
      </c>
      <c r="O177" s="168">
        <v>20</v>
      </c>
      <c r="P177" s="169">
        <f t="shared" si="18"/>
        <v>0</v>
      </c>
    </row>
    <row r="178" spans="1:16" x14ac:dyDescent="0.25">
      <c r="A178" s="166">
        <v>54</v>
      </c>
      <c r="B178" s="167">
        <v>54</v>
      </c>
      <c r="C178" s="164" t="s">
        <v>196</v>
      </c>
      <c r="D178" s="165">
        <v>0</v>
      </c>
      <c r="E178" s="213">
        <v>18.287700000000001</v>
      </c>
      <c r="F178" s="214">
        <f t="shared" si="13"/>
        <v>35.790700000000001</v>
      </c>
      <c r="G178" s="168">
        <v>20</v>
      </c>
      <c r="H178" s="169">
        <f t="shared" si="16"/>
        <v>357.90700000000004</v>
      </c>
      <c r="I178" s="213">
        <v>15.0444</v>
      </c>
      <c r="J178" s="214">
        <f t="shared" si="14"/>
        <v>29.134900000000002</v>
      </c>
      <c r="K178" s="168">
        <v>20</v>
      </c>
      <c r="L178" s="169">
        <f t="shared" si="17"/>
        <v>291.34900000000005</v>
      </c>
      <c r="M178" s="213">
        <v>0</v>
      </c>
      <c r="N178" s="214">
        <f t="shared" si="15"/>
        <v>0</v>
      </c>
      <c r="O178" s="168">
        <v>20</v>
      </c>
      <c r="P178" s="169">
        <f t="shared" si="18"/>
        <v>0</v>
      </c>
    </row>
    <row r="179" spans="1:16" x14ac:dyDescent="0.25">
      <c r="A179" s="166">
        <v>55</v>
      </c>
      <c r="B179" s="167">
        <v>55</v>
      </c>
      <c r="C179" s="164" t="s">
        <v>196</v>
      </c>
      <c r="D179" s="165">
        <v>0</v>
      </c>
      <c r="E179" s="213">
        <v>18.423400000000001</v>
      </c>
      <c r="F179" s="214">
        <f t="shared" si="13"/>
        <v>36.711100000000002</v>
      </c>
      <c r="G179" s="168">
        <v>20</v>
      </c>
      <c r="H179" s="169">
        <f t="shared" si="16"/>
        <v>367.11099999999999</v>
      </c>
      <c r="I179" s="213">
        <v>15.215999999999999</v>
      </c>
      <c r="J179" s="214">
        <f t="shared" si="14"/>
        <v>30.260399999999997</v>
      </c>
      <c r="K179" s="168">
        <v>20</v>
      </c>
      <c r="L179" s="169">
        <f t="shared" si="17"/>
        <v>302.60399999999998</v>
      </c>
      <c r="M179" s="213">
        <v>0</v>
      </c>
      <c r="N179" s="214">
        <f t="shared" si="15"/>
        <v>0</v>
      </c>
      <c r="O179" s="168">
        <v>20</v>
      </c>
      <c r="P179" s="169">
        <f t="shared" si="18"/>
        <v>0</v>
      </c>
    </row>
    <row r="180" spans="1:16" x14ac:dyDescent="0.25">
      <c r="A180" s="166">
        <v>56</v>
      </c>
      <c r="B180" s="167">
        <v>56</v>
      </c>
      <c r="C180" s="164" t="s">
        <v>196</v>
      </c>
      <c r="D180" s="165">
        <v>0</v>
      </c>
      <c r="E180" s="213">
        <v>18.423400000000001</v>
      </c>
      <c r="F180" s="214">
        <f t="shared" si="13"/>
        <v>36.846800000000002</v>
      </c>
      <c r="G180" s="168">
        <f>20-5.6</f>
        <v>14.4</v>
      </c>
      <c r="H180" s="169">
        <f t="shared" si="16"/>
        <v>265.29696000000001</v>
      </c>
      <c r="I180" s="213">
        <v>15.215999999999999</v>
      </c>
      <c r="J180" s="214">
        <f t="shared" si="14"/>
        <v>30.431999999999999</v>
      </c>
      <c r="K180" s="168">
        <f>20-5.6</f>
        <v>14.4</v>
      </c>
      <c r="L180" s="169">
        <f t="shared" si="17"/>
        <v>219.1104</v>
      </c>
      <c r="M180" s="213">
        <v>0</v>
      </c>
      <c r="N180" s="214">
        <f t="shared" si="15"/>
        <v>0</v>
      </c>
      <c r="O180" s="168">
        <f>20-5.6</f>
        <v>14.4</v>
      </c>
      <c r="P180" s="169">
        <f t="shared" si="18"/>
        <v>0</v>
      </c>
    </row>
    <row r="181" spans="1:16" x14ac:dyDescent="0.25">
      <c r="A181" s="166">
        <v>57</v>
      </c>
      <c r="B181" s="167">
        <v>57</v>
      </c>
      <c r="C181" s="164" t="s">
        <v>196</v>
      </c>
      <c r="D181" s="165">
        <v>0</v>
      </c>
      <c r="E181" s="213">
        <v>17.133299999999998</v>
      </c>
      <c r="F181" s="214">
        <f t="shared" si="13"/>
        <v>35.556699999999999</v>
      </c>
      <c r="G181" s="168">
        <v>20</v>
      </c>
      <c r="H181" s="169">
        <f t="shared" si="16"/>
        <v>355.56700000000001</v>
      </c>
      <c r="I181" s="213">
        <v>13.622199999999999</v>
      </c>
      <c r="J181" s="214">
        <f t="shared" si="14"/>
        <v>28.838200000000001</v>
      </c>
      <c r="K181" s="168">
        <v>20</v>
      </c>
      <c r="L181" s="169">
        <f t="shared" si="17"/>
        <v>288.38200000000001</v>
      </c>
      <c r="M181" s="213">
        <v>0</v>
      </c>
      <c r="N181" s="214">
        <f t="shared" si="15"/>
        <v>0</v>
      </c>
      <c r="O181" s="168">
        <v>20</v>
      </c>
      <c r="P181" s="169">
        <f t="shared" si="18"/>
        <v>0</v>
      </c>
    </row>
    <row r="182" spans="1:16" x14ac:dyDescent="0.25">
      <c r="A182" s="166">
        <v>58</v>
      </c>
      <c r="B182" s="167">
        <v>58</v>
      </c>
      <c r="C182" s="164" t="s">
        <v>196</v>
      </c>
      <c r="D182" s="165">
        <v>0</v>
      </c>
      <c r="E182" s="213">
        <v>17.703499999999998</v>
      </c>
      <c r="F182" s="214">
        <f t="shared" si="13"/>
        <v>34.836799999999997</v>
      </c>
      <c r="G182" s="168">
        <v>20</v>
      </c>
      <c r="H182" s="169">
        <f t="shared" si="16"/>
        <v>348.36799999999994</v>
      </c>
      <c r="I182" s="213">
        <v>14.3444</v>
      </c>
      <c r="J182" s="214">
        <f t="shared" si="14"/>
        <v>27.9666</v>
      </c>
      <c r="K182" s="168">
        <v>20</v>
      </c>
      <c r="L182" s="169">
        <f t="shared" si="17"/>
        <v>279.666</v>
      </c>
      <c r="M182" s="213">
        <v>0</v>
      </c>
      <c r="N182" s="214">
        <f t="shared" si="15"/>
        <v>0</v>
      </c>
      <c r="O182" s="168">
        <v>20</v>
      </c>
      <c r="P182" s="169">
        <f t="shared" si="18"/>
        <v>0</v>
      </c>
    </row>
    <row r="183" spans="1:16" x14ac:dyDescent="0.25">
      <c r="A183" s="166">
        <v>59</v>
      </c>
      <c r="B183" s="167">
        <v>59</v>
      </c>
      <c r="C183" s="164" t="s">
        <v>196</v>
      </c>
      <c r="D183" s="165">
        <v>0</v>
      </c>
      <c r="E183" s="213">
        <v>18.903300000000002</v>
      </c>
      <c r="F183" s="214">
        <f t="shared" si="13"/>
        <v>36.6068</v>
      </c>
      <c r="G183" s="168">
        <v>20</v>
      </c>
      <c r="H183" s="169">
        <f t="shared" si="16"/>
        <v>366.06799999999998</v>
      </c>
      <c r="I183" s="213">
        <v>15.824199999999999</v>
      </c>
      <c r="J183" s="214">
        <f t="shared" si="14"/>
        <v>30.168599999999998</v>
      </c>
      <c r="K183" s="168">
        <v>20</v>
      </c>
      <c r="L183" s="169">
        <f t="shared" si="17"/>
        <v>301.68599999999998</v>
      </c>
      <c r="M183" s="213">
        <v>0</v>
      </c>
      <c r="N183" s="214">
        <f t="shared" si="15"/>
        <v>0</v>
      </c>
      <c r="O183" s="168">
        <v>20</v>
      </c>
      <c r="P183" s="169">
        <f t="shared" si="18"/>
        <v>0</v>
      </c>
    </row>
    <row r="184" spans="1:16" x14ac:dyDescent="0.25">
      <c r="A184" s="166">
        <v>60</v>
      </c>
      <c r="B184" s="167">
        <v>60</v>
      </c>
      <c r="C184" s="164" t="s">
        <v>196</v>
      </c>
      <c r="D184" s="165">
        <v>0</v>
      </c>
      <c r="E184" s="213">
        <v>18.164300000000001</v>
      </c>
      <c r="F184" s="214">
        <f t="shared" si="13"/>
        <v>37.067599999999999</v>
      </c>
      <c r="G184" s="168">
        <v>20</v>
      </c>
      <c r="H184" s="169">
        <f t="shared" si="16"/>
        <v>370.67599999999999</v>
      </c>
      <c r="I184" s="213">
        <v>14.886200000000001</v>
      </c>
      <c r="J184" s="214">
        <f t="shared" si="14"/>
        <v>30.7104</v>
      </c>
      <c r="K184" s="168">
        <v>20</v>
      </c>
      <c r="L184" s="169">
        <f t="shared" si="17"/>
        <v>307.10399999999998</v>
      </c>
      <c r="M184" s="213">
        <v>0</v>
      </c>
      <c r="N184" s="214">
        <f t="shared" si="15"/>
        <v>0</v>
      </c>
      <c r="O184" s="168">
        <v>20</v>
      </c>
      <c r="P184" s="169">
        <f t="shared" si="18"/>
        <v>0</v>
      </c>
    </row>
    <row r="185" spans="1:16" x14ac:dyDescent="0.25">
      <c r="A185" s="166">
        <v>60</v>
      </c>
      <c r="B185" s="167">
        <v>60</v>
      </c>
      <c r="C185" s="164" t="s">
        <v>196</v>
      </c>
      <c r="D185" s="165">
        <v>15.12</v>
      </c>
      <c r="E185" s="213">
        <v>18.164300000000001</v>
      </c>
      <c r="F185" s="214">
        <f t="shared" si="13"/>
        <v>36.328600000000002</v>
      </c>
      <c r="G185" s="168">
        <v>15.12</v>
      </c>
      <c r="H185" s="169">
        <f t="shared" si="16"/>
        <v>274.64421599999997</v>
      </c>
      <c r="I185" s="213">
        <v>14.886200000000001</v>
      </c>
      <c r="J185" s="214">
        <f t="shared" si="14"/>
        <v>29.772400000000001</v>
      </c>
      <c r="K185" s="168">
        <v>15.12</v>
      </c>
      <c r="L185" s="169">
        <f t="shared" si="17"/>
        <v>225.07934399999999</v>
      </c>
      <c r="M185" s="213">
        <v>0</v>
      </c>
      <c r="N185" s="214">
        <f t="shared" si="15"/>
        <v>0</v>
      </c>
      <c r="O185" s="168">
        <v>15.12</v>
      </c>
      <c r="P185" s="169">
        <f t="shared" si="18"/>
        <v>0</v>
      </c>
    </row>
    <row r="186" spans="1:16" x14ac:dyDescent="0.25">
      <c r="A186" s="166" t="s">
        <v>8872</v>
      </c>
      <c r="B186" s="167"/>
      <c r="C186" s="164"/>
      <c r="D186" s="165"/>
      <c r="E186" s="213"/>
      <c r="F186" s="214">
        <v>21.4068</v>
      </c>
      <c r="G186" s="168">
        <v>5.6</v>
      </c>
      <c r="H186" s="169">
        <f>F186*G186</f>
        <v>119.87808</v>
      </c>
      <c r="I186" s="212"/>
      <c r="J186" s="214">
        <f>6.0495+8.1057</f>
        <v>14.155200000000001</v>
      </c>
      <c r="K186" s="168">
        <v>5.6</v>
      </c>
      <c r="L186" s="169">
        <f>J186*K186</f>
        <v>79.269120000000001</v>
      </c>
      <c r="M186" s="213"/>
      <c r="N186" s="214">
        <v>0</v>
      </c>
      <c r="O186" s="168">
        <v>5.6</v>
      </c>
      <c r="P186" s="169">
        <f>N186*O186</f>
        <v>0</v>
      </c>
    </row>
    <row r="187" spans="1:16" x14ac:dyDescent="0.25">
      <c r="A187" s="166" t="s">
        <v>8873</v>
      </c>
      <c r="B187" s="167"/>
      <c r="C187" s="164"/>
      <c r="D187" s="165"/>
      <c r="E187" s="213"/>
      <c r="F187" s="214">
        <f>E168</f>
        <v>17.3874</v>
      </c>
      <c r="G187" s="168">
        <v>5.6</v>
      </c>
      <c r="H187" s="169">
        <f t="shared" ref="H187:H194" si="19">F187*G187</f>
        <v>97.369439999999997</v>
      </c>
      <c r="I187" s="212"/>
      <c r="J187" s="214">
        <f>I168</f>
        <v>13.944100000000001</v>
      </c>
      <c r="K187" s="168">
        <v>5.6</v>
      </c>
      <c r="L187" s="169">
        <f t="shared" ref="L187:L194" si="20">J187*K187</f>
        <v>78.086960000000005</v>
      </c>
      <c r="M187" s="213"/>
      <c r="N187" s="214">
        <f>M168</f>
        <v>0</v>
      </c>
      <c r="O187" s="168">
        <v>5.6</v>
      </c>
      <c r="P187" s="169">
        <f t="shared" ref="P187:P194" si="21">N187*O187</f>
        <v>0</v>
      </c>
    </row>
    <row r="188" spans="1:16" x14ac:dyDescent="0.25">
      <c r="A188" s="166" t="s">
        <v>8874</v>
      </c>
      <c r="B188" s="167"/>
      <c r="C188" s="164"/>
      <c r="D188" s="165"/>
      <c r="E188" s="213"/>
      <c r="F188" s="214">
        <f>E156</f>
        <v>17.215900000000001</v>
      </c>
      <c r="G188" s="168">
        <v>5.6</v>
      </c>
      <c r="H188" s="169">
        <f t="shared" si="19"/>
        <v>96.409040000000005</v>
      </c>
      <c r="I188" s="212"/>
      <c r="J188" s="214">
        <f>I156</f>
        <v>13.726699999999999</v>
      </c>
      <c r="K188" s="168">
        <v>5.6</v>
      </c>
      <c r="L188" s="169">
        <f t="shared" si="20"/>
        <v>76.869519999999994</v>
      </c>
      <c r="M188" s="213"/>
      <c r="N188" s="214">
        <f>M156</f>
        <v>0</v>
      </c>
      <c r="O188" s="168">
        <v>5.6</v>
      </c>
      <c r="P188" s="169">
        <f t="shared" si="21"/>
        <v>0</v>
      </c>
    </row>
    <row r="189" spans="1:16" x14ac:dyDescent="0.25">
      <c r="A189" s="166" t="s">
        <v>9041</v>
      </c>
      <c r="B189" s="167"/>
      <c r="C189" s="164"/>
      <c r="D189" s="165"/>
      <c r="E189" s="213"/>
      <c r="F189" s="214">
        <v>23.251100000000001</v>
      </c>
      <c r="G189" s="168">
        <v>5.6</v>
      </c>
      <c r="H189" s="169">
        <f t="shared" si="19"/>
        <v>130.20616000000001</v>
      </c>
      <c r="I189" s="212"/>
      <c r="J189" s="214">
        <f>5.3245+10.8726</f>
        <v>16.197099999999999</v>
      </c>
      <c r="K189" s="168">
        <v>5.6</v>
      </c>
      <c r="L189" s="169">
        <f t="shared" si="20"/>
        <v>90.703759999999988</v>
      </c>
      <c r="M189" s="213"/>
      <c r="N189" s="214">
        <v>0</v>
      </c>
      <c r="O189" s="168">
        <v>5.6</v>
      </c>
      <c r="P189" s="169">
        <f t="shared" si="21"/>
        <v>0</v>
      </c>
    </row>
    <row r="190" spans="1:16" x14ac:dyDescent="0.25">
      <c r="A190" s="166" t="s">
        <v>8869</v>
      </c>
      <c r="B190" s="167"/>
      <c r="C190" s="164"/>
      <c r="D190" s="165"/>
      <c r="E190" s="213"/>
      <c r="F190" s="214">
        <v>12.336499999999999</v>
      </c>
      <c r="G190" s="168">
        <v>10</v>
      </c>
      <c r="H190" s="169">
        <f t="shared" si="19"/>
        <v>123.36499999999999</v>
      </c>
      <c r="I190" s="212"/>
      <c r="J190" s="214">
        <f>4.9682*2</f>
        <v>9.9364000000000008</v>
      </c>
      <c r="K190" s="168">
        <v>10</v>
      </c>
      <c r="L190" s="169">
        <f t="shared" si="20"/>
        <v>99.364000000000004</v>
      </c>
      <c r="M190" s="213"/>
      <c r="N190" s="214">
        <v>0</v>
      </c>
      <c r="O190" s="168">
        <v>10</v>
      </c>
      <c r="P190" s="169">
        <f t="shared" si="21"/>
        <v>0</v>
      </c>
    </row>
    <row r="191" spans="1:16" x14ac:dyDescent="0.25">
      <c r="A191" s="166" t="s">
        <v>8871</v>
      </c>
      <c r="B191" s="167"/>
      <c r="C191" s="164"/>
      <c r="D191" s="165"/>
      <c r="E191" s="213"/>
      <c r="F191" s="214">
        <v>12.336499999999999</v>
      </c>
      <c r="G191" s="168">
        <v>2</v>
      </c>
      <c r="H191" s="169">
        <f t="shared" si="19"/>
        <v>24.672999999999998</v>
      </c>
      <c r="I191" s="212"/>
      <c r="J191" s="214">
        <f t="shared" ref="J191:J192" si="22">4.9682*2</f>
        <v>9.9364000000000008</v>
      </c>
      <c r="K191" s="168">
        <v>2</v>
      </c>
      <c r="L191" s="169">
        <f t="shared" si="20"/>
        <v>19.872800000000002</v>
      </c>
      <c r="M191" s="213"/>
      <c r="N191" s="214">
        <v>0</v>
      </c>
      <c r="O191" s="168">
        <v>2</v>
      </c>
      <c r="P191" s="169">
        <f t="shared" si="21"/>
        <v>0</v>
      </c>
    </row>
    <row r="192" spans="1:16" x14ac:dyDescent="0.25">
      <c r="A192" s="166" t="s">
        <v>8870</v>
      </c>
      <c r="B192" s="167"/>
      <c r="C192" s="164"/>
      <c r="D192" s="165"/>
      <c r="E192" s="213"/>
      <c r="F192" s="214">
        <v>12.336499999999999</v>
      </c>
      <c r="G192" s="168">
        <v>10</v>
      </c>
      <c r="H192" s="169">
        <f t="shared" si="19"/>
        <v>123.36499999999999</v>
      </c>
      <c r="I192" s="212"/>
      <c r="J192" s="214">
        <f t="shared" si="22"/>
        <v>9.9364000000000008</v>
      </c>
      <c r="K192" s="168">
        <v>10</v>
      </c>
      <c r="L192" s="169">
        <f t="shared" si="20"/>
        <v>99.364000000000004</v>
      </c>
      <c r="M192" s="213"/>
      <c r="N192" s="214">
        <v>0</v>
      </c>
      <c r="O192" s="168">
        <v>10</v>
      </c>
      <c r="P192" s="169">
        <f t="shared" si="21"/>
        <v>0</v>
      </c>
    </row>
    <row r="193" spans="1:16" x14ac:dyDescent="0.25">
      <c r="A193" s="166" t="s">
        <v>17174</v>
      </c>
      <c r="B193" s="167"/>
      <c r="C193" s="164"/>
      <c r="D193" s="165"/>
      <c r="E193" s="213"/>
      <c r="F193" s="214">
        <v>14.85</v>
      </c>
      <c r="G193" s="168">
        <f>4.8+1.6</f>
        <v>6.4</v>
      </c>
      <c r="H193" s="169">
        <f t="shared" si="19"/>
        <v>95.04</v>
      </c>
      <c r="I193" s="212"/>
      <c r="J193" s="214">
        <f>3.905+3.905</f>
        <v>7.81</v>
      </c>
      <c r="K193" s="168">
        <f>4.8+1.6</f>
        <v>6.4</v>
      </c>
      <c r="L193" s="169">
        <f t="shared" si="20"/>
        <v>49.984000000000002</v>
      </c>
      <c r="M193" s="213"/>
      <c r="N193" s="214">
        <v>0</v>
      </c>
      <c r="O193" s="168">
        <f>4.8+1.6</f>
        <v>6.4</v>
      </c>
      <c r="P193" s="169">
        <f t="shared" si="21"/>
        <v>0</v>
      </c>
    </row>
    <row r="194" spans="1:16" ht="15.75" thickBot="1" x14ac:dyDescent="0.3">
      <c r="A194" s="166" t="s">
        <v>17175</v>
      </c>
      <c r="B194" s="167"/>
      <c r="C194" s="164"/>
      <c r="D194" s="165"/>
      <c r="E194" s="213"/>
      <c r="F194" s="214">
        <f>5.13*10</f>
        <v>51.3</v>
      </c>
      <c r="G194" s="168">
        <v>4.8</v>
      </c>
      <c r="H194" s="169">
        <f t="shared" si="19"/>
        <v>246.23999999999998</v>
      </c>
      <c r="I194" s="212"/>
      <c r="J194" s="214">
        <f>(1.125+1.125)*10</f>
        <v>22.5</v>
      </c>
      <c r="K194" s="168">
        <v>4.8</v>
      </c>
      <c r="L194" s="169">
        <f t="shared" si="20"/>
        <v>108</v>
      </c>
      <c r="M194" s="213"/>
      <c r="N194" s="214">
        <v>0</v>
      </c>
      <c r="O194" s="168">
        <v>4.8</v>
      </c>
      <c r="P194" s="169">
        <f t="shared" si="21"/>
        <v>0</v>
      </c>
    </row>
    <row r="195" spans="1:16" ht="15.75" thickBot="1" x14ac:dyDescent="0.3">
      <c r="A195" s="180"/>
      <c r="B195" s="181"/>
      <c r="C195" s="182"/>
      <c r="D195" s="183"/>
      <c r="E195" s="184"/>
      <c r="F195" s="188"/>
      <c r="G195" s="189" t="s">
        <v>125</v>
      </c>
      <c r="H195" s="187">
        <f>SUM(H127:H194)</f>
        <v>21064.812897</v>
      </c>
      <c r="I195" s="185"/>
      <c r="J195" s="190"/>
      <c r="K195" s="189" t="s">
        <v>125</v>
      </c>
      <c r="L195" s="187">
        <f>SUM(L127:L194)</f>
        <v>16770.027915000002</v>
      </c>
      <c r="M195" s="185"/>
      <c r="N195" s="190"/>
      <c r="O195" s="189" t="s">
        <v>125</v>
      </c>
      <c r="P195" s="187">
        <f>SUM(P127:P194)</f>
        <v>13.472194000000002</v>
      </c>
    </row>
    <row r="196" spans="1:16" ht="15.75" thickBot="1" x14ac:dyDescent="0.3">
      <c r="A196" s="359"/>
      <c r="B196" s="360"/>
      <c r="C196" s="361"/>
      <c r="D196" s="361"/>
      <c r="E196" s="362"/>
      <c r="F196" s="362"/>
      <c r="G196" s="362"/>
      <c r="H196" s="363"/>
      <c r="I196" s="362"/>
      <c r="J196" s="362"/>
      <c r="K196" s="362"/>
      <c r="L196" s="362"/>
      <c r="P196" s="364"/>
    </row>
    <row r="197" spans="1:16" ht="15.75" thickBot="1" x14ac:dyDescent="0.3">
      <c r="A197" s="359"/>
      <c r="B197" s="360"/>
      <c r="C197" s="361"/>
      <c r="D197" s="361"/>
      <c r="E197" s="496" t="s">
        <v>228</v>
      </c>
      <c r="F197" s="497"/>
      <c r="G197" s="497"/>
      <c r="H197" s="170">
        <f>H195</f>
        <v>21064.812897</v>
      </c>
      <c r="I197" s="496" t="s">
        <v>206</v>
      </c>
      <c r="J197" s="497"/>
      <c r="K197" s="497"/>
      <c r="L197" s="170">
        <f>L195*1.1</f>
        <v>18447.030706500005</v>
      </c>
      <c r="M197" s="496" t="s">
        <v>207</v>
      </c>
      <c r="N197" s="497"/>
      <c r="O197" s="497"/>
      <c r="P197" s="170">
        <f>P195*1.1</f>
        <v>14.819413400000004</v>
      </c>
    </row>
    <row r="198" spans="1:16" ht="15.75" thickBot="1" x14ac:dyDescent="0.3">
      <c r="A198" s="365"/>
      <c r="P198" s="364"/>
    </row>
    <row r="199" spans="1:16" ht="15.75" thickBot="1" x14ac:dyDescent="0.3">
      <c r="A199" s="498" t="s">
        <v>9044</v>
      </c>
      <c r="B199" s="499"/>
      <c r="C199" s="499"/>
      <c r="D199" s="499"/>
      <c r="E199" s="499"/>
      <c r="F199" s="499"/>
      <c r="G199" s="499"/>
      <c r="H199" s="499"/>
      <c r="I199" s="499"/>
      <c r="J199" s="499"/>
      <c r="K199" s="499"/>
      <c r="L199" s="499"/>
      <c r="M199" s="499"/>
      <c r="N199" s="499"/>
      <c r="O199" s="499"/>
      <c r="P199" s="500"/>
    </row>
    <row r="200" spans="1:16" x14ac:dyDescent="0.25">
      <c r="A200" s="501" t="s">
        <v>143</v>
      </c>
      <c r="B200" s="503" t="s">
        <v>189</v>
      </c>
      <c r="C200" s="504"/>
      <c r="D200" s="505"/>
      <c r="E200" s="509" t="s">
        <v>190</v>
      </c>
      <c r="F200" s="510"/>
      <c r="G200" s="510"/>
      <c r="H200" s="511"/>
      <c r="I200" s="509" t="s">
        <v>197</v>
      </c>
      <c r="J200" s="510"/>
      <c r="K200" s="510"/>
      <c r="L200" s="511"/>
      <c r="M200" s="509" t="s">
        <v>191</v>
      </c>
      <c r="N200" s="510"/>
      <c r="O200" s="510"/>
      <c r="P200" s="511"/>
    </row>
    <row r="201" spans="1:16" ht="15.75" thickBot="1" x14ac:dyDescent="0.3">
      <c r="A201" s="502"/>
      <c r="B201" s="506"/>
      <c r="C201" s="507"/>
      <c r="D201" s="508"/>
      <c r="E201" s="177" t="s">
        <v>192</v>
      </c>
      <c r="F201" s="178" t="s">
        <v>193</v>
      </c>
      <c r="G201" s="178" t="s">
        <v>194</v>
      </c>
      <c r="H201" s="179" t="s">
        <v>195</v>
      </c>
      <c r="I201" s="177" t="s">
        <v>192</v>
      </c>
      <c r="J201" s="178" t="s">
        <v>193</v>
      </c>
      <c r="K201" s="178" t="s">
        <v>194</v>
      </c>
      <c r="L201" s="179" t="s">
        <v>195</v>
      </c>
      <c r="M201" s="177" t="s">
        <v>192</v>
      </c>
      <c r="N201" s="178" t="s">
        <v>193</v>
      </c>
      <c r="O201" s="178" t="s">
        <v>194</v>
      </c>
      <c r="P201" s="179" t="s">
        <v>195</v>
      </c>
    </row>
    <row r="202" spans="1:16" x14ac:dyDescent="0.25">
      <c r="A202" s="171">
        <v>3</v>
      </c>
      <c r="B202" s="172">
        <v>3</v>
      </c>
      <c r="C202" s="173" t="s">
        <v>196</v>
      </c>
      <c r="D202" s="174">
        <v>8.4700000000000006</v>
      </c>
      <c r="E202" s="213">
        <v>5.0975999999999999</v>
      </c>
      <c r="F202" s="218">
        <f>E202</f>
        <v>5.0975999999999999</v>
      </c>
      <c r="G202" s="176">
        <v>8.4700000000000006</v>
      </c>
      <c r="H202" s="169">
        <f>F202*G202</f>
        <v>43.176672000000003</v>
      </c>
      <c r="I202" s="212">
        <v>2.4998999999999998</v>
      </c>
      <c r="J202" s="218">
        <f>I202</f>
        <v>2.4998999999999998</v>
      </c>
      <c r="K202" s="176">
        <v>8.4700000000000006</v>
      </c>
      <c r="L202" s="169">
        <f>J202*K202</f>
        <v>21.174153</v>
      </c>
      <c r="M202" s="213">
        <v>0</v>
      </c>
      <c r="N202" s="218">
        <f>M202</f>
        <v>0</v>
      </c>
      <c r="O202" s="176">
        <v>8.4700000000000006</v>
      </c>
      <c r="P202" s="169">
        <f>N202*O202</f>
        <v>0</v>
      </c>
    </row>
    <row r="203" spans="1:16" x14ac:dyDescent="0.25">
      <c r="A203" s="166">
        <v>4</v>
      </c>
      <c r="B203" s="167">
        <v>4</v>
      </c>
      <c r="C203" s="164" t="s">
        <v>196</v>
      </c>
      <c r="D203" s="165">
        <v>0</v>
      </c>
      <c r="E203" s="213">
        <v>5.0975999999999999</v>
      </c>
      <c r="F203" s="214">
        <f t="shared" ref="F203:F260" si="23">E202+E203</f>
        <v>10.1952</v>
      </c>
      <c r="G203" s="168">
        <v>20</v>
      </c>
      <c r="H203" s="169">
        <f>F203*G203/2</f>
        <v>101.952</v>
      </c>
      <c r="I203" s="212">
        <v>2.4998999999999998</v>
      </c>
      <c r="J203" s="214">
        <f t="shared" ref="J203:J260" si="24">I202+I203</f>
        <v>4.9997999999999996</v>
      </c>
      <c r="K203" s="168">
        <v>20</v>
      </c>
      <c r="L203" s="169">
        <f>J203*K203/2</f>
        <v>49.997999999999998</v>
      </c>
      <c r="M203" s="213">
        <v>0</v>
      </c>
      <c r="N203" s="214">
        <f t="shared" ref="N203:N260" si="25">M202+M203</f>
        <v>0</v>
      </c>
      <c r="O203" s="168">
        <v>20</v>
      </c>
      <c r="P203" s="169">
        <f>N203*O203/2</f>
        <v>0</v>
      </c>
    </row>
    <row r="204" spans="1:16" x14ac:dyDescent="0.25">
      <c r="A204" s="166">
        <v>5</v>
      </c>
      <c r="B204" s="167">
        <v>5</v>
      </c>
      <c r="C204" s="164" t="s">
        <v>196</v>
      </c>
      <c r="D204" s="165">
        <v>0</v>
      </c>
      <c r="E204" s="213">
        <v>6.4901</v>
      </c>
      <c r="F204" s="214">
        <f t="shared" si="23"/>
        <v>11.5877</v>
      </c>
      <c r="G204" s="168">
        <v>20</v>
      </c>
      <c r="H204" s="169">
        <f t="shared" ref="H204:H260" si="26">F204*G204/2</f>
        <v>115.877</v>
      </c>
      <c r="I204" s="213">
        <v>3.2492000000000001</v>
      </c>
      <c r="J204" s="214">
        <f t="shared" si="24"/>
        <v>5.7491000000000003</v>
      </c>
      <c r="K204" s="168">
        <v>20</v>
      </c>
      <c r="L204" s="169">
        <f t="shared" ref="L204:L260" si="27">J204*K204/2</f>
        <v>57.491</v>
      </c>
      <c r="M204" s="213">
        <v>0</v>
      </c>
      <c r="N204" s="214">
        <f t="shared" si="25"/>
        <v>0</v>
      </c>
      <c r="O204" s="168">
        <v>20</v>
      </c>
      <c r="P204" s="169">
        <f t="shared" ref="P204:P260" si="28">N204*O204/2</f>
        <v>0</v>
      </c>
    </row>
    <row r="205" spans="1:16" x14ac:dyDescent="0.25">
      <c r="A205" s="166">
        <v>6</v>
      </c>
      <c r="B205" s="167">
        <v>6</v>
      </c>
      <c r="C205" s="164" t="s">
        <v>196</v>
      </c>
      <c r="D205" s="165">
        <v>0</v>
      </c>
      <c r="E205" s="213">
        <v>11.7273</v>
      </c>
      <c r="F205" s="214">
        <f t="shared" si="23"/>
        <v>18.217399999999998</v>
      </c>
      <c r="G205" s="168">
        <v>20</v>
      </c>
      <c r="H205" s="169">
        <f t="shared" si="26"/>
        <v>182.17399999999998</v>
      </c>
      <c r="I205" s="213">
        <v>6.9352</v>
      </c>
      <c r="J205" s="214">
        <f t="shared" si="24"/>
        <v>10.1844</v>
      </c>
      <c r="K205" s="168">
        <v>20</v>
      </c>
      <c r="L205" s="169">
        <f t="shared" si="27"/>
        <v>101.84399999999999</v>
      </c>
      <c r="M205" s="213">
        <v>0</v>
      </c>
      <c r="N205" s="214">
        <f t="shared" si="25"/>
        <v>0</v>
      </c>
      <c r="O205" s="168">
        <v>20</v>
      </c>
      <c r="P205" s="169">
        <f t="shared" si="28"/>
        <v>0</v>
      </c>
    </row>
    <row r="206" spans="1:16" x14ac:dyDescent="0.25">
      <c r="A206" s="166">
        <v>7</v>
      </c>
      <c r="B206" s="167">
        <v>7</v>
      </c>
      <c r="C206" s="164" t="s">
        <v>196</v>
      </c>
      <c r="D206" s="165">
        <v>0</v>
      </c>
      <c r="E206" s="213">
        <v>8.3727999999999998</v>
      </c>
      <c r="F206" s="214">
        <f t="shared" si="23"/>
        <v>20.100099999999998</v>
      </c>
      <c r="G206" s="168">
        <v>20</v>
      </c>
      <c r="H206" s="169">
        <f t="shared" si="26"/>
        <v>201.00099999999998</v>
      </c>
      <c r="I206" s="213">
        <v>4.5602999999999998</v>
      </c>
      <c r="J206" s="214">
        <f t="shared" si="24"/>
        <v>11.4955</v>
      </c>
      <c r="K206" s="168">
        <v>20</v>
      </c>
      <c r="L206" s="169">
        <f t="shared" si="27"/>
        <v>114.955</v>
      </c>
      <c r="M206" s="213">
        <v>0</v>
      </c>
      <c r="N206" s="214">
        <f t="shared" si="25"/>
        <v>0</v>
      </c>
      <c r="O206" s="168">
        <v>20</v>
      </c>
      <c r="P206" s="169">
        <f t="shared" si="28"/>
        <v>0</v>
      </c>
    </row>
    <row r="207" spans="1:16" x14ac:dyDescent="0.25">
      <c r="A207" s="166">
        <v>8</v>
      </c>
      <c r="B207" s="167">
        <v>8</v>
      </c>
      <c r="C207" s="164" t="s">
        <v>196</v>
      </c>
      <c r="D207" s="165">
        <v>0</v>
      </c>
      <c r="E207" s="213">
        <v>7.6417000000000002</v>
      </c>
      <c r="F207" s="214">
        <f t="shared" si="23"/>
        <v>16.014499999999998</v>
      </c>
      <c r="G207" s="168">
        <v>20</v>
      </c>
      <c r="H207" s="169">
        <f t="shared" si="26"/>
        <v>160.14499999999998</v>
      </c>
      <c r="I207" s="213">
        <v>4.0528000000000004</v>
      </c>
      <c r="J207" s="214">
        <f t="shared" si="24"/>
        <v>8.6130999999999993</v>
      </c>
      <c r="K207" s="168">
        <v>20</v>
      </c>
      <c r="L207" s="169">
        <f t="shared" si="27"/>
        <v>86.131</v>
      </c>
      <c r="M207" s="213">
        <v>0</v>
      </c>
      <c r="N207" s="214">
        <f t="shared" si="25"/>
        <v>0</v>
      </c>
      <c r="O207" s="168">
        <v>20</v>
      </c>
      <c r="P207" s="169">
        <f t="shared" si="28"/>
        <v>0</v>
      </c>
    </row>
    <row r="208" spans="1:16" x14ac:dyDescent="0.25">
      <c r="A208" s="166">
        <v>9</v>
      </c>
      <c r="B208" s="167">
        <v>9</v>
      </c>
      <c r="C208" s="164" t="s">
        <v>196</v>
      </c>
      <c r="D208" s="165">
        <v>0</v>
      </c>
      <c r="E208" s="213">
        <v>10.974399999999999</v>
      </c>
      <c r="F208" s="214">
        <f t="shared" si="23"/>
        <v>18.616099999999999</v>
      </c>
      <c r="G208" s="168">
        <v>20</v>
      </c>
      <c r="H208" s="169">
        <f t="shared" si="26"/>
        <v>186.161</v>
      </c>
      <c r="I208" s="213">
        <v>6.3959999999999999</v>
      </c>
      <c r="J208" s="214">
        <f t="shared" si="24"/>
        <v>10.4488</v>
      </c>
      <c r="K208" s="168">
        <v>20</v>
      </c>
      <c r="L208" s="169">
        <f t="shared" si="27"/>
        <v>104.488</v>
      </c>
      <c r="M208" s="213">
        <v>0</v>
      </c>
      <c r="N208" s="214">
        <f t="shared" si="25"/>
        <v>0</v>
      </c>
      <c r="O208" s="168">
        <v>20</v>
      </c>
      <c r="P208" s="169">
        <f t="shared" si="28"/>
        <v>0</v>
      </c>
    </row>
    <row r="209" spans="1:16" x14ac:dyDescent="0.25">
      <c r="A209" s="166">
        <v>10</v>
      </c>
      <c r="B209" s="167">
        <v>10</v>
      </c>
      <c r="C209" s="164" t="s">
        <v>196</v>
      </c>
      <c r="D209" s="165">
        <v>0</v>
      </c>
      <c r="E209" s="213">
        <v>11.5479</v>
      </c>
      <c r="F209" s="214">
        <f t="shared" si="23"/>
        <v>22.522300000000001</v>
      </c>
      <c r="G209" s="168">
        <v>20</v>
      </c>
      <c r="H209" s="169">
        <f t="shared" si="26"/>
        <v>225.22300000000001</v>
      </c>
      <c r="I209" s="213">
        <v>6.8063000000000002</v>
      </c>
      <c r="J209" s="214">
        <f t="shared" si="24"/>
        <v>13.202300000000001</v>
      </c>
      <c r="K209" s="168">
        <v>20</v>
      </c>
      <c r="L209" s="169">
        <f t="shared" si="27"/>
        <v>132.02300000000002</v>
      </c>
      <c r="M209" s="213">
        <v>0</v>
      </c>
      <c r="N209" s="214">
        <f t="shared" si="25"/>
        <v>0</v>
      </c>
      <c r="O209" s="168">
        <v>20</v>
      </c>
      <c r="P209" s="169">
        <f t="shared" si="28"/>
        <v>0</v>
      </c>
    </row>
    <row r="210" spans="1:16" x14ac:dyDescent="0.25">
      <c r="A210" s="166">
        <v>11</v>
      </c>
      <c r="B210" s="167">
        <v>11</v>
      </c>
      <c r="C210" s="164" t="s">
        <v>196</v>
      </c>
      <c r="D210" s="165">
        <v>0</v>
      </c>
      <c r="E210" s="213">
        <v>15.2707</v>
      </c>
      <c r="F210" s="214">
        <f t="shared" si="23"/>
        <v>26.8186</v>
      </c>
      <c r="G210" s="168">
        <v>20</v>
      </c>
      <c r="H210" s="169">
        <f t="shared" si="26"/>
        <v>268.18599999999998</v>
      </c>
      <c r="I210" s="213">
        <v>9.5588999999999995</v>
      </c>
      <c r="J210" s="214">
        <f t="shared" si="24"/>
        <v>16.365200000000002</v>
      </c>
      <c r="K210" s="168">
        <v>20</v>
      </c>
      <c r="L210" s="169">
        <f t="shared" si="27"/>
        <v>163.65200000000002</v>
      </c>
      <c r="M210" s="213">
        <v>0</v>
      </c>
      <c r="N210" s="214">
        <f t="shared" si="25"/>
        <v>0</v>
      </c>
      <c r="O210" s="168">
        <v>20</v>
      </c>
      <c r="P210" s="169">
        <f t="shared" si="28"/>
        <v>0</v>
      </c>
    </row>
    <row r="211" spans="1:16" x14ac:dyDescent="0.25">
      <c r="A211" s="166">
        <v>12</v>
      </c>
      <c r="B211" s="167">
        <v>12</v>
      </c>
      <c r="C211" s="164" t="s">
        <v>196</v>
      </c>
      <c r="D211" s="165">
        <v>0</v>
      </c>
      <c r="E211" s="213">
        <v>15.9436</v>
      </c>
      <c r="F211" s="214">
        <f t="shared" si="23"/>
        <v>31.214300000000001</v>
      </c>
      <c r="G211" s="168">
        <v>20</v>
      </c>
      <c r="H211" s="169">
        <f t="shared" si="26"/>
        <v>312.14300000000003</v>
      </c>
      <c r="I211" s="213">
        <v>10.0807</v>
      </c>
      <c r="J211" s="214">
        <f t="shared" si="24"/>
        <v>19.639600000000002</v>
      </c>
      <c r="K211" s="168">
        <v>20</v>
      </c>
      <c r="L211" s="169">
        <f t="shared" si="27"/>
        <v>196.39600000000002</v>
      </c>
      <c r="M211" s="213">
        <v>0</v>
      </c>
      <c r="N211" s="214">
        <f t="shared" si="25"/>
        <v>0</v>
      </c>
      <c r="O211" s="168">
        <v>20</v>
      </c>
      <c r="P211" s="169">
        <f t="shared" si="28"/>
        <v>0</v>
      </c>
    </row>
    <row r="212" spans="1:16" x14ac:dyDescent="0.25">
      <c r="A212" s="166">
        <v>13</v>
      </c>
      <c r="B212" s="167">
        <v>13</v>
      </c>
      <c r="C212" s="164" t="s">
        <v>196</v>
      </c>
      <c r="D212" s="165">
        <v>0</v>
      </c>
      <c r="E212" s="213">
        <v>8.4080999999999992</v>
      </c>
      <c r="F212" s="214">
        <f t="shared" si="23"/>
        <v>24.351700000000001</v>
      </c>
      <c r="G212" s="168">
        <v>20</v>
      </c>
      <c r="H212" s="169">
        <f t="shared" si="26"/>
        <v>243.517</v>
      </c>
      <c r="I212" s="213">
        <v>4.5849000000000002</v>
      </c>
      <c r="J212" s="214">
        <f t="shared" si="24"/>
        <v>14.665600000000001</v>
      </c>
      <c r="K212" s="168">
        <v>20</v>
      </c>
      <c r="L212" s="169">
        <f t="shared" si="27"/>
        <v>146.65600000000001</v>
      </c>
      <c r="M212" s="213">
        <v>0</v>
      </c>
      <c r="N212" s="214">
        <f t="shared" si="25"/>
        <v>0</v>
      </c>
      <c r="O212" s="168">
        <v>20</v>
      </c>
      <c r="P212" s="169">
        <f t="shared" si="28"/>
        <v>0</v>
      </c>
    </row>
    <row r="213" spans="1:16" x14ac:dyDescent="0.25">
      <c r="A213" s="166">
        <v>14</v>
      </c>
      <c r="B213" s="167">
        <v>14</v>
      </c>
      <c r="C213" s="164" t="s">
        <v>196</v>
      </c>
      <c r="D213" s="165">
        <v>0</v>
      </c>
      <c r="E213" s="213">
        <v>2.2504</v>
      </c>
      <c r="F213" s="214">
        <f t="shared" si="23"/>
        <v>10.6585</v>
      </c>
      <c r="G213" s="168">
        <v>20</v>
      </c>
      <c r="H213" s="169">
        <f t="shared" si="26"/>
        <v>106.58500000000001</v>
      </c>
      <c r="I213" s="213">
        <v>1.0502</v>
      </c>
      <c r="J213" s="214">
        <f t="shared" si="24"/>
        <v>5.6351000000000004</v>
      </c>
      <c r="K213" s="168">
        <v>20</v>
      </c>
      <c r="L213" s="169">
        <f t="shared" si="27"/>
        <v>56.351000000000006</v>
      </c>
      <c r="M213" s="213">
        <v>0</v>
      </c>
      <c r="N213" s="214">
        <f t="shared" si="25"/>
        <v>0</v>
      </c>
      <c r="O213" s="168">
        <v>20</v>
      </c>
      <c r="P213" s="169">
        <f t="shared" si="28"/>
        <v>0</v>
      </c>
    </row>
    <row r="214" spans="1:16" x14ac:dyDescent="0.25">
      <c r="A214" s="166">
        <v>15</v>
      </c>
      <c r="B214" s="167">
        <v>15</v>
      </c>
      <c r="C214" s="164" t="s">
        <v>196</v>
      </c>
      <c r="D214" s="165">
        <v>0</v>
      </c>
      <c r="E214" s="213">
        <v>7.0368000000000004</v>
      </c>
      <c r="F214" s="214">
        <f t="shared" si="23"/>
        <v>9.2872000000000003</v>
      </c>
      <c r="G214" s="168">
        <v>20</v>
      </c>
      <c r="H214" s="169">
        <f t="shared" si="26"/>
        <v>92.872</v>
      </c>
      <c r="I214" s="213">
        <v>3.6358000000000001</v>
      </c>
      <c r="J214" s="214">
        <f t="shared" si="24"/>
        <v>4.6859999999999999</v>
      </c>
      <c r="K214" s="168">
        <v>20</v>
      </c>
      <c r="L214" s="169">
        <f t="shared" si="27"/>
        <v>46.86</v>
      </c>
      <c r="M214" s="213">
        <v>0</v>
      </c>
      <c r="N214" s="214">
        <f t="shared" si="25"/>
        <v>0</v>
      </c>
      <c r="O214" s="168">
        <v>20</v>
      </c>
      <c r="P214" s="169">
        <f t="shared" si="28"/>
        <v>0</v>
      </c>
    </row>
    <row r="215" spans="1:16" x14ac:dyDescent="0.25">
      <c r="A215" s="166">
        <v>16</v>
      </c>
      <c r="B215" s="167">
        <v>16</v>
      </c>
      <c r="C215" s="164" t="s">
        <v>196</v>
      </c>
      <c r="D215" s="165">
        <v>0</v>
      </c>
      <c r="E215" s="213">
        <v>7.6791999999999998</v>
      </c>
      <c r="F215" s="214">
        <f t="shared" si="23"/>
        <v>14.716000000000001</v>
      </c>
      <c r="G215" s="168">
        <v>20</v>
      </c>
      <c r="H215" s="169">
        <f t="shared" si="26"/>
        <v>147.16000000000003</v>
      </c>
      <c r="I215" s="213">
        <v>4.0787000000000004</v>
      </c>
      <c r="J215" s="214">
        <f t="shared" si="24"/>
        <v>7.714500000000001</v>
      </c>
      <c r="K215" s="168">
        <v>20</v>
      </c>
      <c r="L215" s="169">
        <f t="shared" si="27"/>
        <v>77.14500000000001</v>
      </c>
      <c r="M215" s="213">
        <v>0</v>
      </c>
      <c r="N215" s="214">
        <f t="shared" si="25"/>
        <v>0</v>
      </c>
      <c r="O215" s="168">
        <v>20</v>
      </c>
      <c r="P215" s="169">
        <f t="shared" si="28"/>
        <v>0</v>
      </c>
    </row>
    <row r="216" spans="1:16" x14ac:dyDescent="0.25">
      <c r="A216" s="166">
        <v>17</v>
      </c>
      <c r="B216" s="167">
        <v>17</v>
      </c>
      <c r="C216" s="164" t="s">
        <v>196</v>
      </c>
      <c r="D216" s="165">
        <v>0</v>
      </c>
      <c r="E216" s="213">
        <v>8.7062000000000008</v>
      </c>
      <c r="F216" s="214">
        <f t="shared" si="23"/>
        <v>16.385400000000001</v>
      </c>
      <c r="G216" s="168">
        <v>20</v>
      </c>
      <c r="H216" s="169">
        <f t="shared" si="26"/>
        <v>163.85400000000001</v>
      </c>
      <c r="I216" s="213">
        <v>4.7930999999999999</v>
      </c>
      <c r="J216" s="214">
        <f t="shared" si="24"/>
        <v>8.8718000000000004</v>
      </c>
      <c r="K216" s="168">
        <v>20</v>
      </c>
      <c r="L216" s="169">
        <f t="shared" si="27"/>
        <v>88.718000000000004</v>
      </c>
      <c r="M216" s="213">
        <v>0</v>
      </c>
      <c r="N216" s="214">
        <f t="shared" si="25"/>
        <v>0</v>
      </c>
      <c r="O216" s="168">
        <v>20</v>
      </c>
      <c r="P216" s="169">
        <f t="shared" si="28"/>
        <v>0</v>
      </c>
    </row>
    <row r="217" spans="1:16" x14ac:dyDescent="0.25">
      <c r="A217" s="166">
        <v>18</v>
      </c>
      <c r="B217" s="167">
        <v>18</v>
      </c>
      <c r="C217" s="164" t="s">
        <v>196</v>
      </c>
      <c r="D217" s="165">
        <v>0</v>
      </c>
      <c r="E217" s="213">
        <v>11.4856</v>
      </c>
      <c r="F217" s="214">
        <f t="shared" si="23"/>
        <v>20.191800000000001</v>
      </c>
      <c r="G217" s="168">
        <v>20</v>
      </c>
      <c r="H217" s="169">
        <f t="shared" si="26"/>
        <v>201.91800000000001</v>
      </c>
      <c r="I217" s="213">
        <v>6.7617000000000003</v>
      </c>
      <c r="J217" s="214">
        <f t="shared" si="24"/>
        <v>11.5548</v>
      </c>
      <c r="K217" s="168">
        <v>20</v>
      </c>
      <c r="L217" s="169">
        <f t="shared" si="27"/>
        <v>115.548</v>
      </c>
      <c r="M217" s="213">
        <v>0</v>
      </c>
      <c r="N217" s="214">
        <f t="shared" si="25"/>
        <v>0</v>
      </c>
      <c r="O217" s="168">
        <v>20</v>
      </c>
      <c r="P217" s="169">
        <f t="shared" si="28"/>
        <v>0</v>
      </c>
    </row>
    <row r="218" spans="1:16" x14ac:dyDescent="0.25">
      <c r="A218" s="166">
        <v>19</v>
      </c>
      <c r="B218" s="167">
        <v>19</v>
      </c>
      <c r="C218" s="164" t="s">
        <v>196</v>
      </c>
      <c r="D218" s="165">
        <v>0</v>
      </c>
      <c r="E218" s="213">
        <v>11.4856</v>
      </c>
      <c r="F218" s="214">
        <f t="shared" si="23"/>
        <v>22.9712</v>
      </c>
      <c r="G218" s="168">
        <v>14.4</v>
      </c>
      <c r="H218" s="169">
        <f t="shared" si="26"/>
        <v>165.39264</v>
      </c>
      <c r="I218" s="213">
        <v>6.7617000000000003</v>
      </c>
      <c r="J218" s="214">
        <f t="shared" si="24"/>
        <v>13.523400000000001</v>
      </c>
      <c r="K218" s="168">
        <v>14.4</v>
      </c>
      <c r="L218" s="169">
        <f t="shared" si="27"/>
        <v>97.368480000000005</v>
      </c>
      <c r="M218" s="213">
        <v>0</v>
      </c>
      <c r="N218" s="214">
        <f t="shared" si="25"/>
        <v>0</v>
      </c>
      <c r="O218" s="168">
        <v>14.4</v>
      </c>
      <c r="P218" s="169">
        <f t="shared" si="28"/>
        <v>0</v>
      </c>
    </row>
    <row r="219" spans="1:16" x14ac:dyDescent="0.25">
      <c r="A219" s="166">
        <v>20</v>
      </c>
      <c r="B219" s="167">
        <v>20</v>
      </c>
      <c r="C219" s="164" t="s">
        <v>196</v>
      </c>
      <c r="D219" s="165">
        <v>0</v>
      </c>
      <c r="E219" s="213">
        <v>17.228000000000002</v>
      </c>
      <c r="F219" s="214">
        <f t="shared" si="23"/>
        <v>28.7136</v>
      </c>
      <c r="G219" s="168">
        <v>20</v>
      </c>
      <c r="H219" s="169">
        <f t="shared" si="26"/>
        <v>287.13599999999997</v>
      </c>
      <c r="I219" s="213">
        <v>11.0815</v>
      </c>
      <c r="J219" s="214">
        <f t="shared" si="24"/>
        <v>17.8432</v>
      </c>
      <c r="K219" s="168">
        <v>20</v>
      </c>
      <c r="L219" s="169">
        <f t="shared" si="27"/>
        <v>178.43199999999999</v>
      </c>
      <c r="M219" s="213">
        <v>0</v>
      </c>
      <c r="N219" s="214">
        <f t="shared" si="25"/>
        <v>0</v>
      </c>
      <c r="O219" s="168">
        <v>20</v>
      </c>
      <c r="P219" s="169">
        <f t="shared" si="28"/>
        <v>0</v>
      </c>
    </row>
    <row r="220" spans="1:16" x14ac:dyDescent="0.25">
      <c r="A220" s="166">
        <v>21</v>
      </c>
      <c r="B220" s="167">
        <v>21</v>
      </c>
      <c r="C220" s="164" t="s">
        <v>196</v>
      </c>
      <c r="D220" s="165">
        <v>0</v>
      </c>
      <c r="E220" s="213">
        <v>18.131799999999998</v>
      </c>
      <c r="F220" s="214">
        <f t="shared" si="23"/>
        <v>35.3598</v>
      </c>
      <c r="G220" s="168">
        <v>20</v>
      </c>
      <c r="H220" s="169">
        <f t="shared" si="26"/>
        <v>353.59800000000001</v>
      </c>
      <c r="I220" s="213">
        <v>11.789400000000001</v>
      </c>
      <c r="J220" s="214">
        <f t="shared" si="24"/>
        <v>22.870899999999999</v>
      </c>
      <c r="K220" s="168">
        <v>20</v>
      </c>
      <c r="L220" s="169">
        <f t="shared" si="27"/>
        <v>228.709</v>
      </c>
      <c r="M220" s="213">
        <v>0</v>
      </c>
      <c r="N220" s="214">
        <f t="shared" si="25"/>
        <v>0</v>
      </c>
      <c r="O220" s="168">
        <v>20</v>
      </c>
      <c r="P220" s="169">
        <f t="shared" si="28"/>
        <v>0</v>
      </c>
    </row>
    <row r="221" spans="1:16" x14ac:dyDescent="0.25">
      <c r="A221" s="166">
        <v>22</v>
      </c>
      <c r="B221" s="167">
        <v>22</v>
      </c>
      <c r="C221" s="164" t="s">
        <v>196</v>
      </c>
      <c r="D221" s="165">
        <v>0</v>
      </c>
      <c r="E221" s="213">
        <v>21.007899999999999</v>
      </c>
      <c r="F221" s="214">
        <f t="shared" si="23"/>
        <v>39.139699999999998</v>
      </c>
      <c r="G221" s="168">
        <v>20</v>
      </c>
      <c r="H221" s="169">
        <f t="shared" si="26"/>
        <v>391.39699999999999</v>
      </c>
      <c r="I221" s="213">
        <v>14.0602</v>
      </c>
      <c r="J221" s="214">
        <f t="shared" si="24"/>
        <v>25.849600000000002</v>
      </c>
      <c r="K221" s="168">
        <v>20</v>
      </c>
      <c r="L221" s="169">
        <f t="shared" si="27"/>
        <v>258.49600000000004</v>
      </c>
      <c r="M221" s="213">
        <v>0</v>
      </c>
      <c r="N221" s="214">
        <f t="shared" si="25"/>
        <v>0</v>
      </c>
      <c r="O221" s="168">
        <v>20</v>
      </c>
      <c r="P221" s="169">
        <f t="shared" si="28"/>
        <v>0</v>
      </c>
    </row>
    <row r="222" spans="1:16" x14ac:dyDescent="0.25">
      <c r="A222" s="166">
        <v>23</v>
      </c>
      <c r="B222" s="167">
        <v>23</v>
      </c>
      <c r="C222" s="164" t="s">
        <v>196</v>
      </c>
      <c r="D222" s="165">
        <v>0</v>
      </c>
      <c r="E222" s="213">
        <v>20.552800000000001</v>
      </c>
      <c r="F222" s="214">
        <f t="shared" si="23"/>
        <v>41.560699999999997</v>
      </c>
      <c r="G222" s="168">
        <v>20</v>
      </c>
      <c r="H222" s="169">
        <f t="shared" si="26"/>
        <v>415.60699999999997</v>
      </c>
      <c r="I222" s="213">
        <v>13.6991</v>
      </c>
      <c r="J222" s="214">
        <f t="shared" si="24"/>
        <v>27.7593</v>
      </c>
      <c r="K222" s="168">
        <v>20</v>
      </c>
      <c r="L222" s="169">
        <f t="shared" si="27"/>
        <v>277.59300000000002</v>
      </c>
      <c r="M222" s="213">
        <v>0</v>
      </c>
      <c r="N222" s="214">
        <f t="shared" si="25"/>
        <v>0</v>
      </c>
      <c r="O222" s="168">
        <v>20</v>
      </c>
      <c r="P222" s="169">
        <f t="shared" si="28"/>
        <v>0</v>
      </c>
    </row>
    <row r="223" spans="1:16" x14ac:dyDescent="0.25">
      <c r="A223" s="166">
        <v>24</v>
      </c>
      <c r="B223" s="167">
        <v>24</v>
      </c>
      <c r="C223" s="164" t="s">
        <v>196</v>
      </c>
      <c r="D223" s="165">
        <v>0</v>
      </c>
      <c r="E223" s="213">
        <v>17.963899999999999</v>
      </c>
      <c r="F223" s="214">
        <f t="shared" si="23"/>
        <v>38.5167</v>
      </c>
      <c r="G223" s="168">
        <v>20</v>
      </c>
      <c r="H223" s="169">
        <f t="shared" si="26"/>
        <v>385.16700000000003</v>
      </c>
      <c r="I223" s="213">
        <v>11.6576</v>
      </c>
      <c r="J223" s="214">
        <f t="shared" si="24"/>
        <v>25.3567</v>
      </c>
      <c r="K223" s="168">
        <v>20</v>
      </c>
      <c r="L223" s="169">
        <f t="shared" si="27"/>
        <v>253.56700000000001</v>
      </c>
      <c r="M223" s="213">
        <v>0</v>
      </c>
      <c r="N223" s="214">
        <f t="shared" si="25"/>
        <v>0</v>
      </c>
      <c r="O223" s="168">
        <v>20</v>
      </c>
      <c r="P223" s="169">
        <f t="shared" si="28"/>
        <v>0</v>
      </c>
    </row>
    <row r="224" spans="1:16" x14ac:dyDescent="0.25">
      <c r="A224" s="166">
        <v>25</v>
      </c>
      <c r="B224" s="167">
        <v>25</v>
      </c>
      <c r="C224" s="164" t="s">
        <v>196</v>
      </c>
      <c r="D224" s="165">
        <v>0</v>
      </c>
      <c r="E224" s="213">
        <v>16.9314</v>
      </c>
      <c r="F224" s="214">
        <f t="shared" si="23"/>
        <v>34.895299999999999</v>
      </c>
      <c r="G224" s="168">
        <v>20</v>
      </c>
      <c r="H224" s="169">
        <f t="shared" si="26"/>
        <v>348.95299999999997</v>
      </c>
      <c r="I224" s="213">
        <v>10.8499</v>
      </c>
      <c r="J224" s="214">
        <f t="shared" si="24"/>
        <v>22.5075</v>
      </c>
      <c r="K224" s="168">
        <v>20</v>
      </c>
      <c r="L224" s="169">
        <f t="shared" si="27"/>
        <v>225.07499999999999</v>
      </c>
      <c r="M224" s="213">
        <v>0</v>
      </c>
      <c r="N224" s="214">
        <f t="shared" si="25"/>
        <v>0</v>
      </c>
      <c r="O224" s="168">
        <v>20</v>
      </c>
      <c r="P224" s="169">
        <f t="shared" si="28"/>
        <v>0</v>
      </c>
    </row>
    <row r="225" spans="1:16" x14ac:dyDescent="0.25">
      <c r="A225" s="166">
        <v>26</v>
      </c>
      <c r="B225" s="167">
        <v>26</v>
      </c>
      <c r="C225" s="164" t="s">
        <v>196</v>
      </c>
      <c r="D225" s="165">
        <v>0</v>
      </c>
      <c r="E225" s="213">
        <v>16.256799999999998</v>
      </c>
      <c r="F225" s="214">
        <f t="shared" si="23"/>
        <v>33.188199999999995</v>
      </c>
      <c r="G225" s="168">
        <v>20</v>
      </c>
      <c r="H225" s="169">
        <f t="shared" si="26"/>
        <v>331.88199999999995</v>
      </c>
      <c r="I225" s="213">
        <v>10.324199999999999</v>
      </c>
      <c r="J225" s="214">
        <f t="shared" si="24"/>
        <v>21.174099999999999</v>
      </c>
      <c r="K225" s="168">
        <v>20</v>
      </c>
      <c r="L225" s="169">
        <f t="shared" si="27"/>
        <v>211.74099999999999</v>
      </c>
      <c r="M225" s="213">
        <v>0</v>
      </c>
      <c r="N225" s="214">
        <f t="shared" si="25"/>
        <v>0</v>
      </c>
      <c r="O225" s="168">
        <v>20</v>
      </c>
      <c r="P225" s="169">
        <f t="shared" si="28"/>
        <v>0</v>
      </c>
    </row>
    <row r="226" spans="1:16" x14ac:dyDescent="0.25">
      <c r="A226" s="166">
        <v>27</v>
      </c>
      <c r="B226" s="167">
        <v>27</v>
      </c>
      <c r="C226" s="164" t="s">
        <v>196</v>
      </c>
      <c r="D226" s="165">
        <v>0</v>
      </c>
      <c r="E226" s="213">
        <v>16.125299999999999</v>
      </c>
      <c r="F226" s="214">
        <f t="shared" si="23"/>
        <v>32.382099999999994</v>
      </c>
      <c r="G226" s="168">
        <v>20</v>
      </c>
      <c r="H226" s="169">
        <f t="shared" si="26"/>
        <v>323.82099999999991</v>
      </c>
      <c r="I226" s="213">
        <v>10.2219</v>
      </c>
      <c r="J226" s="214">
        <f t="shared" si="24"/>
        <v>20.546099999999999</v>
      </c>
      <c r="K226" s="168">
        <v>20</v>
      </c>
      <c r="L226" s="169">
        <f t="shared" si="27"/>
        <v>205.46099999999998</v>
      </c>
      <c r="M226" s="213">
        <v>0</v>
      </c>
      <c r="N226" s="214">
        <f t="shared" si="25"/>
        <v>0</v>
      </c>
      <c r="O226" s="168">
        <v>20</v>
      </c>
      <c r="P226" s="169">
        <f t="shared" si="28"/>
        <v>0</v>
      </c>
    </row>
    <row r="227" spans="1:16" x14ac:dyDescent="0.25">
      <c r="A227" s="166">
        <v>28</v>
      </c>
      <c r="B227" s="167">
        <v>28</v>
      </c>
      <c r="C227" s="164" t="s">
        <v>196</v>
      </c>
      <c r="D227" s="165">
        <v>0</v>
      </c>
      <c r="E227" s="213">
        <v>15.6061</v>
      </c>
      <c r="F227" s="214">
        <f t="shared" si="23"/>
        <v>31.731400000000001</v>
      </c>
      <c r="G227" s="168">
        <v>20</v>
      </c>
      <c r="H227" s="169">
        <f t="shared" si="26"/>
        <v>317.31400000000002</v>
      </c>
      <c r="I227" s="213">
        <v>9.8187999999999995</v>
      </c>
      <c r="J227" s="214">
        <f t="shared" si="24"/>
        <v>20.040700000000001</v>
      </c>
      <c r="K227" s="168">
        <v>20</v>
      </c>
      <c r="L227" s="169">
        <f t="shared" si="27"/>
        <v>200.40700000000001</v>
      </c>
      <c r="M227" s="213">
        <v>0</v>
      </c>
      <c r="N227" s="214">
        <f t="shared" si="25"/>
        <v>0</v>
      </c>
      <c r="O227" s="168">
        <v>20</v>
      </c>
      <c r="P227" s="169">
        <f t="shared" si="28"/>
        <v>0</v>
      </c>
    </row>
    <row r="228" spans="1:16" x14ac:dyDescent="0.25">
      <c r="A228" s="166">
        <v>29</v>
      </c>
      <c r="B228" s="167">
        <v>29</v>
      </c>
      <c r="C228" s="164" t="s">
        <v>196</v>
      </c>
      <c r="D228" s="165">
        <v>0</v>
      </c>
      <c r="E228" s="213">
        <v>15.4582</v>
      </c>
      <c r="F228" s="214">
        <f t="shared" si="23"/>
        <v>31.064299999999999</v>
      </c>
      <c r="G228" s="168">
        <v>20</v>
      </c>
      <c r="H228" s="169">
        <f t="shared" si="26"/>
        <v>310.64299999999997</v>
      </c>
      <c r="I228" s="213">
        <v>9.7041000000000004</v>
      </c>
      <c r="J228" s="214">
        <f t="shared" si="24"/>
        <v>19.5229</v>
      </c>
      <c r="K228" s="168">
        <v>20</v>
      </c>
      <c r="L228" s="169">
        <f t="shared" si="27"/>
        <v>195.22899999999998</v>
      </c>
      <c r="M228" s="213">
        <v>0</v>
      </c>
      <c r="N228" s="214">
        <f t="shared" si="25"/>
        <v>0</v>
      </c>
      <c r="O228" s="168">
        <v>20</v>
      </c>
      <c r="P228" s="169">
        <f t="shared" si="28"/>
        <v>0</v>
      </c>
    </row>
    <row r="229" spans="1:16" x14ac:dyDescent="0.25">
      <c r="A229" s="166">
        <v>30</v>
      </c>
      <c r="B229" s="167">
        <v>30</v>
      </c>
      <c r="C229" s="164" t="s">
        <v>196</v>
      </c>
      <c r="D229" s="165">
        <v>0</v>
      </c>
      <c r="E229" s="213">
        <v>15.473699999999999</v>
      </c>
      <c r="F229" s="214">
        <f t="shared" si="23"/>
        <v>30.931899999999999</v>
      </c>
      <c r="G229" s="168">
        <v>20</v>
      </c>
      <c r="H229" s="169">
        <f t="shared" si="26"/>
        <v>309.31899999999996</v>
      </c>
      <c r="I229" s="213">
        <v>9.7161000000000008</v>
      </c>
      <c r="J229" s="214">
        <f t="shared" si="24"/>
        <v>19.420200000000001</v>
      </c>
      <c r="K229" s="168">
        <v>20</v>
      </c>
      <c r="L229" s="169">
        <f t="shared" si="27"/>
        <v>194.202</v>
      </c>
      <c r="M229" s="213">
        <v>0</v>
      </c>
      <c r="N229" s="214">
        <f t="shared" si="25"/>
        <v>0</v>
      </c>
      <c r="O229" s="168">
        <v>20</v>
      </c>
      <c r="P229" s="169">
        <f t="shared" si="28"/>
        <v>0</v>
      </c>
    </row>
    <row r="230" spans="1:16" x14ac:dyDescent="0.25">
      <c r="A230" s="166">
        <v>31</v>
      </c>
      <c r="B230" s="167">
        <v>31</v>
      </c>
      <c r="C230" s="164" t="s">
        <v>196</v>
      </c>
      <c r="D230" s="165">
        <v>0</v>
      </c>
      <c r="E230" s="213">
        <v>13.5677</v>
      </c>
      <c r="F230" s="214">
        <f t="shared" si="23"/>
        <v>29.041399999999999</v>
      </c>
      <c r="G230" s="168">
        <v>20</v>
      </c>
      <c r="H230" s="169">
        <f t="shared" si="26"/>
        <v>290.41399999999999</v>
      </c>
      <c r="I230" s="213">
        <v>8.2662999999999993</v>
      </c>
      <c r="J230" s="214">
        <f t="shared" si="24"/>
        <v>17.982399999999998</v>
      </c>
      <c r="K230" s="168">
        <v>20</v>
      </c>
      <c r="L230" s="169">
        <f t="shared" si="27"/>
        <v>179.82399999999998</v>
      </c>
      <c r="M230" s="213">
        <v>0</v>
      </c>
      <c r="N230" s="214">
        <f t="shared" si="25"/>
        <v>0</v>
      </c>
      <c r="O230" s="168">
        <v>20</v>
      </c>
      <c r="P230" s="169">
        <f t="shared" si="28"/>
        <v>0</v>
      </c>
    </row>
    <row r="231" spans="1:16" x14ac:dyDescent="0.25">
      <c r="A231" s="166">
        <v>32</v>
      </c>
      <c r="B231" s="167">
        <v>32</v>
      </c>
      <c r="C231" s="164" t="s">
        <v>196</v>
      </c>
      <c r="D231" s="165">
        <v>0</v>
      </c>
      <c r="E231" s="213">
        <v>11.926299999999999</v>
      </c>
      <c r="F231" s="214">
        <f t="shared" si="23"/>
        <v>25.494</v>
      </c>
      <c r="G231" s="168">
        <v>14.4</v>
      </c>
      <c r="H231" s="169">
        <f t="shared" si="26"/>
        <v>183.55680000000001</v>
      </c>
      <c r="I231" s="213">
        <v>7.0781999999999998</v>
      </c>
      <c r="J231" s="214">
        <f t="shared" si="24"/>
        <v>15.3445</v>
      </c>
      <c r="K231" s="168">
        <v>14.4</v>
      </c>
      <c r="L231" s="169">
        <f t="shared" si="27"/>
        <v>110.4804</v>
      </c>
      <c r="M231" s="213">
        <v>0</v>
      </c>
      <c r="N231" s="214">
        <f t="shared" si="25"/>
        <v>0</v>
      </c>
      <c r="O231" s="168">
        <v>14.4</v>
      </c>
      <c r="P231" s="169">
        <f t="shared" si="28"/>
        <v>0</v>
      </c>
    </row>
    <row r="232" spans="1:16" x14ac:dyDescent="0.25">
      <c r="A232" s="166">
        <v>33</v>
      </c>
      <c r="B232" s="167">
        <v>33</v>
      </c>
      <c r="C232" s="164" t="s">
        <v>196</v>
      </c>
      <c r="D232" s="165">
        <v>0</v>
      </c>
      <c r="E232" s="213">
        <v>11.631500000000001</v>
      </c>
      <c r="F232" s="214">
        <f t="shared" si="23"/>
        <v>23.5578</v>
      </c>
      <c r="G232" s="168">
        <v>20</v>
      </c>
      <c r="H232" s="169">
        <f t="shared" si="26"/>
        <v>235.578</v>
      </c>
      <c r="I232" s="213">
        <v>6.8662999999999998</v>
      </c>
      <c r="J232" s="214">
        <f t="shared" si="24"/>
        <v>13.9445</v>
      </c>
      <c r="K232" s="168">
        <v>20</v>
      </c>
      <c r="L232" s="169">
        <f t="shared" si="27"/>
        <v>139.44499999999999</v>
      </c>
      <c r="M232" s="213">
        <v>0</v>
      </c>
      <c r="N232" s="214">
        <f t="shared" si="25"/>
        <v>0</v>
      </c>
      <c r="O232" s="168">
        <v>20</v>
      </c>
      <c r="P232" s="169">
        <f t="shared" si="28"/>
        <v>0</v>
      </c>
    </row>
    <row r="233" spans="1:16" x14ac:dyDescent="0.25">
      <c r="A233" s="166">
        <v>34</v>
      </c>
      <c r="B233" s="167">
        <v>34</v>
      </c>
      <c r="C233" s="164" t="s">
        <v>196</v>
      </c>
      <c r="D233" s="165">
        <v>0</v>
      </c>
      <c r="E233" s="213">
        <v>10.100899999999999</v>
      </c>
      <c r="F233" s="214">
        <f t="shared" si="23"/>
        <v>21.732399999999998</v>
      </c>
      <c r="G233" s="168">
        <v>20</v>
      </c>
      <c r="H233" s="169">
        <f t="shared" si="26"/>
        <v>217.32399999999998</v>
      </c>
      <c r="I233" s="213">
        <v>5.7747999999999999</v>
      </c>
      <c r="J233" s="214">
        <f t="shared" si="24"/>
        <v>12.6411</v>
      </c>
      <c r="K233" s="168">
        <v>20</v>
      </c>
      <c r="L233" s="169">
        <f t="shared" si="27"/>
        <v>126.411</v>
      </c>
      <c r="M233" s="213">
        <v>0</v>
      </c>
      <c r="N233" s="214">
        <f t="shared" si="25"/>
        <v>0</v>
      </c>
      <c r="O233" s="168">
        <v>20</v>
      </c>
      <c r="P233" s="169">
        <f t="shared" si="28"/>
        <v>0</v>
      </c>
    </row>
    <row r="234" spans="1:16" x14ac:dyDescent="0.25">
      <c r="A234" s="166">
        <v>35</v>
      </c>
      <c r="B234" s="167">
        <v>35</v>
      </c>
      <c r="C234" s="164" t="s">
        <v>196</v>
      </c>
      <c r="D234" s="165">
        <v>0</v>
      </c>
      <c r="E234" s="213">
        <v>9.2965</v>
      </c>
      <c r="F234" s="214">
        <f t="shared" si="23"/>
        <v>19.397399999999998</v>
      </c>
      <c r="G234" s="168">
        <v>20</v>
      </c>
      <c r="H234" s="169">
        <f t="shared" si="26"/>
        <v>193.97399999999999</v>
      </c>
      <c r="I234" s="213">
        <v>5.2069999999999999</v>
      </c>
      <c r="J234" s="214">
        <f t="shared" si="24"/>
        <v>10.9818</v>
      </c>
      <c r="K234" s="168">
        <v>20</v>
      </c>
      <c r="L234" s="169">
        <f t="shared" si="27"/>
        <v>109.818</v>
      </c>
      <c r="M234" s="213">
        <v>0</v>
      </c>
      <c r="N234" s="214">
        <f t="shared" si="25"/>
        <v>0</v>
      </c>
      <c r="O234" s="168">
        <v>20</v>
      </c>
      <c r="P234" s="169">
        <f t="shared" si="28"/>
        <v>0</v>
      </c>
    </row>
    <row r="235" spans="1:16" x14ac:dyDescent="0.25">
      <c r="A235" s="166">
        <v>36</v>
      </c>
      <c r="B235" s="167">
        <v>36</v>
      </c>
      <c r="C235" s="164" t="s">
        <v>196</v>
      </c>
      <c r="D235" s="165">
        <v>0</v>
      </c>
      <c r="E235" s="213">
        <v>14.3713</v>
      </c>
      <c r="F235" s="214">
        <f t="shared" si="23"/>
        <v>23.6678</v>
      </c>
      <c r="G235" s="168">
        <v>20</v>
      </c>
      <c r="H235" s="169">
        <f t="shared" si="26"/>
        <v>236.678</v>
      </c>
      <c r="I235" s="213">
        <v>8.8643000000000001</v>
      </c>
      <c r="J235" s="214">
        <f t="shared" si="24"/>
        <v>14.071300000000001</v>
      </c>
      <c r="K235" s="168">
        <v>20</v>
      </c>
      <c r="L235" s="169">
        <f t="shared" si="27"/>
        <v>140.71300000000002</v>
      </c>
      <c r="M235" s="213">
        <v>0</v>
      </c>
      <c r="N235" s="214">
        <f t="shared" si="25"/>
        <v>0</v>
      </c>
      <c r="O235" s="168">
        <v>20</v>
      </c>
      <c r="P235" s="169">
        <f t="shared" si="28"/>
        <v>0</v>
      </c>
    </row>
    <row r="236" spans="1:16" x14ac:dyDescent="0.25">
      <c r="A236" s="166">
        <v>37</v>
      </c>
      <c r="B236" s="167">
        <v>37</v>
      </c>
      <c r="C236" s="164" t="s">
        <v>196</v>
      </c>
      <c r="D236" s="165">
        <v>0</v>
      </c>
      <c r="E236" s="213">
        <v>14.766400000000001</v>
      </c>
      <c r="F236" s="214">
        <f t="shared" si="23"/>
        <v>29.137700000000002</v>
      </c>
      <c r="G236" s="168">
        <v>20</v>
      </c>
      <c r="H236" s="169">
        <f t="shared" si="26"/>
        <v>291.37700000000001</v>
      </c>
      <c r="I236" s="213">
        <v>9.1690000000000005</v>
      </c>
      <c r="J236" s="214">
        <f t="shared" si="24"/>
        <v>18.033300000000001</v>
      </c>
      <c r="K236" s="168">
        <v>20</v>
      </c>
      <c r="L236" s="169">
        <f t="shared" si="27"/>
        <v>180.333</v>
      </c>
      <c r="M236" s="213">
        <v>0</v>
      </c>
      <c r="N236" s="214">
        <f t="shared" si="25"/>
        <v>0</v>
      </c>
      <c r="O236" s="168">
        <v>20</v>
      </c>
      <c r="P236" s="169">
        <f t="shared" si="28"/>
        <v>0</v>
      </c>
    </row>
    <row r="237" spans="1:16" x14ac:dyDescent="0.25">
      <c r="A237" s="166">
        <v>38</v>
      </c>
      <c r="B237" s="167">
        <v>38</v>
      </c>
      <c r="C237" s="164" t="s">
        <v>196</v>
      </c>
      <c r="D237" s="165">
        <v>0</v>
      </c>
      <c r="E237" s="213">
        <v>11.9747</v>
      </c>
      <c r="F237" s="214">
        <f t="shared" si="23"/>
        <v>26.741100000000003</v>
      </c>
      <c r="G237" s="168">
        <v>20</v>
      </c>
      <c r="H237" s="169">
        <f t="shared" si="26"/>
        <v>267.41100000000006</v>
      </c>
      <c r="I237" s="213">
        <v>7.1130000000000004</v>
      </c>
      <c r="J237" s="214">
        <f t="shared" si="24"/>
        <v>16.282</v>
      </c>
      <c r="K237" s="168">
        <v>20</v>
      </c>
      <c r="L237" s="169">
        <f t="shared" si="27"/>
        <v>162.82</v>
      </c>
      <c r="M237" s="213">
        <v>0</v>
      </c>
      <c r="N237" s="214">
        <f t="shared" si="25"/>
        <v>0</v>
      </c>
      <c r="O237" s="168">
        <v>20</v>
      </c>
      <c r="P237" s="169">
        <f t="shared" si="28"/>
        <v>0</v>
      </c>
    </row>
    <row r="238" spans="1:16" x14ac:dyDescent="0.25">
      <c r="A238" s="166">
        <v>39</v>
      </c>
      <c r="B238" s="167">
        <v>39</v>
      </c>
      <c r="C238" s="164" t="s">
        <v>196</v>
      </c>
      <c r="D238" s="165">
        <v>0</v>
      </c>
      <c r="E238" s="213">
        <v>12.350899999999999</v>
      </c>
      <c r="F238" s="214">
        <f t="shared" si="23"/>
        <v>24.325600000000001</v>
      </c>
      <c r="G238" s="168">
        <v>20</v>
      </c>
      <c r="H238" s="169">
        <f t="shared" si="26"/>
        <v>243.25600000000003</v>
      </c>
      <c r="I238" s="213">
        <v>7.3841000000000001</v>
      </c>
      <c r="J238" s="214">
        <f t="shared" si="24"/>
        <v>14.4971</v>
      </c>
      <c r="K238" s="168">
        <v>20</v>
      </c>
      <c r="L238" s="169">
        <f t="shared" si="27"/>
        <v>144.971</v>
      </c>
      <c r="M238" s="213">
        <v>0</v>
      </c>
      <c r="N238" s="214">
        <f t="shared" si="25"/>
        <v>0</v>
      </c>
      <c r="O238" s="168">
        <v>20</v>
      </c>
      <c r="P238" s="169">
        <f t="shared" si="28"/>
        <v>0</v>
      </c>
    </row>
    <row r="239" spans="1:16" x14ac:dyDescent="0.25">
      <c r="A239" s="166">
        <v>40</v>
      </c>
      <c r="B239" s="167">
        <v>40</v>
      </c>
      <c r="C239" s="164" t="s">
        <v>196</v>
      </c>
      <c r="D239" s="165">
        <v>0</v>
      </c>
      <c r="E239" s="213">
        <v>12.175599999999999</v>
      </c>
      <c r="F239" s="214">
        <f t="shared" si="23"/>
        <v>24.526499999999999</v>
      </c>
      <c r="G239" s="168">
        <v>20</v>
      </c>
      <c r="H239" s="169">
        <f t="shared" si="26"/>
        <v>245.26499999999999</v>
      </c>
      <c r="I239" s="213">
        <v>7.2576999999999998</v>
      </c>
      <c r="J239" s="214">
        <f t="shared" si="24"/>
        <v>14.6418</v>
      </c>
      <c r="K239" s="168">
        <v>20</v>
      </c>
      <c r="L239" s="169">
        <f t="shared" si="27"/>
        <v>146.41800000000001</v>
      </c>
      <c r="M239" s="213">
        <v>0</v>
      </c>
      <c r="N239" s="214">
        <f t="shared" si="25"/>
        <v>0</v>
      </c>
      <c r="O239" s="168">
        <v>20</v>
      </c>
      <c r="P239" s="169">
        <f t="shared" si="28"/>
        <v>0</v>
      </c>
    </row>
    <row r="240" spans="1:16" x14ac:dyDescent="0.25">
      <c r="A240" s="166">
        <v>41</v>
      </c>
      <c r="B240" s="167">
        <v>41</v>
      </c>
      <c r="C240" s="164" t="s">
        <v>196</v>
      </c>
      <c r="D240" s="165">
        <v>0</v>
      </c>
      <c r="E240" s="213">
        <v>14.744899999999999</v>
      </c>
      <c r="F240" s="214">
        <f t="shared" si="23"/>
        <v>26.920499999999997</v>
      </c>
      <c r="G240" s="168">
        <v>20</v>
      </c>
      <c r="H240" s="169">
        <f t="shared" si="26"/>
        <v>269.20499999999998</v>
      </c>
      <c r="I240" s="213">
        <v>9.1524000000000001</v>
      </c>
      <c r="J240" s="214">
        <f t="shared" si="24"/>
        <v>16.4101</v>
      </c>
      <c r="K240" s="168">
        <v>20</v>
      </c>
      <c r="L240" s="169">
        <f t="shared" si="27"/>
        <v>164.101</v>
      </c>
      <c r="M240" s="213">
        <v>0</v>
      </c>
      <c r="N240" s="214">
        <f t="shared" si="25"/>
        <v>0</v>
      </c>
      <c r="O240" s="168">
        <v>20</v>
      </c>
      <c r="P240" s="169">
        <f t="shared" si="28"/>
        <v>0</v>
      </c>
    </row>
    <row r="241" spans="1:16" x14ac:dyDescent="0.25">
      <c r="A241" s="166">
        <v>42</v>
      </c>
      <c r="B241" s="167">
        <v>42</v>
      </c>
      <c r="C241" s="164" t="s">
        <v>196</v>
      </c>
      <c r="D241" s="165">
        <v>0</v>
      </c>
      <c r="E241" s="213">
        <v>13.31</v>
      </c>
      <c r="F241" s="214">
        <f t="shared" si="23"/>
        <v>28.0549</v>
      </c>
      <c r="G241" s="168">
        <v>20</v>
      </c>
      <c r="H241" s="169">
        <f t="shared" si="26"/>
        <v>280.54899999999998</v>
      </c>
      <c r="I241" s="213">
        <v>8.0787999999999993</v>
      </c>
      <c r="J241" s="214">
        <f t="shared" si="24"/>
        <v>17.231200000000001</v>
      </c>
      <c r="K241" s="168">
        <v>20</v>
      </c>
      <c r="L241" s="169">
        <f t="shared" si="27"/>
        <v>172.31200000000001</v>
      </c>
      <c r="M241" s="213">
        <v>0</v>
      </c>
      <c r="N241" s="214">
        <f t="shared" si="25"/>
        <v>0</v>
      </c>
      <c r="O241" s="168">
        <v>20</v>
      </c>
      <c r="P241" s="169">
        <f t="shared" si="28"/>
        <v>0</v>
      </c>
    </row>
    <row r="242" spans="1:16" x14ac:dyDescent="0.25">
      <c r="A242" s="166">
        <v>43</v>
      </c>
      <c r="B242" s="167">
        <v>43</v>
      </c>
      <c r="C242" s="164" t="s">
        <v>196</v>
      </c>
      <c r="D242" s="165">
        <v>0</v>
      </c>
      <c r="E242" s="213">
        <v>14.294</v>
      </c>
      <c r="F242" s="214">
        <f t="shared" si="23"/>
        <v>27.603999999999999</v>
      </c>
      <c r="G242" s="168">
        <v>20</v>
      </c>
      <c r="H242" s="169">
        <f t="shared" si="26"/>
        <v>276.03999999999996</v>
      </c>
      <c r="I242" s="213">
        <v>8.8047000000000004</v>
      </c>
      <c r="J242" s="214">
        <f t="shared" si="24"/>
        <v>16.883499999999998</v>
      </c>
      <c r="K242" s="168">
        <v>20</v>
      </c>
      <c r="L242" s="169">
        <f t="shared" si="27"/>
        <v>168.83499999999998</v>
      </c>
      <c r="M242" s="213">
        <v>0</v>
      </c>
      <c r="N242" s="214">
        <f t="shared" si="25"/>
        <v>0</v>
      </c>
      <c r="O242" s="168">
        <v>20</v>
      </c>
      <c r="P242" s="169">
        <f t="shared" si="28"/>
        <v>0</v>
      </c>
    </row>
    <row r="243" spans="1:16" x14ac:dyDescent="0.25">
      <c r="A243" s="166">
        <v>44</v>
      </c>
      <c r="B243" s="167">
        <v>44</v>
      </c>
      <c r="C243" s="164" t="s">
        <v>196</v>
      </c>
      <c r="D243" s="165">
        <v>0</v>
      </c>
      <c r="E243" s="213">
        <v>12.5001</v>
      </c>
      <c r="F243" s="214">
        <f t="shared" si="23"/>
        <v>26.7941</v>
      </c>
      <c r="G243" s="168">
        <v>14.4</v>
      </c>
      <c r="H243" s="169">
        <f t="shared" si="26"/>
        <v>192.91752</v>
      </c>
      <c r="I243" s="213">
        <v>7.4919000000000002</v>
      </c>
      <c r="J243" s="214">
        <f t="shared" si="24"/>
        <v>16.296600000000002</v>
      </c>
      <c r="K243" s="168">
        <v>14.4</v>
      </c>
      <c r="L243" s="169">
        <f t="shared" si="27"/>
        <v>117.33552000000002</v>
      </c>
      <c r="M243" s="213">
        <v>0</v>
      </c>
      <c r="N243" s="214">
        <f t="shared" si="25"/>
        <v>0</v>
      </c>
      <c r="O243" s="168">
        <v>14.4</v>
      </c>
      <c r="P243" s="169">
        <f t="shared" si="28"/>
        <v>0</v>
      </c>
    </row>
    <row r="244" spans="1:16" x14ac:dyDescent="0.25">
      <c r="A244" s="166">
        <v>45</v>
      </c>
      <c r="B244" s="167">
        <v>45</v>
      </c>
      <c r="C244" s="164" t="s">
        <v>196</v>
      </c>
      <c r="D244" s="165">
        <v>0</v>
      </c>
      <c r="E244" s="213">
        <v>15.4002</v>
      </c>
      <c r="F244" s="214">
        <f t="shared" si="23"/>
        <v>27.900300000000001</v>
      </c>
      <c r="G244" s="168">
        <v>20</v>
      </c>
      <c r="H244" s="169">
        <f t="shared" si="26"/>
        <v>279.00300000000004</v>
      </c>
      <c r="I244" s="213">
        <v>9.6592000000000002</v>
      </c>
      <c r="J244" s="214">
        <f t="shared" si="24"/>
        <v>17.1511</v>
      </c>
      <c r="K244" s="168">
        <v>20</v>
      </c>
      <c r="L244" s="169">
        <f t="shared" si="27"/>
        <v>171.511</v>
      </c>
      <c r="M244" s="213">
        <v>0</v>
      </c>
      <c r="N244" s="214">
        <f t="shared" si="25"/>
        <v>0</v>
      </c>
      <c r="O244" s="168">
        <v>20</v>
      </c>
      <c r="P244" s="169">
        <f t="shared" si="28"/>
        <v>0</v>
      </c>
    </row>
    <row r="245" spans="1:16" x14ac:dyDescent="0.25">
      <c r="A245" s="166">
        <v>46</v>
      </c>
      <c r="B245" s="167">
        <v>46</v>
      </c>
      <c r="C245" s="164" t="s">
        <v>196</v>
      </c>
      <c r="D245" s="165">
        <v>0</v>
      </c>
      <c r="E245" s="213">
        <v>12.3789</v>
      </c>
      <c r="F245" s="214">
        <f t="shared" si="23"/>
        <v>27.7791</v>
      </c>
      <c r="G245" s="168">
        <v>20</v>
      </c>
      <c r="H245" s="169">
        <f t="shared" si="26"/>
        <v>277.791</v>
      </c>
      <c r="I245" s="213">
        <v>7.4043000000000001</v>
      </c>
      <c r="J245" s="214">
        <f t="shared" si="24"/>
        <v>17.063500000000001</v>
      </c>
      <c r="K245" s="168">
        <v>20</v>
      </c>
      <c r="L245" s="169">
        <f t="shared" si="27"/>
        <v>170.63500000000002</v>
      </c>
      <c r="M245" s="213">
        <v>0</v>
      </c>
      <c r="N245" s="214">
        <f t="shared" si="25"/>
        <v>0</v>
      </c>
      <c r="O245" s="168">
        <v>20</v>
      </c>
      <c r="P245" s="169">
        <f t="shared" si="28"/>
        <v>0</v>
      </c>
    </row>
    <row r="246" spans="1:16" x14ac:dyDescent="0.25">
      <c r="A246" s="166">
        <v>47</v>
      </c>
      <c r="B246" s="167">
        <v>47</v>
      </c>
      <c r="C246" s="164" t="s">
        <v>196</v>
      </c>
      <c r="D246" s="165">
        <v>0</v>
      </c>
      <c r="E246" s="213">
        <v>13.9892</v>
      </c>
      <c r="F246" s="214">
        <f t="shared" si="23"/>
        <v>26.368099999999998</v>
      </c>
      <c r="G246" s="168">
        <v>20</v>
      </c>
      <c r="H246" s="169">
        <f t="shared" si="26"/>
        <v>263.68099999999998</v>
      </c>
      <c r="I246" s="213">
        <v>8.5737000000000005</v>
      </c>
      <c r="J246" s="214">
        <f t="shared" si="24"/>
        <v>15.978000000000002</v>
      </c>
      <c r="K246" s="168">
        <v>20</v>
      </c>
      <c r="L246" s="169">
        <f t="shared" si="27"/>
        <v>159.78000000000003</v>
      </c>
      <c r="M246" s="213">
        <v>0</v>
      </c>
      <c r="N246" s="214">
        <f t="shared" si="25"/>
        <v>0</v>
      </c>
      <c r="O246" s="168">
        <v>20</v>
      </c>
      <c r="P246" s="169">
        <f t="shared" si="28"/>
        <v>0</v>
      </c>
    </row>
    <row r="247" spans="1:16" x14ac:dyDescent="0.25">
      <c r="A247" s="166">
        <v>48</v>
      </c>
      <c r="B247" s="167">
        <v>48</v>
      </c>
      <c r="C247" s="164" t="s">
        <v>196</v>
      </c>
      <c r="D247" s="165">
        <v>0</v>
      </c>
      <c r="E247" s="213">
        <v>14.082800000000001</v>
      </c>
      <c r="F247" s="214">
        <f t="shared" si="23"/>
        <v>28.072000000000003</v>
      </c>
      <c r="G247" s="168">
        <v>20</v>
      </c>
      <c r="H247" s="169">
        <f t="shared" si="26"/>
        <v>280.72000000000003</v>
      </c>
      <c r="I247" s="213">
        <v>8.6419999999999995</v>
      </c>
      <c r="J247" s="214">
        <f t="shared" si="24"/>
        <v>17.215699999999998</v>
      </c>
      <c r="K247" s="168">
        <v>20</v>
      </c>
      <c r="L247" s="169">
        <f t="shared" si="27"/>
        <v>172.15699999999998</v>
      </c>
      <c r="M247" s="213">
        <v>0</v>
      </c>
      <c r="N247" s="214">
        <f t="shared" si="25"/>
        <v>0</v>
      </c>
      <c r="O247" s="168">
        <v>20</v>
      </c>
      <c r="P247" s="169">
        <f t="shared" si="28"/>
        <v>0</v>
      </c>
    </row>
    <row r="248" spans="1:16" x14ac:dyDescent="0.25">
      <c r="A248" s="166">
        <v>49</v>
      </c>
      <c r="B248" s="167">
        <v>49</v>
      </c>
      <c r="C248" s="164" t="s">
        <v>196</v>
      </c>
      <c r="D248" s="165">
        <v>0</v>
      </c>
      <c r="E248" s="213">
        <v>14.271000000000001</v>
      </c>
      <c r="F248" s="214">
        <f t="shared" si="23"/>
        <v>28.3538</v>
      </c>
      <c r="G248" s="168">
        <v>20</v>
      </c>
      <c r="H248" s="169">
        <f t="shared" si="26"/>
        <v>283.53800000000001</v>
      </c>
      <c r="I248" s="213">
        <v>8.7870000000000008</v>
      </c>
      <c r="J248" s="214">
        <f t="shared" si="24"/>
        <v>17.429000000000002</v>
      </c>
      <c r="K248" s="168">
        <v>20</v>
      </c>
      <c r="L248" s="169">
        <f t="shared" si="27"/>
        <v>174.29000000000002</v>
      </c>
      <c r="M248" s="213">
        <v>0</v>
      </c>
      <c r="N248" s="214">
        <f t="shared" si="25"/>
        <v>0</v>
      </c>
      <c r="O248" s="168">
        <v>20</v>
      </c>
      <c r="P248" s="169">
        <f t="shared" si="28"/>
        <v>0</v>
      </c>
    </row>
    <row r="249" spans="1:16" x14ac:dyDescent="0.25">
      <c r="A249" s="166">
        <v>50</v>
      </c>
      <c r="B249" s="167">
        <v>50</v>
      </c>
      <c r="C249" s="164" t="s">
        <v>196</v>
      </c>
      <c r="D249" s="165">
        <v>0</v>
      </c>
      <c r="E249" s="213">
        <v>15.5076</v>
      </c>
      <c r="F249" s="214">
        <f t="shared" si="23"/>
        <v>29.778600000000001</v>
      </c>
      <c r="G249" s="168">
        <v>20</v>
      </c>
      <c r="H249" s="169">
        <f t="shared" si="26"/>
        <v>297.786</v>
      </c>
      <c r="I249" s="213">
        <v>9.7423999999999999</v>
      </c>
      <c r="J249" s="214">
        <f t="shared" si="24"/>
        <v>18.529400000000003</v>
      </c>
      <c r="K249" s="168">
        <v>20</v>
      </c>
      <c r="L249" s="169">
        <f t="shared" si="27"/>
        <v>185.29400000000004</v>
      </c>
      <c r="M249" s="213">
        <v>0</v>
      </c>
      <c r="N249" s="214">
        <f t="shared" si="25"/>
        <v>0</v>
      </c>
      <c r="O249" s="168">
        <v>20</v>
      </c>
      <c r="P249" s="169">
        <f t="shared" si="28"/>
        <v>0</v>
      </c>
    </row>
    <row r="250" spans="1:16" x14ac:dyDescent="0.25">
      <c r="A250" s="166">
        <v>51</v>
      </c>
      <c r="B250" s="167">
        <v>51</v>
      </c>
      <c r="C250" s="164" t="s">
        <v>196</v>
      </c>
      <c r="D250" s="165">
        <v>0</v>
      </c>
      <c r="E250" s="213">
        <v>15.654500000000001</v>
      </c>
      <c r="F250" s="214">
        <f t="shared" si="23"/>
        <v>31.162100000000002</v>
      </c>
      <c r="G250" s="168">
        <v>20</v>
      </c>
      <c r="H250" s="169">
        <f t="shared" si="26"/>
        <v>311.62100000000004</v>
      </c>
      <c r="I250" s="213">
        <v>9.8562999999999992</v>
      </c>
      <c r="J250" s="214">
        <f t="shared" si="24"/>
        <v>19.598700000000001</v>
      </c>
      <c r="K250" s="168">
        <v>20</v>
      </c>
      <c r="L250" s="169">
        <f t="shared" si="27"/>
        <v>195.98700000000002</v>
      </c>
      <c r="M250" s="213">
        <v>0</v>
      </c>
      <c r="N250" s="214">
        <f t="shared" si="25"/>
        <v>0</v>
      </c>
      <c r="O250" s="168">
        <v>20</v>
      </c>
      <c r="P250" s="169">
        <f t="shared" si="28"/>
        <v>0</v>
      </c>
    </row>
    <row r="251" spans="1:16" x14ac:dyDescent="0.25">
      <c r="A251" s="166">
        <v>52</v>
      </c>
      <c r="B251" s="167">
        <v>52</v>
      </c>
      <c r="C251" s="164" t="s">
        <v>196</v>
      </c>
      <c r="D251" s="165">
        <v>0</v>
      </c>
      <c r="E251" s="213">
        <v>14.615600000000001</v>
      </c>
      <c r="F251" s="214">
        <f t="shared" si="23"/>
        <v>30.270099999999999</v>
      </c>
      <c r="G251" s="168">
        <v>20</v>
      </c>
      <c r="H251" s="169">
        <f t="shared" si="26"/>
        <v>302.70100000000002</v>
      </c>
      <c r="I251" s="213">
        <v>9.0526</v>
      </c>
      <c r="J251" s="214">
        <f t="shared" si="24"/>
        <v>18.908899999999999</v>
      </c>
      <c r="K251" s="168">
        <v>20</v>
      </c>
      <c r="L251" s="169">
        <f t="shared" si="27"/>
        <v>189.089</v>
      </c>
      <c r="M251" s="213">
        <v>0</v>
      </c>
      <c r="N251" s="214">
        <f t="shared" si="25"/>
        <v>0</v>
      </c>
      <c r="O251" s="168">
        <v>20</v>
      </c>
      <c r="P251" s="169">
        <f t="shared" si="28"/>
        <v>0</v>
      </c>
    </row>
    <row r="252" spans="1:16" x14ac:dyDescent="0.25">
      <c r="A252" s="166">
        <v>53</v>
      </c>
      <c r="B252" s="167">
        <v>53</v>
      </c>
      <c r="C252" s="164" t="s">
        <v>196</v>
      </c>
      <c r="D252" s="165">
        <v>0</v>
      </c>
      <c r="E252" s="213">
        <v>12.890599999999999</v>
      </c>
      <c r="F252" s="214">
        <f t="shared" si="23"/>
        <v>27.5062</v>
      </c>
      <c r="G252" s="168">
        <v>20</v>
      </c>
      <c r="H252" s="169">
        <f t="shared" si="26"/>
        <v>275.06200000000001</v>
      </c>
      <c r="I252" s="213">
        <v>7.7744</v>
      </c>
      <c r="J252" s="214">
        <f t="shared" si="24"/>
        <v>16.826999999999998</v>
      </c>
      <c r="K252" s="168">
        <v>20</v>
      </c>
      <c r="L252" s="169">
        <f t="shared" si="27"/>
        <v>168.26999999999998</v>
      </c>
      <c r="M252" s="213">
        <v>0</v>
      </c>
      <c r="N252" s="214">
        <f t="shared" si="25"/>
        <v>0</v>
      </c>
      <c r="O252" s="168">
        <v>20</v>
      </c>
      <c r="P252" s="169">
        <f t="shared" si="28"/>
        <v>0</v>
      </c>
    </row>
    <row r="253" spans="1:16" x14ac:dyDescent="0.25">
      <c r="A253" s="166">
        <v>54</v>
      </c>
      <c r="B253" s="167">
        <v>54</v>
      </c>
      <c r="C253" s="164" t="s">
        <v>196</v>
      </c>
      <c r="D253" s="165">
        <v>0</v>
      </c>
      <c r="E253" s="213">
        <v>15.618499999999999</v>
      </c>
      <c r="F253" s="214">
        <f t="shared" si="23"/>
        <v>28.509099999999997</v>
      </c>
      <c r="G253" s="168">
        <v>20</v>
      </c>
      <c r="H253" s="169">
        <f t="shared" si="26"/>
        <v>285.09099999999995</v>
      </c>
      <c r="I253" s="213">
        <v>9.8284000000000002</v>
      </c>
      <c r="J253" s="214">
        <f t="shared" si="24"/>
        <v>17.602800000000002</v>
      </c>
      <c r="K253" s="168">
        <v>20</v>
      </c>
      <c r="L253" s="169">
        <f t="shared" si="27"/>
        <v>176.02800000000002</v>
      </c>
      <c r="M253" s="213">
        <v>0</v>
      </c>
      <c r="N253" s="214">
        <f t="shared" si="25"/>
        <v>0</v>
      </c>
      <c r="O253" s="168">
        <v>20</v>
      </c>
      <c r="P253" s="169">
        <f t="shared" si="28"/>
        <v>0</v>
      </c>
    </row>
    <row r="254" spans="1:16" x14ac:dyDescent="0.25">
      <c r="A254" s="166">
        <v>55</v>
      </c>
      <c r="B254" s="167">
        <v>55</v>
      </c>
      <c r="C254" s="164" t="s">
        <v>196</v>
      </c>
      <c r="D254" s="165">
        <v>0</v>
      </c>
      <c r="E254" s="213">
        <v>16.1035</v>
      </c>
      <c r="F254" s="214">
        <f t="shared" si="23"/>
        <v>31.722000000000001</v>
      </c>
      <c r="G254" s="168">
        <v>20</v>
      </c>
      <c r="H254" s="169">
        <f t="shared" si="26"/>
        <v>317.22000000000003</v>
      </c>
      <c r="I254" s="213">
        <v>10.205</v>
      </c>
      <c r="J254" s="214">
        <f t="shared" si="24"/>
        <v>20.0334</v>
      </c>
      <c r="K254" s="168">
        <v>20</v>
      </c>
      <c r="L254" s="169">
        <f t="shared" si="27"/>
        <v>200.334</v>
      </c>
      <c r="M254" s="213">
        <v>0</v>
      </c>
      <c r="N254" s="214">
        <f t="shared" si="25"/>
        <v>0</v>
      </c>
      <c r="O254" s="168">
        <v>20</v>
      </c>
      <c r="P254" s="169">
        <f t="shared" si="28"/>
        <v>0</v>
      </c>
    </row>
    <row r="255" spans="1:16" x14ac:dyDescent="0.25">
      <c r="A255" s="166">
        <v>56</v>
      </c>
      <c r="B255" s="167">
        <v>56</v>
      </c>
      <c r="C255" s="164" t="s">
        <v>196</v>
      </c>
      <c r="D255" s="165">
        <v>0</v>
      </c>
      <c r="E255" s="213">
        <v>16.1035</v>
      </c>
      <c r="F255" s="214">
        <f t="shared" si="23"/>
        <v>32.207000000000001</v>
      </c>
      <c r="G255" s="168">
        <f>20-5.6</f>
        <v>14.4</v>
      </c>
      <c r="H255" s="169">
        <f t="shared" si="26"/>
        <v>231.8904</v>
      </c>
      <c r="I255" s="213">
        <v>10.205</v>
      </c>
      <c r="J255" s="214">
        <f t="shared" si="24"/>
        <v>20.41</v>
      </c>
      <c r="K255" s="168">
        <f>20-5.6</f>
        <v>14.4</v>
      </c>
      <c r="L255" s="169">
        <f t="shared" si="27"/>
        <v>146.952</v>
      </c>
      <c r="M255" s="213">
        <v>0</v>
      </c>
      <c r="N255" s="214">
        <f t="shared" si="25"/>
        <v>0</v>
      </c>
      <c r="O255" s="168">
        <f>20-5.6</f>
        <v>14.4</v>
      </c>
      <c r="P255" s="169">
        <f t="shared" si="28"/>
        <v>0</v>
      </c>
    </row>
    <row r="256" spans="1:16" x14ac:dyDescent="0.25">
      <c r="A256" s="166">
        <v>57</v>
      </c>
      <c r="B256" s="167">
        <v>57</v>
      </c>
      <c r="C256" s="164" t="s">
        <v>196</v>
      </c>
      <c r="D256" s="165">
        <v>0</v>
      </c>
      <c r="E256" s="213">
        <v>11.6525</v>
      </c>
      <c r="F256" s="214">
        <f t="shared" si="23"/>
        <v>27.756</v>
      </c>
      <c r="G256" s="168">
        <v>20</v>
      </c>
      <c r="H256" s="169">
        <f t="shared" si="26"/>
        <v>277.56</v>
      </c>
      <c r="I256" s="213">
        <v>6.8815</v>
      </c>
      <c r="J256" s="214">
        <f t="shared" si="24"/>
        <v>17.086500000000001</v>
      </c>
      <c r="K256" s="168">
        <v>20</v>
      </c>
      <c r="L256" s="169">
        <f t="shared" si="27"/>
        <v>170.86500000000001</v>
      </c>
      <c r="M256" s="213">
        <v>0</v>
      </c>
      <c r="N256" s="214">
        <f t="shared" si="25"/>
        <v>0</v>
      </c>
      <c r="O256" s="168">
        <v>20</v>
      </c>
      <c r="P256" s="169">
        <f t="shared" si="28"/>
        <v>0</v>
      </c>
    </row>
    <row r="257" spans="1:18" x14ac:dyDescent="0.25">
      <c r="A257" s="166">
        <v>58</v>
      </c>
      <c r="B257" s="167">
        <v>58</v>
      </c>
      <c r="C257" s="164" t="s">
        <v>196</v>
      </c>
      <c r="D257" s="165">
        <v>0</v>
      </c>
      <c r="E257" s="213">
        <v>13.574400000000001</v>
      </c>
      <c r="F257" s="214">
        <f t="shared" si="23"/>
        <v>25.226900000000001</v>
      </c>
      <c r="G257" s="168">
        <v>20</v>
      </c>
      <c r="H257" s="169">
        <f t="shared" si="26"/>
        <v>252.26900000000001</v>
      </c>
      <c r="I257" s="213">
        <v>8.2712000000000003</v>
      </c>
      <c r="J257" s="214">
        <f t="shared" si="24"/>
        <v>15.152699999999999</v>
      </c>
      <c r="K257" s="168">
        <v>20</v>
      </c>
      <c r="L257" s="169">
        <f t="shared" si="27"/>
        <v>151.52699999999999</v>
      </c>
      <c r="M257" s="213">
        <v>0</v>
      </c>
      <c r="N257" s="214">
        <f t="shared" si="25"/>
        <v>0</v>
      </c>
      <c r="O257" s="168">
        <v>20</v>
      </c>
      <c r="P257" s="169">
        <f t="shared" si="28"/>
        <v>0</v>
      </c>
    </row>
    <row r="258" spans="1:18" x14ac:dyDescent="0.25">
      <c r="A258" s="166">
        <v>59</v>
      </c>
      <c r="B258" s="167">
        <v>59</v>
      </c>
      <c r="C258" s="164" t="s">
        <v>196</v>
      </c>
      <c r="D258" s="165">
        <v>0</v>
      </c>
      <c r="E258" s="213">
        <v>17.854700000000001</v>
      </c>
      <c r="F258" s="214">
        <f t="shared" si="23"/>
        <v>31.429100000000002</v>
      </c>
      <c r="G258" s="168">
        <v>20</v>
      </c>
      <c r="H258" s="169">
        <f t="shared" si="26"/>
        <v>314.291</v>
      </c>
      <c r="I258" s="213">
        <v>11.572100000000001</v>
      </c>
      <c r="J258" s="214">
        <f t="shared" si="24"/>
        <v>19.843299999999999</v>
      </c>
      <c r="K258" s="168">
        <v>20</v>
      </c>
      <c r="L258" s="169">
        <f t="shared" si="27"/>
        <v>198.43299999999999</v>
      </c>
      <c r="M258" s="213">
        <v>0</v>
      </c>
      <c r="N258" s="214">
        <f t="shared" si="25"/>
        <v>0</v>
      </c>
      <c r="O258" s="168">
        <v>20</v>
      </c>
      <c r="P258" s="169">
        <f t="shared" si="28"/>
        <v>0</v>
      </c>
    </row>
    <row r="259" spans="1:18" x14ac:dyDescent="0.25">
      <c r="A259" s="166">
        <v>60</v>
      </c>
      <c r="B259" s="167">
        <v>60</v>
      </c>
      <c r="C259" s="164" t="s">
        <v>196</v>
      </c>
      <c r="D259" s="165">
        <v>0</v>
      </c>
      <c r="E259" s="213">
        <v>15.1805</v>
      </c>
      <c r="F259" s="214">
        <f t="shared" si="23"/>
        <v>33.035200000000003</v>
      </c>
      <c r="G259" s="168">
        <v>20</v>
      </c>
      <c r="H259" s="169">
        <f t="shared" si="26"/>
        <v>330.35200000000003</v>
      </c>
      <c r="I259" s="213">
        <v>9.4891000000000005</v>
      </c>
      <c r="J259" s="214">
        <f t="shared" si="24"/>
        <v>21.061199999999999</v>
      </c>
      <c r="K259" s="168">
        <v>20</v>
      </c>
      <c r="L259" s="169">
        <f t="shared" si="27"/>
        <v>210.61199999999999</v>
      </c>
      <c r="M259" s="213">
        <v>0</v>
      </c>
      <c r="N259" s="214">
        <f t="shared" si="25"/>
        <v>0</v>
      </c>
      <c r="O259" s="168">
        <v>20</v>
      </c>
      <c r="P259" s="169">
        <f t="shared" si="28"/>
        <v>0</v>
      </c>
    </row>
    <row r="260" spans="1:18" x14ac:dyDescent="0.25">
      <c r="A260" s="166">
        <v>60</v>
      </c>
      <c r="B260" s="167">
        <v>60</v>
      </c>
      <c r="C260" s="164" t="s">
        <v>196</v>
      </c>
      <c r="D260" s="165">
        <v>15.12</v>
      </c>
      <c r="E260" s="213">
        <v>15.1805</v>
      </c>
      <c r="F260" s="214">
        <f t="shared" si="23"/>
        <v>30.361000000000001</v>
      </c>
      <c r="G260" s="168">
        <v>15.12</v>
      </c>
      <c r="H260" s="169">
        <f t="shared" si="26"/>
        <v>229.52915999999999</v>
      </c>
      <c r="I260" s="213">
        <v>9.4891000000000005</v>
      </c>
      <c r="J260" s="214">
        <f t="shared" si="24"/>
        <v>18.978200000000001</v>
      </c>
      <c r="K260" s="168">
        <v>15.12</v>
      </c>
      <c r="L260" s="169">
        <f t="shared" si="27"/>
        <v>143.47519199999999</v>
      </c>
      <c r="M260" s="213">
        <v>0</v>
      </c>
      <c r="N260" s="214">
        <f t="shared" si="25"/>
        <v>0</v>
      </c>
      <c r="O260" s="168">
        <v>15.12</v>
      </c>
      <c r="P260" s="169">
        <f t="shared" si="28"/>
        <v>0</v>
      </c>
    </row>
    <row r="261" spans="1:18" x14ac:dyDescent="0.25">
      <c r="A261" s="166" t="s">
        <v>8872</v>
      </c>
      <c r="B261" s="167"/>
      <c r="C261" s="164"/>
      <c r="D261" s="165"/>
      <c r="E261" s="213"/>
      <c r="F261" s="214">
        <v>7.1359000000000004</v>
      </c>
      <c r="G261" s="168">
        <v>5.6</v>
      </c>
      <c r="H261" s="169">
        <f>F261*G261</f>
        <v>39.961039999999997</v>
      </c>
      <c r="I261" s="212"/>
      <c r="J261" s="214">
        <f>2.9824+1.3475</f>
        <v>4.3299000000000003</v>
      </c>
      <c r="K261" s="168">
        <v>5.6</v>
      </c>
      <c r="L261" s="169">
        <f>J261*K261</f>
        <v>24.247440000000001</v>
      </c>
      <c r="M261" s="213"/>
      <c r="N261" s="214">
        <v>0</v>
      </c>
      <c r="O261" s="168">
        <v>5.6</v>
      </c>
      <c r="P261" s="169">
        <f>N261*O261</f>
        <v>0</v>
      </c>
    </row>
    <row r="262" spans="1:18" x14ac:dyDescent="0.25">
      <c r="A262" s="166" t="s">
        <v>8873</v>
      </c>
      <c r="B262" s="167"/>
      <c r="C262" s="164"/>
      <c r="D262" s="165"/>
      <c r="E262" s="213"/>
      <c r="F262" s="214">
        <f>E243</f>
        <v>12.5001</v>
      </c>
      <c r="G262" s="168">
        <v>5.6</v>
      </c>
      <c r="H262" s="169">
        <f t="shared" ref="H262:H268" si="29">F262*G262</f>
        <v>70.000559999999993</v>
      </c>
      <c r="I262" s="212"/>
      <c r="J262" s="214">
        <f>I243</f>
        <v>7.4919000000000002</v>
      </c>
      <c r="K262" s="168">
        <v>5.6</v>
      </c>
      <c r="L262" s="169">
        <f t="shared" ref="L262:L268" si="30">J262*K262</f>
        <v>41.954639999999998</v>
      </c>
      <c r="M262" s="213"/>
      <c r="N262" s="214">
        <f>M243</f>
        <v>0</v>
      </c>
      <c r="O262" s="168">
        <v>5.6</v>
      </c>
      <c r="P262" s="169">
        <f t="shared" ref="P262:P268" si="31">N262*O262</f>
        <v>0</v>
      </c>
    </row>
    <row r="263" spans="1:18" x14ac:dyDescent="0.25">
      <c r="A263" s="166" t="s">
        <v>8874</v>
      </c>
      <c r="B263" s="167"/>
      <c r="C263" s="164"/>
      <c r="D263" s="165"/>
      <c r="E263" s="213"/>
      <c r="F263" s="214">
        <f>E231</f>
        <v>11.926299999999999</v>
      </c>
      <c r="G263" s="168">
        <v>5.6</v>
      </c>
      <c r="H263" s="169">
        <f t="shared" si="29"/>
        <v>66.787279999999996</v>
      </c>
      <c r="I263" s="212"/>
      <c r="J263" s="214">
        <f>I231</f>
        <v>7.0781999999999998</v>
      </c>
      <c r="K263" s="168">
        <v>5.6</v>
      </c>
      <c r="L263" s="169">
        <f t="shared" si="30"/>
        <v>39.637919999999994</v>
      </c>
      <c r="M263" s="213"/>
      <c r="N263" s="214">
        <f>M231</f>
        <v>0</v>
      </c>
      <c r="O263" s="168">
        <v>5.6</v>
      </c>
      <c r="P263" s="169">
        <f t="shared" si="31"/>
        <v>0</v>
      </c>
    </row>
    <row r="264" spans="1:18" x14ac:dyDescent="0.25">
      <c r="A264" s="166" t="s">
        <v>9041</v>
      </c>
      <c r="B264" s="167"/>
      <c r="C264" s="164"/>
      <c r="D264" s="165"/>
      <c r="E264" s="213"/>
      <c r="F264" s="214">
        <v>15.3649</v>
      </c>
      <c r="G264" s="168">
        <v>5.6</v>
      </c>
      <c r="H264" s="169">
        <f t="shared" si="29"/>
        <v>86.043440000000004</v>
      </c>
      <c r="I264" s="212"/>
      <c r="J264" s="214">
        <f>5.6814+3.8578</f>
        <v>9.539200000000001</v>
      </c>
      <c r="K264" s="168">
        <v>5.6</v>
      </c>
      <c r="L264" s="169">
        <f t="shared" si="30"/>
        <v>53.419520000000006</v>
      </c>
      <c r="M264" s="213"/>
      <c r="N264" s="214">
        <v>0</v>
      </c>
      <c r="O264" s="168">
        <v>5.6</v>
      </c>
      <c r="P264" s="169">
        <f t="shared" si="31"/>
        <v>0</v>
      </c>
    </row>
    <row r="265" spans="1:18" x14ac:dyDescent="0.25">
      <c r="A265" s="166" t="s">
        <v>8869</v>
      </c>
      <c r="B265" s="167"/>
      <c r="C265" s="164"/>
      <c r="D265" s="165"/>
      <c r="E265" s="213"/>
      <c r="F265" s="214">
        <v>5.5441000000000003</v>
      </c>
      <c r="G265" s="168">
        <v>10</v>
      </c>
      <c r="H265" s="169">
        <f t="shared" si="29"/>
        <v>55.441000000000003</v>
      </c>
      <c r="I265" s="212"/>
      <c r="J265" s="214">
        <f>2.0023+2.0023</f>
        <v>4.0045999999999999</v>
      </c>
      <c r="K265" s="168">
        <v>10</v>
      </c>
      <c r="L265" s="169">
        <f t="shared" si="30"/>
        <v>40.045999999999999</v>
      </c>
      <c r="M265" s="213"/>
      <c r="N265" s="214">
        <v>0</v>
      </c>
      <c r="O265" s="168">
        <v>10</v>
      </c>
      <c r="P265" s="169">
        <f t="shared" si="31"/>
        <v>0</v>
      </c>
    </row>
    <row r="266" spans="1:18" x14ac:dyDescent="0.25">
      <c r="A266" s="166" t="s">
        <v>8871</v>
      </c>
      <c r="B266" s="167"/>
      <c r="C266" s="164"/>
      <c r="D266" s="165"/>
      <c r="E266" s="213"/>
      <c r="F266" s="214">
        <v>5.5441000000000003</v>
      </c>
      <c r="G266" s="168">
        <v>2</v>
      </c>
      <c r="H266" s="169">
        <f t="shared" si="29"/>
        <v>11.088200000000001</v>
      </c>
      <c r="I266" s="212"/>
      <c r="J266" s="214">
        <f t="shared" ref="J266:J267" si="32">2.0023+2.0023</f>
        <v>4.0045999999999999</v>
      </c>
      <c r="K266" s="168">
        <v>2</v>
      </c>
      <c r="L266" s="169">
        <f t="shared" si="30"/>
        <v>8.0091999999999999</v>
      </c>
      <c r="M266" s="213"/>
      <c r="N266" s="214">
        <v>0</v>
      </c>
      <c r="O266" s="168">
        <v>2</v>
      </c>
      <c r="P266" s="169">
        <f t="shared" si="31"/>
        <v>0</v>
      </c>
    </row>
    <row r="267" spans="1:18" x14ac:dyDescent="0.25">
      <c r="A267" s="166" t="s">
        <v>8870</v>
      </c>
      <c r="B267" s="167"/>
      <c r="C267" s="164"/>
      <c r="D267" s="165"/>
      <c r="E267" s="213"/>
      <c r="F267" s="214">
        <v>5.5441000000000003</v>
      </c>
      <c r="G267" s="168">
        <v>10</v>
      </c>
      <c r="H267" s="169">
        <f t="shared" si="29"/>
        <v>55.441000000000003</v>
      </c>
      <c r="I267" s="212"/>
      <c r="J267" s="214">
        <f t="shared" si="32"/>
        <v>4.0045999999999999</v>
      </c>
      <c r="K267" s="168">
        <v>10</v>
      </c>
      <c r="L267" s="169">
        <f t="shared" si="30"/>
        <v>40.045999999999999</v>
      </c>
      <c r="M267" s="213"/>
      <c r="N267" s="214">
        <v>0</v>
      </c>
      <c r="O267" s="168">
        <v>10</v>
      </c>
      <c r="P267" s="169">
        <f t="shared" si="31"/>
        <v>0</v>
      </c>
    </row>
    <row r="268" spans="1:18" ht="15.75" thickBot="1" x14ac:dyDescent="0.3">
      <c r="A268" s="166" t="s">
        <v>17174</v>
      </c>
      <c r="B268" s="167"/>
      <c r="C268" s="164"/>
      <c r="D268" s="165"/>
      <c r="E268" s="213"/>
      <c r="F268" s="214">
        <v>7.4</v>
      </c>
      <c r="G268" s="168">
        <f>4.8+1.6</f>
        <v>6.4</v>
      </c>
      <c r="H268" s="169">
        <f t="shared" si="29"/>
        <v>47.360000000000007</v>
      </c>
      <c r="I268" s="212"/>
      <c r="J268" s="214">
        <f>1.3+1.3</f>
        <v>2.6</v>
      </c>
      <c r="K268" s="168">
        <f>4.8+1.6</f>
        <v>6.4</v>
      </c>
      <c r="L268" s="169">
        <f t="shared" si="30"/>
        <v>16.64</v>
      </c>
      <c r="M268" s="213"/>
      <c r="N268" s="214">
        <v>0</v>
      </c>
      <c r="O268" s="168">
        <f>4.8+1.6</f>
        <v>6.4</v>
      </c>
      <c r="P268" s="169">
        <f t="shared" si="31"/>
        <v>0</v>
      </c>
    </row>
    <row r="269" spans="1:18" ht="15.75" thickBot="1" x14ac:dyDescent="0.3">
      <c r="A269" s="180"/>
      <c r="B269" s="181"/>
      <c r="C269" s="182"/>
      <c r="D269" s="183"/>
      <c r="E269" s="184"/>
      <c r="F269" s="188"/>
      <c r="G269" s="189" t="s">
        <v>125</v>
      </c>
      <c r="H269" s="187">
        <f>SUM(H202:H268)</f>
        <v>15357.947711999999</v>
      </c>
      <c r="I269" s="185"/>
      <c r="J269" s="190"/>
      <c r="K269" s="189" t="s">
        <v>125</v>
      </c>
      <c r="L269" s="187">
        <f>SUM(L202:L268)</f>
        <v>9398.7674649999954</v>
      </c>
      <c r="M269" s="185"/>
      <c r="N269" s="190"/>
      <c r="O269" s="189" t="s">
        <v>125</v>
      </c>
      <c r="P269" s="187">
        <f>SUM(P202:P268)</f>
        <v>0</v>
      </c>
      <c r="R269" s="216"/>
    </row>
    <row r="270" spans="1:18" ht="15.75" thickBot="1" x14ac:dyDescent="0.3">
      <c r="A270" s="399"/>
      <c r="B270" s="360"/>
      <c r="C270" s="361"/>
      <c r="D270" s="361"/>
      <c r="E270" s="362"/>
      <c r="F270" s="362"/>
      <c r="G270" s="362"/>
      <c r="H270" s="363"/>
      <c r="I270" s="362"/>
      <c r="J270" s="362"/>
      <c r="K270" s="362"/>
      <c r="L270" s="362"/>
      <c r="P270" s="397"/>
    </row>
    <row r="271" spans="1:18" ht="15.75" thickBot="1" x14ac:dyDescent="0.3">
      <c r="A271" s="362"/>
      <c r="B271" s="360"/>
      <c r="C271" s="361"/>
      <c r="D271" s="361"/>
      <c r="E271" s="496" t="s">
        <v>228</v>
      </c>
      <c r="F271" s="497"/>
      <c r="G271" s="497"/>
      <c r="H271" s="170">
        <f>H269</f>
        <v>15357.947711999999</v>
      </c>
      <c r="I271" s="496" t="s">
        <v>206</v>
      </c>
      <c r="J271" s="497"/>
      <c r="K271" s="497"/>
      <c r="L271" s="170">
        <f>L269*1.1</f>
        <v>10338.644211499995</v>
      </c>
      <c r="M271" s="496" t="s">
        <v>207</v>
      </c>
      <c r="N271" s="497"/>
      <c r="O271" s="497"/>
      <c r="P271" s="170">
        <f>P269*1.1</f>
        <v>0</v>
      </c>
    </row>
    <row r="272" spans="1:18" ht="15.75" thickBot="1" x14ac:dyDescent="0.3">
      <c r="P272" s="397"/>
    </row>
    <row r="273" spans="1:16" x14ac:dyDescent="0.25">
      <c r="M273" s="521" t="s">
        <v>8826</v>
      </c>
      <c r="N273" s="522"/>
      <c r="O273" s="522"/>
      <c r="P273" s="251">
        <f>(H122+H197+H271)*1.1</f>
        <v>74713.245841299999</v>
      </c>
    </row>
    <row r="274" spans="1:16" x14ac:dyDescent="0.25">
      <c r="M274" s="523" t="s">
        <v>8827</v>
      </c>
      <c r="N274" s="524"/>
      <c r="O274" s="524"/>
      <c r="P274" s="252">
        <f>L122+P122+L197+P197+L271+P271</f>
        <v>66543.527628600015</v>
      </c>
    </row>
    <row r="275" spans="1:16" ht="15.75" thickBot="1" x14ac:dyDescent="0.3">
      <c r="M275" s="525" t="s">
        <v>9045</v>
      </c>
      <c r="N275" s="526"/>
      <c r="O275" s="526"/>
      <c r="P275" s="253">
        <f>P273-P274</f>
        <v>8169.7182126999833</v>
      </c>
    </row>
    <row r="276" spans="1:16" ht="18.75" x14ac:dyDescent="0.3">
      <c r="A276" s="366"/>
      <c r="B276" s="366"/>
      <c r="C276" s="366"/>
      <c r="D276" s="366"/>
      <c r="E276" s="366"/>
      <c r="F276" s="366"/>
      <c r="G276" s="366"/>
      <c r="H276" s="366"/>
      <c r="I276" s="366"/>
      <c r="J276" s="366"/>
      <c r="K276" s="366"/>
      <c r="L276" s="366"/>
      <c r="M276" s="366"/>
      <c r="N276" s="366"/>
      <c r="O276" s="366"/>
      <c r="P276" s="357"/>
    </row>
  </sheetData>
  <mergeCells count="43">
    <mergeCell ref="I47:K47"/>
    <mergeCell ref="E271:G271"/>
    <mergeCell ref="I271:K271"/>
    <mergeCell ref="A124:P124"/>
    <mergeCell ref="A125:A126"/>
    <mergeCell ref="B125:D126"/>
    <mergeCell ref="E125:H125"/>
    <mergeCell ref="I125:L125"/>
    <mergeCell ref="M125:P125"/>
    <mergeCell ref="M273:O273"/>
    <mergeCell ref="M274:O274"/>
    <mergeCell ref="M275:O275"/>
    <mergeCell ref="I197:K197"/>
    <mergeCell ref="M271:O271"/>
    <mergeCell ref="A199:P199"/>
    <mergeCell ref="A200:A201"/>
    <mergeCell ref="B200:D201"/>
    <mergeCell ref="E200:H200"/>
    <mergeCell ref="I200:L200"/>
    <mergeCell ref="M200:P200"/>
    <mergeCell ref="M197:O197"/>
    <mergeCell ref="E197:G197"/>
    <mergeCell ref="A4:P4"/>
    <mergeCell ref="I122:K122"/>
    <mergeCell ref="M122:O122"/>
    <mergeCell ref="A49:P49"/>
    <mergeCell ref="A50:A51"/>
    <mergeCell ref="B50:D51"/>
    <mergeCell ref="E50:H50"/>
    <mergeCell ref="I50:L50"/>
    <mergeCell ref="M50:P50"/>
    <mergeCell ref="A7:L7"/>
    <mergeCell ref="A5:P5"/>
    <mergeCell ref="A8:A9"/>
    <mergeCell ref="B8:D9"/>
    <mergeCell ref="E122:G122"/>
    <mergeCell ref="E8:H8"/>
    <mergeCell ref="I8:L8"/>
    <mergeCell ref="A1:B3"/>
    <mergeCell ref="N1:O1"/>
    <mergeCell ref="N2:O2"/>
    <mergeCell ref="N3:O3"/>
    <mergeCell ref="C1:M3"/>
  </mergeCells>
  <phoneticPr fontId="20" type="noConversion"/>
  <pageMargins left="0.51181102362204722" right="0.51181102362204722" top="0.78740157480314965" bottom="0.78740157480314965" header="0.31496062992125984" footer="0.31496062992125984"/>
  <pageSetup paperSize="9" scale="50"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490"/>
  <sheetViews>
    <sheetView topLeftCell="A469" zoomScaleNormal="100" workbookViewId="0">
      <selection activeCell="I469" sqref="I1:I1048576"/>
    </sheetView>
  </sheetViews>
  <sheetFormatPr defaultColWidth="14.42578125" defaultRowHeight="15" customHeight="1" x14ac:dyDescent="0.25"/>
  <cols>
    <col min="1" max="1" width="9.140625" style="119" customWidth="1"/>
    <col min="2" max="2" width="13" style="119" customWidth="1"/>
    <col min="3" max="3" width="11.85546875" style="119" customWidth="1"/>
    <col min="4" max="4" width="60.7109375" style="119" customWidth="1"/>
    <col min="5" max="5" width="10.140625" style="119" bestFit="1" customWidth="1"/>
    <col min="6" max="6" width="11.7109375" style="119" customWidth="1"/>
    <col min="7" max="7" width="13.42578125" style="119" customWidth="1"/>
    <col min="8" max="8" width="13.7109375" style="119" customWidth="1"/>
    <col min="9" max="9" width="9.140625" style="391" customWidth="1"/>
    <col min="10" max="10" width="10.28515625" style="119" customWidth="1"/>
    <col min="11" max="11" width="9.7109375" style="119" customWidth="1"/>
    <col min="12" max="12" width="13.28515625" style="119" customWidth="1"/>
    <col min="13" max="16384" width="14.42578125" style="119"/>
  </cols>
  <sheetData>
    <row r="1" spans="1:12" ht="14.25" customHeight="1" x14ac:dyDescent="0.25">
      <c r="A1" s="421" t="s">
        <v>0</v>
      </c>
      <c r="B1" s="542"/>
      <c r="C1" s="426" t="str">
        <f>Planilha!C1</f>
        <v>Projeto Básico para obra de conteção marítima em blocos articulados de concreto no Pontal da Barra em  Maceió/AL</v>
      </c>
      <c r="D1" s="536"/>
      <c r="E1" s="536"/>
      <c r="F1" s="536"/>
      <c r="G1" s="1" t="s">
        <v>1</v>
      </c>
      <c r="H1" s="2">
        <f>'BDI - Serv.'!E25</f>
        <v>0.30735516812260566</v>
      </c>
      <c r="I1" s="372"/>
      <c r="J1" s="3"/>
      <c r="K1" s="3"/>
      <c r="L1" s="3"/>
    </row>
    <row r="2" spans="1:12" ht="14.25" customHeight="1" x14ac:dyDescent="0.25">
      <c r="A2" s="423"/>
      <c r="B2" s="543"/>
      <c r="C2" s="428"/>
      <c r="D2" s="537"/>
      <c r="E2" s="537"/>
      <c r="F2" s="537"/>
      <c r="G2" s="128" t="s">
        <v>142</v>
      </c>
      <c r="H2" s="129">
        <f>'BDI - Forn.'!E25</f>
        <v>0.15278047942916428</v>
      </c>
      <c r="I2" s="372"/>
      <c r="J2" s="3"/>
      <c r="K2" s="3"/>
      <c r="L2" s="3"/>
    </row>
    <row r="3" spans="1:12" ht="14.25" customHeight="1" x14ac:dyDescent="0.25">
      <c r="A3" s="544"/>
      <c r="B3" s="543"/>
      <c r="C3" s="538"/>
      <c r="D3" s="539"/>
      <c r="E3" s="539"/>
      <c r="F3" s="539"/>
      <c r="G3" s="4" t="s">
        <v>2</v>
      </c>
      <c r="H3" s="5">
        <f>Planilha!I3</f>
        <v>44866</v>
      </c>
      <c r="I3" s="372"/>
      <c r="J3" s="3"/>
      <c r="K3" s="3"/>
      <c r="L3" s="3"/>
    </row>
    <row r="4" spans="1:12" ht="14.25" customHeight="1" x14ac:dyDescent="0.25">
      <c r="A4" s="420" t="s">
        <v>39</v>
      </c>
      <c r="B4" s="540"/>
      <c r="C4" s="540"/>
      <c r="D4" s="540"/>
      <c r="E4" s="540"/>
      <c r="F4" s="540"/>
      <c r="G4" s="540"/>
      <c r="H4" s="541"/>
      <c r="I4" s="372"/>
      <c r="J4" s="3"/>
      <c r="K4" s="3"/>
      <c r="L4" s="3"/>
    </row>
    <row r="5" spans="1:12" ht="14.25" customHeight="1" x14ac:dyDescent="0.25">
      <c r="A5" s="6" t="s">
        <v>4</v>
      </c>
      <c r="B5" s="7" t="s">
        <v>40</v>
      </c>
      <c r="C5" s="7" t="s">
        <v>6</v>
      </c>
      <c r="D5" s="7" t="s">
        <v>7</v>
      </c>
      <c r="E5" s="7" t="s">
        <v>8</v>
      </c>
      <c r="F5" s="7" t="s">
        <v>41</v>
      </c>
      <c r="G5" s="7" t="s">
        <v>42</v>
      </c>
      <c r="H5" s="8" t="s">
        <v>43</v>
      </c>
      <c r="I5" s="372"/>
      <c r="J5" s="3"/>
      <c r="K5" s="3"/>
      <c r="L5" s="3"/>
    </row>
    <row r="6" spans="1:12" ht="14.25" customHeight="1" x14ac:dyDescent="0.25">
      <c r="A6" s="9">
        <v>1</v>
      </c>
      <c r="B6" s="11"/>
      <c r="C6" s="11"/>
      <c r="D6" s="11" t="str">
        <f>VLOOKUP(A6,Planilha!$A$5:$I$107,4,0)</f>
        <v>PROJETO EXECUTIVO</v>
      </c>
      <c r="E6" s="11"/>
      <c r="F6" s="11"/>
      <c r="G6" s="11"/>
      <c r="H6" s="35"/>
      <c r="I6" s="389"/>
      <c r="J6" s="36"/>
      <c r="K6" s="36"/>
      <c r="L6" s="36"/>
    </row>
    <row r="7" spans="1:12" ht="30" x14ac:dyDescent="0.25">
      <c r="A7" s="115" t="s">
        <v>13</v>
      </c>
      <c r="B7" s="28" t="str">
        <f>VLOOKUP(A7,Planilha!$A$5:$I$107,2,0)</f>
        <v>CPU 1.1</v>
      </c>
      <c r="C7" s="28" t="str">
        <f>VLOOKUP(A7,Planilha!$A$5:$I$107,3,0)</f>
        <v>composição</v>
      </c>
      <c r="D7" s="31" t="str">
        <f>VLOOKUP(A7,Planilha!$A$5:$I$107,4,0)</f>
        <v>PROJETO EXECUTIVO PARA OBRA DE CONTENÇÃO MARÍTIMA EM BLOCOS DE CONCRETO ARTICULADOS NA ORLA DE MACEIÓ</v>
      </c>
      <c r="E7" s="28" t="str">
        <f>VLOOKUP(A7,Planilha!$A$5:$I$107,5,0)</f>
        <v>UNID.</v>
      </c>
      <c r="F7" s="29"/>
      <c r="G7" s="29"/>
      <c r="H7" s="37">
        <f>SUM(H8:H28)</f>
        <v>233938.04000000007</v>
      </c>
      <c r="I7" s="372"/>
      <c r="J7" s="3"/>
      <c r="K7" s="3"/>
      <c r="L7" s="3"/>
    </row>
    <row r="8" spans="1:12" x14ac:dyDescent="0.25">
      <c r="A8" s="38"/>
      <c r="B8" s="112" t="s">
        <v>8976</v>
      </c>
      <c r="C8" s="112" t="s">
        <v>229</v>
      </c>
      <c r="D8" s="113" t="s">
        <v>8975</v>
      </c>
      <c r="E8" s="112" t="s">
        <v>14</v>
      </c>
      <c r="F8" s="40">
        <v>1</v>
      </c>
      <c r="G8" s="41">
        <f t="shared" ref="G8:G28" si="0">I8*$I$29</f>
        <v>31693.345173579997</v>
      </c>
      <c r="H8" s="42">
        <f t="shared" ref="H8:H23" si="1">TRUNC(F8*G8,2)</f>
        <v>31693.34</v>
      </c>
      <c r="I8" s="392">
        <v>31329.02</v>
      </c>
      <c r="J8" s="3"/>
      <c r="K8" s="3"/>
      <c r="L8" s="3"/>
    </row>
    <row r="9" spans="1:12" x14ac:dyDescent="0.25">
      <c r="A9" s="38"/>
      <c r="B9" s="112" t="s">
        <v>8978</v>
      </c>
      <c r="C9" s="112" t="s">
        <v>229</v>
      </c>
      <c r="D9" s="113" t="s">
        <v>8977</v>
      </c>
      <c r="E9" s="112" t="s">
        <v>14</v>
      </c>
      <c r="F9" s="40">
        <v>0.25</v>
      </c>
      <c r="G9" s="41">
        <f t="shared" si="0"/>
        <v>37842.370189439993</v>
      </c>
      <c r="H9" s="42">
        <f t="shared" si="1"/>
        <v>9460.59</v>
      </c>
      <c r="I9" s="392">
        <v>37407.360000000001</v>
      </c>
      <c r="J9" s="3"/>
      <c r="K9" s="3"/>
      <c r="L9" s="3"/>
    </row>
    <row r="10" spans="1:12" x14ac:dyDescent="0.25">
      <c r="A10" s="38"/>
      <c r="B10" s="112" t="s">
        <v>8980</v>
      </c>
      <c r="C10" s="112" t="s">
        <v>229</v>
      </c>
      <c r="D10" s="113" t="s">
        <v>8979</v>
      </c>
      <c r="E10" s="112" t="s">
        <v>14</v>
      </c>
      <c r="F10" s="40">
        <v>2</v>
      </c>
      <c r="G10" s="41">
        <f t="shared" si="0"/>
        <v>20952.90031316</v>
      </c>
      <c r="H10" s="42">
        <f t="shared" ref="H10:H18" si="2">TRUNC(F10*G10,2)</f>
        <v>41905.800000000003</v>
      </c>
      <c r="I10" s="392">
        <v>20712.04</v>
      </c>
      <c r="J10" s="3"/>
      <c r="K10" s="3"/>
      <c r="L10" s="3"/>
    </row>
    <row r="11" spans="1:12" x14ac:dyDescent="0.25">
      <c r="A11" s="38"/>
      <c r="B11" s="112" t="s">
        <v>8992</v>
      </c>
      <c r="C11" s="112" t="s">
        <v>229</v>
      </c>
      <c r="D11" s="113" t="s">
        <v>8991</v>
      </c>
      <c r="E11" s="112" t="s">
        <v>14</v>
      </c>
      <c r="F11" s="40">
        <v>1</v>
      </c>
      <c r="G11" s="41">
        <f t="shared" si="0"/>
        <v>21509.791961369996</v>
      </c>
      <c r="H11" s="42">
        <f>TRUNC(F11*G11,2)</f>
        <v>21509.79</v>
      </c>
      <c r="I11" s="392">
        <v>21262.53</v>
      </c>
      <c r="J11" s="3"/>
      <c r="K11" s="3"/>
      <c r="L11" s="3"/>
    </row>
    <row r="12" spans="1:12" x14ac:dyDescent="0.25">
      <c r="A12" s="38"/>
      <c r="B12" s="112" t="s">
        <v>8982</v>
      </c>
      <c r="C12" s="112" t="s">
        <v>229</v>
      </c>
      <c r="D12" s="113" t="s">
        <v>8981</v>
      </c>
      <c r="E12" s="112" t="s">
        <v>14</v>
      </c>
      <c r="F12" s="40">
        <v>0.5</v>
      </c>
      <c r="G12" s="41">
        <f t="shared" si="0"/>
        <v>21487.910426099999</v>
      </c>
      <c r="H12" s="42">
        <f t="shared" si="2"/>
        <v>10743.95</v>
      </c>
      <c r="I12" s="392">
        <v>21240.9</v>
      </c>
      <c r="J12" s="3"/>
      <c r="K12" s="3"/>
      <c r="L12" s="3"/>
    </row>
    <row r="13" spans="1:12" x14ac:dyDescent="0.25">
      <c r="A13" s="38"/>
      <c r="B13" s="112" t="s">
        <v>8990</v>
      </c>
      <c r="C13" s="112" t="s">
        <v>229</v>
      </c>
      <c r="D13" s="113" t="s">
        <v>8989</v>
      </c>
      <c r="E13" s="112" t="s">
        <v>14</v>
      </c>
      <c r="F13" s="40">
        <v>0.2</v>
      </c>
      <c r="G13" s="41">
        <f t="shared" si="0"/>
        <v>4330.0250272499998</v>
      </c>
      <c r="H13" s="42">
        <f t="shared" ref="H13" si="3">TRUNC(F13*G13,2)</f>
        <v>866</v>
      </c>
      <c r="I13" s="392">
        <v>4280.25</v>
      </c>
      <c r="J13" s="3"/>
      <c r="K13" s="3"/>
      <c r="L13" s="3"/>
    </row>
    <row r="14" spans="1:12" x14ac:dyDescent="0.25">
      <c r="A14" s="38"/>
      <c r="B14" s="112" t="s">
        <v>8984</v>
      </c>
      <c r="C14" s="112" t="s">
        <v>229</v>
      </c>
      <c r="D14" s="113" t="s">
        <v>8983</v>
      </c>
      <c r="E14" s="112" t="s">
        <v>14</v>
      </c>
      <c r="F14" s="40">
        <v>0.2</v>
      </c>
      <c r="G14" s="41">
        <f t="shared" si="0"/>
        <v>4748.7079214799996</v>
      </c>
      <c r="H14" s="42">
        <f t="shared" si="2"/>
        <v>949.74</v>
      </c>
      <c r="I14" s="392">
        <v>4694.12</v>
      </c>
      <c r="J14" s="3"/>
      <c r="K14" s="3"/>
      <c r="L14" s="3"/>
    </row>
    <row r="15" spans="1:12" x14ac:dyDescent="0.25">
      <c r="A15" s="38"/>
      <c r="B15" s="112" t="s">
        <v>8994</v>
      </c>
      <c r="C15" s="112" t="s">
        <v>229</v>
      </c>
      <c r="D15" s="113" t="s">
        <v>8993</v>
      </c>
      <c r="E15" s="112" t="s">
        <v>14</v>
      </c>
      <c r="F15" s="40">
        <v>0.4</v>
      </c>
      <c r="G15" s="41">
        <f t="shared" si="0"/>
        <v>3817.5944735899998</v>
      </c>
      <c r="H15" s="42">
        <f t="shared" si="2"/>
        <v>1527.03</v>
      </c>
      <c r="I15" s="392">
        <v>3773.71</v>
      </c>
      <c r="J15" s="3"/>
      <c r="K15" s="3"/>
      <c r="L15" s="3"/>
    </row>
    <row r="16" spans="1:12" x14ac:dyDescent="0.25">
      <c r="A16" s="38"/>
      <c r="B16" s="112" t="s">
        <v>8986</v>
      </c>
      <c r="C16" s="112" t="s">
        <v>229</v>
      </c>
      <c r="D16" s="113" t="s">
        <v>8985</v>
      </c>
      <c r="E16" s="112" t="s">
        <v>14</v>
      </c>
      <c r="F16" s="40">
        <v>0.5</v>
      </c>
      <c r="G16" s="41">
        <f t="shared" si="0"/>
        <v>25245.353439349998</v>
      </c>
      <c r="H16" s="42">
        <f t="shared" si="2"/>
        <v>12622.67</v>
      </c>
      <c r="I16" s="392">
        <v>24955.15</v>
      </c>
      <c r="J16" s="3"/>
      <c r="K16" s="3"/>
      <c r="L16" s="3"/>
    </row>
    <row r="17" spans="1:12" x14ac:dyDescent="0.25">
      <c r="A17" s="38"/>
      <c r="B17" s="112" t="s">
        <v>8998</v>
      </c>
      <c r="C17" s="112" t="s">
        <v>229</v>
      </c>
      <c r="D17" s="113" t="s">
        <v>8997</v>
      </c>
      <c r="E17" s="112" t="s">
        <v>14</v>
      </c>
      <c r="F17" s="40">
        <v>1</v>
      </c>
      <c r="G17" s="41">
        <f t="shared" si="0"/>
        <v>5548.0668084099998</v>
      </c>
      <c r="H17" s="42">
        <f t="shared" si="2"/>
        <v>5548.06</v>
      </c>
      <c r="I17" s="392">
        <v>5484.29</v>
      </c>
      <c r="J17" s="3"/>
      <c r="K17" s="3"/>
      <c r="L17" s="3"/>
    </row>
    <row r="18" spans="1:12" x14ac:dyDescent="0.25">
      <c r="A18" s="38"/>
      <c r="B18" s="112" t="s">
        <v>8988</v>
      </c>
      <c r="C18" s="112" t="s">
        <v>229</v>
      </c>
      <c r="D18" s="113" t="s">
        <v>8987</v>
      </c>
      <c r="E18" s="112" t="s">
        <v>14</v>
      </c>
      <c r="F18" s="40">
        <v>0.5</v>
      </c>
      <c r="G18" s="41">
        <f t="shared" si="0"/>
        <v>12209.47179648</v>
      </c>
      <c r="H18" s="42">
        <f t="shared" si="2"/>
        <v>6104.73</v>
      </c>
      <c r="I18" s="392">
        <v>12069.12</v>
      </c>
      <c r="J18" s="3"/>
      <c r="K18" s="3"/>
      <c r="L18" s="3"/>
    </row>
    <row r="19" spans="1:12" x14ac:dyDescent="0.25">
      <c r="A19" s="38"/>
      <c r="B19" s="112" t="s">
        <v>8996</v>
      </c>
      <c r="C19" s="112" t="s">
        <v>229</v>
      </c>
      <c r="D19" s="113" t="s">
        <v>8995</v>
      </c>
      <c r="E19" s="112" t="s">
        <v>14</v>
      </c>
      <c r="F19" s="40">
        <v>0.5</v>
      </c>
      <c r="G19" s="41">
        <f t="shared" si="0"/>
        <v>7947.155098199999</v>
      </c>
      <c r="H19" s="42">
        <f t="shared" si="1"/>
        <v>3973.57</v>
      </c>
      <c r="I19" s="392">
        <v>7855.8</v>
      </c>
      <c r="J19" s="3"/>
      <c r="K19" s="3"/>
      <c r="L19" s="3"/>
    </row>
    <row r="20" spans="1:12" x14ac:dyDescent="0.25">
      <c r="A20" s="38"/>
      <c r="B20" s="112" t="s">
        <v>9000</v>
      </c>
      <c r="C20" s="112" t="s">
        <v>229</v>
      </c>
      <c r="D20" s="113" t="s">
        <v>8999</v>
      </c>
      <c r="E20" s="112" t="s">
        <v>14</v>
      </c>
      <c r="F20" s="40">
        <v>0.5</v>
      </c>
      <c r="G20" s="41">
        <f t="shared" si="0"/>
        <v>4997.7406324099993</v>
      </c>
      <c r="H20" s="42">
        <f t="shared" si="1"/>
        <v>2498.87</v>
      </c>
      <c r="I20" s="392">
        <v>4940.29</v>
      </c>
      <c r="J20" s="3"/>
      <c r="K20" s="3"/>
      <c r="L20" s="3"/>
    </row>
    <row r="21" spans="1:12" x14ac:dyDescent="0.25">
      <c r="A21" s="38"/>
      <c r="B21" s="112" t="s">
        <v>9002</v>
      </c>
      <c r="C21" s="112" t="s">
        <v>229</v>
      </c>
      <c r="D21" s="113" t="s">
        <v>9001</v>
      </c>
      <c r="E21" s="112" t="s">
        <v>14</v>
      </c>
      <c r="F21" s="40">
        <v>1</v>
      </c>
      <c r="G21" s="41">
        <f t="shared" si="0"/>
        <v>3550.9391854799997</v>
      </c>
      <c r="H21" s="42">
        <f t="shared" ref="H21" si="4">TRUNC(F21*G21,2)</f>
        <v>3550.93</v>
      </c>
      <c r="I21" s="392">
        <v>3510.12</v>
      </c>
      <c r="J21" s="3"/>
      <c r="K21" s="3"/>
      <c r="L21" s="3"/>
    </row>
    <row r="22" spans="1:12" x14ac:dyDescent="0.25">
      <c r="A22" s="38"/>
      <c r="B22" s="112" t="s">
        <v>9004</v>
      </c>
      <c r="C22" s="112" t="s">
        <v>229</v>
      </c>
      <c r="D22" s="113" t="s">
        <v>9003</v>
      </c>
      <c r="E22" s="112" t="s">
        <v>14</v>
      </c>
      <c r="F22" s="40">
        <v>1</v>
      </c>
      <c r="G22" s="41">
        <f t="shared" si="0"/>
        <v>3983.1981408899992</v>
      </c>
      <c r="H22" s="42">
        <f t="shared" si="1"/>
        <v>3983.19</v>
      </c>
      <c r="I22" s="392">
        <v>3937.41</v>
      </c>
      <c r="J22" s="3"/>
      <c r="K22" s="3"/>
      <c r="L22" s="3"/>
    </row>
    <row r="23" spans="1:12" x14ac:dyDescent="0.25">
      <c r="A23" s="38"/>
      <c r="B23" s="112" t="s">
        <v>8762</v>
      </c>
      <c r="C23" s="112" t="s">
        <v>229</v>
      </c>
      <c r="D23" s="113" t="s">
        <v>9005</v>
      </c>
      <c r="E23" s="112" t="s">
        <v>31</v>
      </c>
      <c r="F23" s="40">
        <f>3*8*30</f>
        <v>720</v>
      </c>
      <c r="G23" s="41">
        <f t="shared" si="0"/>
        <v>33.36352441999999</v>
      </c>
      <c r="H23" s="42">
        <f t="shared" si="1"/>
        <v>24021.73</v>
      </c>
      <c r="I23" s="372">
        <v>32.979999999999997</v>
      </c>
      <c r="J23" s="3"/>
      <c r="K23" s="3"/>
      <c r="L23" s="3"/>
    </row>
    <row r="24" spans="1:12" x14ac:dyDescent="0.25">
      <c r="A24" s="38"/>
      <c r="B24" s="112" t="s">
        <v>8761</v>
      </c>
      <c r="C24" s="112" t="s">
        <v>229</v>
      </c>
      <c r="D24" s="113" t="s">
        <v>9006</v>
      </c>
      <c r="E24" s="112" t="s">
        <v>31</v>
      </c>
      <c r="F24" s="300">
        <f>2*8*30</f>
        <v>480</v>
      </c>
      <c r="G24" s="41">
        <f t="shared" si="0"/>
        <v>90.00463212999999</v>
      </c>
      <c r="H24" s="42">
        <f t="shared" ref="H24" si="5">TRUNC(F24*G24,2)</f>
        <v>43202.22</v>
      </c>
      <c r="I24" s="372">
        <v>88.97</v>
      </c>
      <c r="J24" s="3"/>
      <c r="K24" s="3"/>
      <c r="L24" s="3"/>
    </row>
    <row r="25" spans="1:12" ht="30" x14ac:dyDescent="0.25">
      <c r="A25" s="38"/>
      <c r="B25" s="112" t="s">
        <v>9010</v>
      </c>
      <c r="C25" s="112" t="s">
        <v>229</v>
      </c>
      <c r="D25" s="113" t="s">
        <v>9007</v>
      </c>
      <c r="E25" s="112" t="s">
        <v>9009</v>
      </c>
      <c r="F25" s="40">
        <v>12</v>
      </c>
      <c r="G25" s="41">
        <f t="shared" si="0"/>
        <v>130.21688487999998</v>
      </c>
      <c r="H25" s="42">
        <f t="shared" ref="H25" si="6">TRUNC(F25*G25,2)</f>
        <v>1562.6</v>
      </c>
      <c r="I25" s="392">
        <v>128.72</v>
      </c>
      <c r="J25" s="3"/>
      <c r="K25" s="3"/>
      <c r="L25" s="3"/>
    </row>
    <row r="26" spans="1:12" ht="30" x14ac:dyDescent="0.25">
      <c r="A26" s="38"/>
      <c r="B26" s="112" t="s">
        <v>9011</v>
      </c>
      <c r="C26" s="112" t="s">
        <v>229</v>
      </c>
      <c r="D26" s="113" t="s">
        <v>9008</v>
      </c>
      <c r="E26" s="112" t="s">
        <v>9009</v>
      </c>
      <c r="F26" s="40">
        <v>12</v>
      </c>
      <c r="G26" s="41">
        <f t="shared" si="0"/>
        <v>483.65982489999999</v>
      </c>
      <c r="H26" s="42">
        <f t="shared" ref="H26:H28" si="7">TRUNC(F26*G26,2)</f>
        <v>5803.91</v>
      </c>
      <c r="I26" s="392">
        <v>478.1</v>
      </c>
      <c r="J26" s="3"/>
      <c r="K26" s="3"/>
      <c r="L26" s="3"/>
    </row>
    <row r="27" spans="1:12" x14ac:dyDescent="0.25">
      <c r="A27" s="38"/>
      <c r="B27" s="112" t="s">
        <v>9012</v>
      </c>
      <c r="C27" s="112" t="s">
        <v>229</v>
      </c>
      <c r="D27" s="113" t="s">
        <v>9014</v>
      </c>
      <c r="E27" s="112" t="s">
        <v>14</v>
      </c>
      <c r="F27" s="40">
        <v>0.2</v>
      </c>
      <c r="G27" s="41">
        <f t="shared" si="0"/>
        <v>4548.6279378599993</v>
      </c>
      <c r="H27" s="42">
        <f t="shared" si="7"/>
        <v>909.72</v>
      </c>
      <c r="I27" s="392">
        <v>4496.34</v>
      </c>
      <c r="J27" s="3"/>
      <c r="K27" s="3"/>
      <c r="L27" s="3"/>
    </row>
    <row r="28" spans="1:12" x14ac:dyDescent="0.25">
      <c r="A28" s="38"/>
      <c r="B28" s="112" t="s">
        <v>9015</v>
      </c>
      <c r="C28" s="112" t="s">
        <v>229</v>
      </c>
      <c r="D28" s="113" t="s">
        <v>9013</v>
      </c>
      <c r="E28" s="112" t="s">
        <v>14</v>
      </c>
      <c r="F28" s="40">
        <v>0.5</v>
      </c>
      <c r="G28" s="41">
        <f t="shared" si="0"/>
        <v>2999.2068451699997</v>
      </c>
      <c r="H28" s="42">
        <f t="shared" si="7"/>
        <v>1499.6</v>
      </c>
      <c r="I28" s="392">
        <v>2964.73</v>
      </c>
      <c r="J28" s="3"/>
      <c r="K28" s="3"/>
      <c r="L28" s="3"/>
    </row>
    <row r="29" spans="1:12" ht="14.25" customHeight="1" x14ac:dyDescent="0.25">
      <c r="A29" s="438" t="s">
        <v>17346</v>
      </c>
      <c r="B29" s="534"/>
      <c r="C29" s="534"/>
      <c r="D29" s="534"/>
      <c r="E29" s="534"/>
      <c r="F29" s="534"/>
      <c r="G29" s="534"/>
      <c r="H29" s="535"/>
      <c r="I29" s="372">
        <v>1.0116289999999999</v>
      </c>
      <c r="J29" s="3"/>
      <c r="K29" s="3"/>
      <c r="L29" s="3"/>
    </row>
    <row r="30" spans="1:12" ht="14.25" customHeight="1" x14ac:dyDescent="0.25">
      <c r="A30" s="545"/>
      <c r="B30" s="546"/>
      <c r="C30" s="546"/>
      <c r="D30" s="546"/>
      <c r="E30" s="546"/>
      <c r="F30" s="546"/>
      <c r="G30" s="546"/>
      <c r="H30" s="547"/>
      <c r="I30" s="389"/>
      <c r="J30" s="36"/>
      <c r="K30" s="36"/>
      <c r="L30" s="36"/>
    </row>
    <row r="31" spans="1:12" ht="14.25" customHeight="1" x14ac:dyDescent="0.25">
      <c r="A31" s="9">
        <v>2</v>
      </c>
      <c r="B31" s="11"/>
      <c r="C31" s="11"/>
      <c r="D31" s="11" t="str">
        <f>VLOOKUP(A31,Planilha!$A$5:$I$107,4,0)</f>
        <v>ADMINISTRAÇÃO LOCAL</v>
      </c>
      <c r="E31" s="11"/>
      <c r="F31" s="11"/>
      <c r="G31" s="11"/>
      <c r="H31" s="35"/>
      <c r="I31" s="389"/>
      <c r="J31" s="36"/>
      <c r="K31" s="36"/>
      <c r="L31" s="36"/>
    </row>
    <row r="32" spans="1:12" ht="14.25" customHeight="1" x14ac:dyDescent="0.25">
      <c r="A32" s="115" t="s">
        <v>8859</v>
      </c>
      <c r="B32" s="28" t="str">
        <f>VLOOKUP(A32,Planilha!$A$5:$I$107,2,0)</f>
        <v>CPU 2.15</v>
      </c>
      <c r="C32" s="28" t="str">
        <f>VLOOKUP(A32,Planilha!$A$5:$I$107,3,0)</f>
        <v>composição</v>
      </c>
      <c r="D32" s="31" t="str">
        <f>VLOOKUP(A32,Planilha!$A$5:$I$107,4,0)</f>
        <v>VEÍCULO LEVE - 53KW (SEM MOTORISTA)</v>
      </c>
      <c r="E32" s="28" t="str">
        <f>VLOOKUP(A32,Planilha!$A$5:$I$107,5,0)</f>
        <v>MES</v>
      </c>
      <c r="F32" s="29"/>
      <c r="G32" s="29"/>
      <c r="H32" s="37">
        <f>SUM(H33:H34)</f>
        <v>2475.73</v>
      </c>
      <c r="I32" s="372"/>
      <c r="J32" s="3"/>
      <c r="K32" s="3"/>
      <c r="L32" s="3"/>
    </row>
    <row r="33" spans="1:12" x14ac:dyDescent="0.25">
      <c r="A33" s="38"/>
      <c r="B33" s="112" t="s">
        <v>8762</v>
      </c>
      <c r="C33" s="112" t="s">
        <v>229</v>
      </c>
      <c r="D33" s="113" t="s">
        <v>8902</v>
      </c>
      <c r="E33" s="112" t="s">
        <v>33</v>
      </c>
      <c r="F33" s="40">
        <v>44</v>
      </c>
      <c r="G33" s="41">
        <f>I33*I35</f>
        <v>33.36352441999999</v>
      </c>
      <c r="H33" s="42">
        <f t="shared" ref="H33" si="8">TRUNC(F33*G33,2)</f>
        <v>1467.99</v>
      </c>
      <c r="I33" s="372">
        <v>32.979999999999997</v>
      </c>
      <c r="J33" s="3"/>
      <c r="K33" s="3"/>
      <c r="L33" s="3"/>
    </row>
    <row r="34" spans="1:12" x14ac:dyDescent="0.25">
      <c r="A34" s="38"/>
      <c r="B34" s="112" t="s">
        <v>8762</v>
      </c>
      <c r="C34" s="112" t="s">
        <v>229</v>
      </c>
      <c r="D34" s="113" t="s">
        <v>8902</v>
      </c>
      <c r="E34" s="112" t="s">
        <v>8831</v>
      </c>
      <c r="F34" s="40">
        <v>176</v>
      </c>
      <c r="G34" s="41">
        <f>I34*I35</f>
        <v>5.7258201399999997</v>
      </c>
      <c r="H34" s="42">
        <f t="shared" ref="H34" si="9">TRUNC(F34*G34,2)</f>
        <v>1007.74</v>
      </c>
      <c r="I34" s="372">
        <v>5.66</v>
      </c>
      <c r="J34" s="3"/>
      <c r="K34" s="3"/>
      <c r="L34" s="3"/>
    </row>
    <row r="35" spans="1:12" ht="14.25" customHeight="1" x14ac:dyDescent="0.25">
      <c r="A35" s="438" t="s">
        <v>17346</v>
      </c>
      <c r="B35" s="534"/>
      <c r="C35" s="534"/>
      <c r="D35" s="534"/>
      <c r="E35" s="534"/>
      <c r="F35" s="534"/>
      <c r="G35" s="534"/>
      <c r="H35" s="535"/>
      <c r="I35" s="372">
        <v>1.0116289999999999</v>
      </c>
      <c r="J35" s="3"/>
      <c r="K35" s="3"/>
      <c r="L35" s="3"/>
    </row>
    <row r="36" spans="1:12" ht="14.25" customHeight="1" x14ac:dyDescent="0.25">
      <c r="A36" s="545"/>
      <c r="B36" s="546"/>
      <c r="C36" s="546"/>
      <c r="D36" s="546"/>
      <c r="E36" s="546"/>
      <c r="F36" s="546"/>
      <c r="G36" s="546"/>
      <c r="H36" s="547"/>
      <c r="I36" s="389"/>
      <c r="J36" s="36"/>
      <c r="K36" s="36"/>
      <c r="L36" s="36"/>
    </row>
    <row r="37" spans="1:12" ht="14.25" customHeight="1" x14ac:dyDescent="0.25">
      <c r="A37" s="115" t="s">
        <v>8860</v>
      </c>
      <c r="B37" s="28" t="str">
        <f>VLOOKUP(A37,Planilha!$A$5:$I$107,2,0)</f>
        <v>CPU 2.16</v>
      </c>
      <c r="C37" s="28" t="str">
        <f>VLOOKUP(A37,Planilha!$A$5:$I$107,3,0)</f>
        <v>composição</v>
      </c>
      <c r="D37" s="31" t="str">
        <f>VLOOKUP(A37,Planilha!$A$5:$I$107,4,0)</f>
        <v>VEÍCULO LEVE PICAPE 4X4 - 147KW (SEM MOTORISTA)</v>
      </c>
      <c r="E37" s="28" t="str">
        <f>VLOOKUP(A37,Planilha!$A$5:$I$107,5,0)</f>
        <v>MES</v>
      </c>
      <c r="F37" s="29"/>
      <c r="G37" s="29"/>
      <c r="H37" s="37">
        <f>SUM(H38:H39)</f>
        <v>8046.37</v>
      </c>
      <c r="I37" s="372"/>
      <c r="J37" s="3"/>
      <c r="K37" s="3"/>
      <c r="L37" s="3"/>
    </row>
    <row r="38" spans="1:12" x14ac:dyDescent="0.25">
      <c r="A38" s="38"/>
      <c r="B38" s="112" t="s">
        <v>8761</v>
      </c>
      <c r="C38" s="112" t="s">
        <v>229</v>
      </c>
      <c r="D38" s="113" t="s">
        <v>8901</v>
      </c>
      <c r="E38" s="112" t="s">
        <v>33</v>
      </c>
      <c r="F38" s="40">
        <v>44</v>
      </c>
      <c r="G38" s="41">
        <f>I38*I40</f>
        <v>90.00463212999999</v>
      </c>
      <c r="H38" s="42">
        <f t="shared" ref="H38:H39" si="10">TRUNC(F38*G38,2)</f>
        <v>3960.2</v>
      </c>
      <c r="I38" s="372">
        <v>88.97</v>
      </c>
      <c r="J38" s="3"/>
      <c r="K38" s="3"/>
      <c r="L38" s="3"/>
    </row>
    <row r="39" spans="1:12" x14ac:dyDescent="0.25">
      <c r="A39" s="38"/>
      <c r="B39" s="112" t="s">
        <v>8761</v>
      </c>
      <c r="C39" s="112" t="s">
        <v>229</v>
      </c>
      <c r="D39" s="113" t="s">
        <v>8901</v>
      </c>
      <c r="E39" s="112" t="s">
        <v>8831</v>
      </c>
      <c r="F39" s="40">
        <v>176</v>
      </c>
      <c r="G39" s="41">
        <f>I39*I40</f>
        <v>23.216885549999997</v>
      </c>
      <c r="H39" s="42">
        <f t="shared" si="10"/>
        <v>4086.17</v>
      </c>
      <c r="I39" s="372">
        <v>22.95</v>
      </c>
      <c r="J39" s="3"/>
      <c r="K39" s="3"/>
      <c r="L39" s="3"/>
    </row>
    <row r="40" spans="1:12" ht="14.25" customHeight="1" x14ac:dyDescent="0.25">
      <c r="A40" s="438" t="s">
        <v>17346</v>
      </c>
      <c r="B40" s="534"/>
      <c r="C40" s="534"/>
      <c r="D40" s="534"/>
      <c r="E40" s="534"/>
      <c r="F40" s="534"/>
      <c r="G40" s="534"/>
      <c r="H40" s="535"/>
      <c r="I40" s="372">
        <v>1.0116289999999999</v>
      </c>
      <c r="J40" s="3"/>
      <c r="K40" s="3"/>
      <c r="L40" s="3"/>
    </row>
    <row r="41" spans="1:12" ht="14.25" customHeight="1" x14ac:dyDescent="0.25">
      <c r="A41" s="545"/>
      <c r="B41" s="546"/>
      <c r="C41" s="546"/>
      <c r="D41" s="546"/>
      <c r="E41" s="546"/>
      <c r="F41" s="546"/>
      <c r="G41" s="546"/>
      <c r="H41" s="547"/>
      <c r="I41" s="389"/>
      <c r="J41" s="36"/>
      <c r="K41" s="36"/>
      <c r="L41" s="36"/>
    </row>
    <row r="42" spans="1:12" ht="14.25" customHeight="1" x14ac:dyDescent="0.25">
      <c r="A42" s="9">
        <v>3</v>
      </c>
      <c r="B42" s="11"/>
      <c r="C42" s="11"/>
      <c r="D42" s="11" t="str">
        <f>VLOOKUP(A42,Planilha!$A$5:$I$107,4,0)</f>
        <v>SERVIÇOS PRELIMINARES</v>
      </c>
      <c r="E42" s="11"/>
      <c r="F42" s="11"/>
      <c r="G42" s="11"/>
      <c r="H42" s="35"/>
      <c r="I42" s="389"/>
      <c r="J42" s="36"/>
      <c r="K42" s="36"/>
      <c r="L42" s="36"/>
    </row>
    <row r="43" spans="1:12" ht="14.25" customHeight="1" x14ac:dyDescent="0.25">
      <c r="A43" s="115" t="s">
        <v>24</v>
      </c>
      <c r="B43" s="28" t="str">
        <f>VLOOKUP(A43,Planilha!$A$5:$I$107,2,0)</f>
        <v>CPU 3.1</v>
      </c>
      <c r="C43" s="28" t="str">
        <f>VLOOKUP(A43,Planilha!$A$5:$I$107,3,0)</f>
        <v>composição</v>
      </c>
      <c r="D43" s="31" t="str">
        <f>VLOOKUP(A43,Planilha!$A$5:$I$107,4,0)</f>
        <v>MOBILIZAÇÃO</v>
      </c>
      <c r="E43" s="28" t="str">
        <f>VLOOKUP(A43,Planilha!$A$5:$I$107,5,0)</f>
        <v>UNID.</v>
      </c>
      <c r="F43" s="29"/>
      <c r="G43" s="29"/>
      <c r="H43" s="37">
        <f>SUM(H44:H44)</f>
        <v>56079.38</v>
      </c>
      <c r="I43" s="372"/>
      <c r="J43" s="3"/>
      <c r="K43" s="3"/>
      <c r="L43" s="3"/>
    </row>
    <row r="44" spans="1:12" x14ac:dyDescent="0.25">
      <c r="A44" s="38"/>
      <c r="B44" s="112" t="s">
        <v>178</v>
      </c>
      <c r="C44" s="112" t="s">
        <v>8754</v>
      </c>
      <c r="D44" s="247" t="s">
        <v>8780</v>
      </c>
      <c r="E44" s="18" t="s">
        <v>16</v>
      </c>
      <c r="F44" s="40">
        <v>1</v>
      </c>
      <c r="G44" s="41">
        <f>'CPU MOB_DESM'!I16</f>
        <v>56079.385047733078</v>
      </c>
      <c r="H44" s="42">
        <f t="shared" ref="H44" si="11">TRUNC(F44*G44,2)</f>
        <v>56079.38</v>
      </c>
      <c r="I44" s="372"/>
      <c r="J44" s="3"/>
      <c r="K44" s="3"/>
      <c r="L44" s="3"/>
    </row>
    <row r="45" spans="1:12" ht="14.25" customHeight="1" x14ac:dyDescent="0.25">
      <c r="A45" s="531"/>
      <c r="B45" s="532"/>
      <c r="C45" s="532"/>
      <c r="D45" s="532"/>
      <c r="E45" s="532"/>
      <c r="F45" s="532"/>
      <c r="G45" s="532"/>
      <c r="H45" s="533"/>
      <c r="I45" s="372"/>
      <c r="J45" s="3"/>
      <c r="K45" s="3"/>
      <c r="L45" s="3"/>
    </row>
    <row r="46" spans="1:12" ht="14.25" customHeight="1" x14ac:dyDescent="0.25">
      <c r="A46" s="115" t="s">
        <v>26</v>
      </c>
      <c r="B46" s="28" t="str">
        <f>VLOOKUP(A46,Planilha!$A$5:$I$107,2,0)</f>
        <v>CPU 3.2</v>
      </c>
      <c r="C46" s="28" t="str">
        <f>VLOOKUP(A46,Planilha!$A$5:$I$107,3,0)</f>
        <v>composição</v>
      </c>
      <c r="D46" s="31" t="str">
        <f>VLOOKUP(A46,Planilha!$A$5:$I$107,4,0)</f>
        <v>PATIO DE PRÉ-MOLDADOS</v>
      </c>
      <c r="E46" s="28" t="str">
        <f>VLOOKUP(A46,Planilha!$A$5:$I$107,5,0)</f>
        <v>UNID.</v>
      </c>
      <c r="F46" s="29"/>
      <c r="G46" s="29"/>
      <c r="H46" s="37">
        <f>SUM(H47:H56)</f>
        <v>65865.8</v>
      </c>
      <c r="I46" s="372"/>
      <c r="J46" s="3"/>
      <c r="K46" s="3"/>
      <c r="L46" s="3"/>
    </row>
    <row r="47" spans="1:12" x14ac:dyDescent="0.25">
      <c r="A47" s="38"/>
      <c r="B47" s="18">
        <v>100575</v>
      </c>
      <c r="C47" s="112" t="s">
        <v>175</v>
      </c>
      <c r="D47" s="113" t="s">
        <v>177</v>
      </c>
      <c r="E47" s="18" t="s">
        <v>23</v>
      </c>
      <c r="F47" s="41">
        <f>52*42</f>
        <v>2184</v>
      </c>
      <c r="G47" s="383">
        <f>IF(C47="SINAPI - C",VLOOKUP(B47,'SINAPI-C'!$A$7:$D$7509,4,0),IF(C47="SINAPI - I",VLOOKUP(B47,'SINAPI-I'!$A$8:$D$5206,4,0)))</f>
        <v>0.11</v>
      </c>
      <c r="H47" s="42">
        <f t="shared" ref="H47:H56" si="12">TRUNC(F47*G47,2)</f>
        <v>240.24</v>
      </c>
      <c r="I47" s="372"/>
      <c r="J47" s="78"/>
      <c r="K47" s="3"/>
      <c r="L47" s="3"/>
    </row>
    <row r="48" spans="1:12" ht="30" x14ac:dyDescent="0.25">
      <c r="A48" s="38"/>
      <c r="B48" s="18">
        <v>95241</v>
      </c>
      <c r="C48" s="112" t="s">
        <v>175</v>
      </c>
      <c r="D48" s="110" t="s">
        <v>52</v>
      </c>
      <c r="E48" s="18" t="s">
        <v>23</v>
      </c>
      <c r="F48" s="41">
        <f>5*42*2</f>
        <v>420</v>
      </c>
      <c r="G48" s="383">
        <f>IF(C48="SINAPI - C",VLOOKUP(B48,'SINAPI-C'!$A$7:$D$7509,4,0),IF(C48="SINAPI - I",VLOOKUP(B48,'SINAPI-I'!$A$8:$D$5206,4,0)))</f>
        <v>26.89</v>
      </c>
      <c r="H48" s="42">
        <f t="shared" si="12"/>
        <v>11293.8</v>
      </c>
      <c r="I48" s="372"/>
      <c r="J48" s="78"/>
      <c r="K48" s="3"/>
      <c r="L48" s="3"/>
    </row>
    <row r="49" spans="1:12" x14ac:dyDescent="0.25">
      <c r="A49" s="38"/>
      <c r="B49" s="18">
        <v>98459</v>
      </c>
      <c r="C49" s="112" t="s">
        <v>175</v>
      </c>
      <c r="D49" s="110" t="s">
        <v>44</v>
      </c>
      <c r="E49" s="18" t="s">
        <v>23</v>
      </c>
      <c r="F49" s="44">
        <f>(52+52+42+42-(6*5))*2.6</f>
        <v>410.8</v>
      </c>
      <c r="G49" s="383">
        <f>IF(C49="SINAPI - C",VLOOKUP(B49,'SINAPI-C'!$A$7:$D$7509,4,0),IF(C49="SINAPI - I",VLOOKUP(B49,'SINAPI-I'!$A$8:$D$5206,4,0)))</f>
        <v>105.78</v>
      </c>
      <c r="H49" s="42">
        <f t="shared" si="12"/>
        <v>43454.42</v>
      </c>
      <c r="I49" s="372"/>
      <c r="J49" s="45"/>
      <c r="K49" s="3"/>
      <c r="L49" s="3"/>
    </row>
    <row r="50" spans="1:12" ht="30" x14ac:dyDescent="0.25">
      <c r="A50" s="17"/>
      <c r="B50" s="112">
        <v>9416</v>
      </c>
      <c r="C50" s="112" t="s">
        <v>8804</v>
      </c>
      <c r="D50" s="113" t="s">
        <v>8805</v>
      </c>
      <c r="E50" s="18" t="s">
        <v>16</v>
      </c>
      <c r="F50" s="40">
        <v>1</v>
      </c>
      <c r="G50" s="41">
        <v>1653.31</v>
      </c>
      <c r="H50" s="42">
        <f t="shared" si="12"/>
        <v>1653.31</v>
      </c>
      <c r="I50" s="372"/>
      <c r="J50" s="3"/>
      <c r="K50" s="3"/>
      <c r="L50" s="3"/>
    </row>
    <row r="51" spans="1:12" ht="45" x14ac:dyDescent="0.25">
      <c r="A51" s="17"/>
      <c r="B51" s="18">
        <v>95635</v>
      </c>
      <c r="C51" s="112" t="s">
        <v>175</v>
      </c>
      <c r="D51" s="110" t="s">
        <v>45</v>
      </c>
      <c r="E51" s="18" t="s">
        <v>16</v>
      </c>
      <c r="F51" s="40">
        <v>1</v>
      </c>
      <c r="G51" s="383">
        <f>IF(C51="SINAPI - C",VLOOKUP(B51,'SINAPI-C'!$A$7:$D$7509,4,0),IF(C51="SINAPI - I",VLOOKUP(B51,'SINAPI-I'!$A$8:$D$5206,4,0)))</f>
        <v>252.25</v>
      </c>
      <c r="H51" s="42">
        <f t="shared" si="12"/>
        <v>252.25</v>
      </c>
      <c r="I51" s="372"/>
      <c r="J51" s="3"/>
      <c r="K51" s="3"/>
      <c r="L51" s="3"/>
    </row>
    <row r="52" spans="1:12" ht="30" x14ac:dyDescent="0.25">
      <c r="A52" s="17"/>
      <c r="B52" s="18">
        <v>95675</v>
      </c>
      <c r="C52" s="112" t="s">
        <v>175</v>
      </c>
      <c r="D52" s="110" t="s">
        <v>46</v>
      </c>
      <c r="E52" s="18" t="s">
        <v>16</v>
      </c>
      <c r="F52" s="40">
        <v>1</v>
      </c>
      <c r="G52" s="383">
        <f>IF(C52="SINAPI - C",VLOOKUP(B52,'SINAPI-C'!$A$7:$D$7509,4,0),IF(C52="SINAPI - I",VLOOKUP(B52,'SINAPI-I'!$A$8:$D$5206,4,0)))</f>
        <v>145.61000000000001</v>
      </c>
      <c r="H52" s="42">
        <f t="shared" si="12"/>
        <v>145.61000000000001</v>
      </c>
      <c r="I52" s="372"/>
      <c r="J52" s="3"/>
      <c r="K52" s="3"/>
      <c r="L52" s="3"/>
    </row>
    <row r="53" spans="1:12" ht="30" x14ac:dyDescent="0.25">
      <c r="A53" s="17"/>
      <c r="B53" s="18">
        <v>95676</v>
      </c>
      <c r="C53" s="112" t="s">
        <v>175</v>
      </c>
      <c r="D53" s="110" t="s">
        <v>47</v>
      </c>
      <c r="E53" s="18" t="s">
        <v>16</v>
      </c>
      <c r="F53" s="40">
        <v>1</v>
      </c>
      <c r="G53" s="383">
        <f>IF(C53="SINAPI - C",VLOOKUP(B53,'SINAPI-C'!$A$7:$D$7509,4,0),IF(C53="SINAPI - I",VLOOKUP(B53,'SINAPI-I'!$A$8:$D$5206,4,0)))</f>
        <v>91.76</v>
      </c>
      <c r="H53" s="42">
        <f t="shared" si="12"/>
        <v>91.76</v>
      </c>
      <c r="I53" s="390"/>
      <c r="J53" s="3"/>
      <c r="K53" s="3"/>
      <c r="L53" s="3"/>
    </row>
    <row r="54" spans="1:12" ht="60" x14ac:dyDescent="0.25">
      <c r="A54" s="17"/>
      <c r="B54" s="112">
        <v>104122</v>
      </c>
      <c r="C54" s="112" t="s">
        <v>175</v>
      </c>
      <c r="D54" s="113" t="s">
        <v>8806</v>
      </c>
      <c r="E54" s="18" t="s">
        <v>16</v>
      </c>
      <c r="F54" s="40">
        <v>1</v>
      </c>
      <c r="G54" s="383">
        <f>IF(C54="SINAPI - C",VLOOKUP(B54,'SINAPI-C'!$A$7:$D$7509,4,0),IF(C54="SINAPI - I",VLOOKUP(B54,'SINAPI-I'!$A$8:$D$5206,4,0)))</f>
        <v>458.66</v>
      </c>
      <c r="H54" s="42">
        <f t="shared" si="12"/>
        <v>458.66</v>
      </c>
      <c r="I54" s="372"/>
      <c r="J54" s="3"/>
      <c r="K54" s="3"/>
      <c r="L54" s="3"/>
    </row>
    <row r="55" spans="1:12" ht="30" x14ac:dyDescent="0.25">
      <c r="A55" s="17"/>
      <c r="B55" s="18">
        <v>98462</v>
      </c>
      <c r="C55" s="112" t="s">
        <v>175</v>
      </c>
      <c r="D55" s="138" t="s">
        <v>48</v>
      </c>
      <c r="E55" s="18" t="s">
        <v>16</v>
      </c>
      <c r="F55" s="40">
        <v>1</v>
      </c>
      <c r="G55" s="383">
        <f>IF(C55="SINAPI - C",VLOOKUP(B55,'SINAPI-C'!$A$7:$D$7509,4,0),IF(C55="SINAPI - I",VLOOKUP(B55,'SINAPI-I'!$A$8:$D$5206,4,0)))</f>
        <v>7256</v>
      </c>
      <c r="H55" s="42">
        <f t="shared" si="12"/>
        <v>7256</v>
      </c>
      <c r="I55" s="372"/>
      <c r="J55" s="3"/>
      <c r="K55" s="3"/>
      <c r="L55" s="3"/>
    </row>
    <row r="56" spans="1:12" x14ac:dyDescent="0.25">
      <c r="A56" s="17"/>
      <c r="B56" s="18">
        <v>34640</v>
      </c>
      <c r="C56" s="112" t="s">
        <v>176</v>
      </c>
      <c r="D56" s="138" t="s">
        <v>49</v>
      </c>
      <c r="E56" s="18" t="s">
        <v>16</v>
      </c>
      <c r="F56" s="40">
        <v>1</v>
      </c>
      <c r="G56" s="383" t="str">
        <f>IF(C56="SINAPI - C",VLOOKUP(B56,'SINAPI-C'!$A$7:$D$7509,4,0),IF(C56="SINAPI - I",VLOOKUP(B56,'SINAPI-I'!$A$8:$D$5206,4,0)))</f>
        <v>1.019,75</v>
      </c>
      <c r="H56" s="42">
        <f t="shared" si="12"/>
        <v>1019.75</v>
      </c>
      <c r="I56" s="372"/>
      <c r="J56" s="3"/>
      <c r="K56" s="3"/>
      <c r="L56" s="3"/>
    </row>
    <row r="57" spans="1:12" ht="14.25" customHeight="1" x14ac:dyDescent="0.25">
      <c r="A57" s="531"/>
      <c r="B57" s="532"/>
      <c r="C57" s="532"/>
      <c r="D57" s="532"/>
      <c r="E57" s="532"/>
      <c r="F57" s="532"/>
      <c r="G57" s="532"/>
      <c r="H57" s="533"/>
      <c r="I57" s="372"/>
      <c r="J57" s="3"/>
      <c r="K57" s="3"/>
      <c r="L57" s="3"/>
    </row>
    <row r="58" spans="1:12" ht="14.25" customHeight="1" x14ac:dyDescent="0.25">
      <c r="A58" s="115" t="s">
        <v>30</v>
      </c>
      <c r="B58" s="28" t="str">
        <f>VLOOKUP(A58,Planilha!$A$5:$I$107,2,0)</f>
        <v>CPU 3.6</v>
      </c>
      <c r="C58" s="28" t="str">
        <f>VLOOKUP(A58,Planilha!$A$5:$I$107,3,0)</f>
        <v>composição</v>
      </c>
      <c r="D58" s="31" t="str">
        <f>VLOOKUP(A58,Planilha!$A$5:$I$107,4,0)</f>
        <v>ALOJAMENTO DO PESSOAL</v>
      </c>
      <c r="E58" s="28" t="str">
        <f>VLOOKUP(A58,Planilha!$A$5:$I$107,5,0)</f>
        <v xml:space="preserve">MES   </v>
      </c>
      <c r="F58" s="29"/>
      <c r="G58" s="29"/>
      <c r="H58" s="37">
        <f>SUM(H59:H60)</f>
        <v>242.32</v>
      </c>
      <c r="I58" s="372"/>
      <c r="J58" s="3"/>
      <c r="K58" s="3"/>
      <c r="L58" s="3"/>
    </row>
    <row r="59" spans="1:12" x14ac:dyDescent="0.25">
      <c r="A59" s="38"/>
      <c r="B59" s="112" t="s">
        <v>230</v>
      </c>
      <c r="C59" s="112" t="s">
        <v>229</v>
      </c>
      <c r="D59" s="113" t="s">
        <v>231</v>
      </c>
      <c r="E59" s="223" t="s">
        <v>8810</v>
      </c>
      <c r="F59" s="40">
        <v>1</v>
      </c>
      <c r="G59" s="41">
        <f>I59*I61</f>
        <v>199.74614604999996</v>
      </c>
      <c r="H59" s="42">
        <f t="shared" ref="H59:H60" si="13">TRUNC(F59*G59,2)</f>
        <v>199.74</v>
      </c>
      <c r="I59" s="393">
        <v>197.45</v>
      </c>
      <c r="J59" s="3"/>
      <c r="K59" s="3"/>
      <c r="L59" s="3"/>
    </row>
    <row r="60" spans="1:12" x14ac:dyDescent="0.25">
      <c r="A60" s="38"/>
      <c r="B60" s="112" t="s">
        <v>8813</v>
      </c>
      <c r="C60" s="112" t="s">
        <v>229</v>
      </c>
      <c r="D60" s="113" t="s">
        <v>8812</v>
      </c>
      <c r="E60" s="223" t="s">
        <v>8810</v>
      </c>
      <c r="F60" s="40">
        <v>1</v>
      </c>
      <c r="G60" s="41">
        <f>I60*I61</f>
        <v>42.589580899999994</v>
      </c>
      <c r="H60" s="42">
        <f t="shared" si="13"/>
        <v>42.58</v>
      </c>
      <c r="I60" s="393">
        <v>42.1</v>
      </c>
      <c r="J60" s="3"/>
      <c r="K60" s="3"/>
      <c r="L60" s="3"/>
    </row>
    <row r="61" spans="1:12" ht="14.45" customHeight="1" x14ac:dyDescent="0.25">
      <c r="A61" s="438" t="s">
        <v>17346</v>
      </c>
      <c r="B61" s="534"/>
      <c r="C61" s="534"/>
      <c r="D61" s="534"/>
      <c r="E61" s="534"/>
      <c r="F61" s="534"/>
      <c r="G61" s="534"/>
      <c r="H61" s="535"/>
      <c r="I61" s="372">
        <v>1.0116289999999999</v>
      </c>
      <c r="J61" s="3"/>
      <c r="K61" s="3"/>
      <c r="L61" s="3"/>
    </row>
    <row r="62" spans="1:12" x14ac:dyDescent="0.25">
      <c r="A62" s="531"/>
      <c r="B62" s="532"/>
      <c r="C62" s="532"/>
      <c r="D62" s="532"/>
      <c r="E62" s="532"/>
      <c r="F62" s="532"/>
      <c r="G62" s="532"/>
      <c r="H62" s="533"/>
      <c r="I62" s="372"/>
      <c r="J62" s="3"/>
      <c r="K62" s="3"/>
      <c r="L62" s="3"/>
    </row>
    <row r="63" spans="1:12" ht="14.25" customHeight="1" x14ac:dyDescent="0.25">
      <c r="A63" s="9">
        <v>4</v>
      </c>
      <c r="B63" s="11"/>
      <c r="C63" s="11"/>
      <c r="D63" s="11" t="str">
        <f>VLOOKUP(A63,Planilha!$A$5:$I$107,4,0)</f>
        <v>PONTAL DA BARRA</v>
      </c>
      <c r="E63" s="11"/>
      <c r="F63" s="11"/>
      <c r="G63" s="11"/>
      <c r="H63" s="35"/>
      <c r="I63" s="389"/>
      <c r="J63" s="36"/>
      <c r="K63" s="36"/>
      <c r="L63" s="36"/>
    </row>
    <row r="64" spans="1:12" ht="14.25" customHeight="1" x14ac:dyDescent="0.25">
      <c r="A64" s="254" t="s">
        <v>32</v>
      </c>
      <c r="B64" s="266"/>
      <c r="C64" s="266"/>
      <c r="D64" s="266" t="str">
        <f>VLOOKUP(A64,Planilha!$A$5:$I$107,4,0)</f>
        <v>Serviços iniciais</v>
      </c>
      <c r="E64" s="266"/>
      <c r="F64" s="266"/>
      <c r="G64" s="266"/>
      <c r="H64" s="267"/>
      <c r="I64" s="389"/>
      <c r="J64" s="36"/>
      <c r="K64" s="36"/>
      <c r="L64" s="36"/>
    </row>
    <row r="65" spans="1:12" ht="30" x14ac:dyDescent="0.25">
      <c r="A65" s="115" t="s">
        <v>199</v>
      </c>
      <c r="B65" s="28" t="str">
        <f>VLOOKUP(A65,Planilha!$A$5:$I$107,2,0)</f>
        <v>CPU 4.1.1</v>
      </c>
      <c r="C65" s="28" t="str">
        <f>VLOOKUP(A65,Planilha!$A$5:$I$107,3,0)</f>
        <v>composição</v>
      </c>
      <c r="D65" s="175" t="str">
        <f>VLOOKUP(A65,Planilha!$A$5:$I$107,4,0)</f>
        <v>ISOLAMENTO DE OBRA COM TELA PLÁSTICA LARANJA, TIPO TAPUME PARA SINALIZAÇÃO, MALHA RETANGULAR</v>
      </c>
      <c r="E65" s="28" t="str">
        <f>VLOOKUP(A65,Planilha!$A$5:$I$107,5,0)</f>
        <v>M</v>
      </c>
      <c r="F65" s="29"/>
      <c r="G65" s="29"/>
      <c r="H65" s="37">
        <f>SUM(H66:H67)</f>
        <v>14.049999999999999</v>
      </c>
      <c r="I65" s="372"/>
      <c r="J65" s="3"/>
      <c r="K65" s="3"/>
      <c r="L65" s="3"/>
    </row>
    <row r="66" spans="1:12" ht="30" x14ac:dyDescent="0.25">
      <c r="A66" s="38"/>
      <c r="B66" s="18">
        <v>37524</v>
      </c>
      <c r="C66" s="112" t="s">
        <v>176</v>
      </c>
      <c r="D66" s="110" t="s">
        <v>50</v>
      </c>
      <c r="E66" s="18" t="s">
        <v>23</v>
      </c>
      <c r="F66" s="40">
        <v>1</v>
      </c>
      <c r="G66" s="383" t="str">
        <f>IF(C66="SINAPI - C",VLOOKUP(B66,'SINAPI-C'!$A$7:$D$7509,4,0),IF(C66="SINAPI - I",VLOOKUP(B66,'SINAPI-I'!$A$8:$D$5206,4,0)))</f>
        <v>2,60</v>
      </c>
      <c r="H66" s="42">
        <f t="shared" ref="H66:H67" si="14">TRUNC(F66*G66,2)</f>
        <v>2.6</v>
      </c>
      <c r="I66" s="372"/>
      <c r="J66" s="3"/>
      <c r="K66" s="3"/>
      <c r="L66" s="3"/>
    </row>
    <row r="67" spans="1:12" ht="14.25" customHeight="1" x14ac:dyDescent="0.25">
      <c r="A67" s="38"/>
      <c r="B67" s="18">
        <v>88316</v>
      </c>
      <c r="C67" s="112" t="s">
        <v>175</v>
      </c>
      <c r="D67" s="110" t="s">
        <v>51</v>
      </c>
      <c r="E67" s="18" t="s">
        <v>31</v>
      </c>
      <c r="F67" s="40">
        <v>0.66</v>
      </c>
      <c r="G67" s="383">
        <f>IF(C67="SINAPI - C",VLOOKUP(B67,'SINAPI-C'!$A$7:$D$7509,4,0),IF(C67="SINAPI - I",VLOOKUP(B67,'SINAPI-I'!$A$8:$D$5206,4,0)))</f>
        <v>17.350000000000001</v>
      </c>
      <c r="H67" s="42">
        <f t="shared" si="14"/>
        <v>11.45</v>
      </c>
      <c r="I67" s="372"/>
      <c r="J67" s="3"/>
      <c r="K67" s="3"/>
      <c r="L67" s="3"/>
    </row>
    <row r="68" spans="1:12" x14ac:dyDescent="0.25">
      <c r="A68" s="530" t="s">
        <v>8815</v>
      </c>
      <c r="B68" s="528"/>
      <c r="C68" s="528"/>
      <c r="D68" s="528"/>
      <c r="E68" s="528"/>
      <c r="F68" s="528"/>
      <c r="G68" s="528"/>
      <c r="H68" s="529"/>
      <c r="I68" s="372"/>
      <c r="J68" s="3"/>
      <c r="K68" s="3"/>
      <c r="L68" s="3"/>
    </row>
    <row r="69" spans="1:12" x14ac:dyDescent="0.25">
      <c r="A69" s="531"/>
      <c r="B69" s="532"/>
      <c r="C69" s="532"/>
      <c r="D69" s="532"/>
      <c r="E69" s="532"/>
      <c r="F69" s="532"/>
      <c r="G69" s="532"/>
      <c r="H69" s="533"/>
      <c r="I69" s="372"/>
      <c r="J69" s="3"/>
      <c r="K69" s="3"/>
      <c r="L69" s="3"/>
    </row>
    <row r="70" spans="1:12" ht="30" x14ac:dyDescent="0.25">
      <c r="A70" s="115" t="s">
        <v>8867</v>
      </c>
      <c r="B70" s="28" t="str">
        <f>VLOOKUP(A70,Planilha!$A$5:$I$107,2,0)</f>
        <v>CPU 4.1.2</v>
      </c>
      <c r="C70" s="28" t="str">
        <f>VLOOKUP(A70,Planilha!$A$5:$I$107,3,0)</f>
        <v>composição</v>
      </c>
      <c r="D70" s="175" t="str">
        <f>VLOOKUP(A70,Planilha!$A$5:$I$107,4,0)</f>
        <v>ESCORAMENTO DE VALA PARA ESCAVAÇÃO DE FUNDAÇÃO COM PRANCHAS METÁLICAS ARCELORMITTAL - GU13N OU SIMILAR</v>
      </c>
      <c r="E70" s="28" t="str">
        <f>VLOOKUP(A70,Planilha!$A$5:$I$107,5,0)</f>
        <v>KG</v>
      </c>
      <c r="F70" s="29"/>
      <c r="G70" s="29"/>
      <c r="H70" s="37">
        <f>SUM(H71:H76)</f>
        <v>1.82</v>
      </c>
      <c r="I70" s="372"/>
      <c r="J70" s="3"/>
      <c r="K70" s="3"/>
      <c r="L70" s="3"/>
    </row>
    <row r="71" spans="1:12" x14ac:dyDescent="0.25">
      <c r="A71" s="38"/>
      <c r="B71" s="112" t="s">
        <v>8953</v>
      </c>
      <c r="C71" s="112" t="s">
        <v>229</v>
      </c>
      <c r="D71" s="113" t="s">
        <v>8949</v>
      </c>
      <c r="E71" s="112" t="s">
        <v>33</v>
      </c>
      <c r="F71" s="40">
        <f>1/4015.13</f>
        <v>2.4905793834819793E-4</v>
      </c>
      <c r="G71" s="40">
        <f>I71*I77</f>
        <v>426.74213782139992</v>
      </c>
      <c r="H71" s="42">
        <f t="shared" ref="H71:H76" si="15">TRUNC(F71*G71,2)</f>
        <v>0.1</v>
      </c>
      <c r="I71" s="372">
        <v>421.83659999999998</v>
      </c>
      <c r="J71" s="3"/>
      <c r="K71" s="3"/>
      <c r="L71" s="3"/>
    </row>
    <row r="72" spans="1:12" x14ac:dyDescent="0.25">
      <c r="A72" s="38"/>
      <c r="B72" s="112" t="s">
        <v>8954</v>
      </c>
      <c r="C72" s="112" t="s">
        <v>229</v>
      </c>
      <c r="D72" s="113" t="s">
        <v>8950</v>
      </c>
      <c r="E72" s="112" t="s">
        <v>33</v>
      </c>
      <c r="F72" s="40">
        <f>1/4015.13</f>
        <v>2.4905793834819793E-4</v>
      </c>
      <c r="G72" s="40">
        <f>I72*I77</f>
        <v>950.39034197369983</v>
      </c>
      <c r="H72" s="42">
        <f t="shared" si="15"/>
        <v>0.23</v>
      </c>
      <c r="I72" s="372">
        <v>939.46529999999996</v>
      </c>
      <c r="J72" s="3"/>
      <c r="K72" s="3"/>
      <c r="L72" s="3"/>
    </row>
    <row r="73" spans="1:12" x14ac:dyDescent="0.25">
      <c r="A73" s="38"/>
      <c r="B73" s="18">
        <v>88316</v>
      </c>
      <c r="C73" s="112" t="s">
        <v>175</v>
      </c>
      <c r="D73" s="110" t="s">
        <v>51</v>
      </c>
      <c r="E73" s="18" t="s">
        <v>31</v>
      </c>
      <c r="F73" s="40">
        <f>2/4015.13</f>
        <v>4.9811587669639586E-4</v>
      </c>
      <c r="G73" s="383">
        <f>IF(C73="SINAPI - C",VLOOKUP(B73,'SINAPI-C'!$A$7:$D$7509,4,0),IF(C73="SINAPI - I",VLOOKUP(B73,'SINAPI-I'!$A$8:$D$5206,4,0)))</f>
        <v>17.350000000000001</v>
      </c>
      <c r="H73" s="42">
        <f>TRUNC(F73*G73,2)</f>
        <v>0</v>
      </c>
      <c r="I73" s="372"/>
      <c r="J73" s="3"/>
      <c r="K73" s="3"/>
      <c r="L73" s="3"/>
    </row>
    <row r="74" spans="1:12" x14ac:dyDescent="0.25">
      <c r="A74" s="38"/>
      <c r="B74" s="112" t="s">
        <v>8958</v>
      </c>
      <c r="C74" s="112" t="s">
        <v>229</v>
      </c>
      <c r="D74" s="113" t="s">
        <v>8957</v>
      </c>
      <c r="E74" s="112" t="s">
        <v>53</v>
      </c>
      <c r="F74" s="40">
        <v>0.1</v>
      </c>
      <c r="G74" s="41">
        <f>I74*I77</f>
        <v>14.768367119399997</v>
      </c>
      <c r="H74" s="42">
        <f t="shared" si="15"/>
        <v>1.47</v>
      </c>
      <c r="I74" s="372">
        <v>14.598599999999999</v>
      </c>
      <c r="J74" s="3"/>
      <c r="K74" s="3"/>
      <c r="L74" s="3"/>
    </row>
    <row r="75" spans="1:12" ht="30" x14ac:dyDescent="0.25">
      <c r="A75" s="38"/>
      <c r="B75" s="18">
        <v>5915015</v>
      </c>
      <c r="C75" s="112" t="s">
        <v>229</v>
      </c>
      <c r="D75" s="113" t="s">
        <v>8951</v>
      </c>
      <c r="E75" s="112" t="s">
        <v>8956</v>
      </c>
      <c r="F75" s="40">
        <v>1E-3</v>
      </c>
      <c r="G75" s="41">
        <f>I75*I77</f>
        <v>22.296303159999997</v>
      </c>
      <c r="H75" s="42">
        <f t="shared" si="15"/>
        <v>0.02</v>
      </c>
      <c r="I75" s="372">
        <v>22.04</v>
      </c>
      <c r="J75" s="3"/>
      <c r="K75" s="3"/>
      <c r="L75" s="3"/>
    </row>
    <row r="76" spans="1:12" ht="30" x14ac:dyDescent="0.25">
      <c r="A76" s="38"/>
      <c r="B76" s="18">
        <v>5915014</v>
      </c>
      <c r="C76" s="112" t="s">
        <v>229</v>
      </c>
      <c r="D76" s="113" t="s">
        <v>8952</v>
      </c>
      <c r="E76" s="112" t="s">
        <v>8955</v>
      </c>
      <c r="F76" s="40">
        <v>1E-3</v>
      </c>
      <c r="G76" s="41">
        <f>I76*I77</f>
        <v>1.5073272099999999</v>
      </c>
      <c r="H76" s="42">
        <f t="shared" si="15"/>
        <v>0</v>
      </c>
      <c r="I76" s="372">
        <v>1.49</v>
      </c>
      <c r="J76" s="3"/>
      <c r="K76" s="3"/>
      <c r="L76" s="3"/>
    </row>
    <row r="77" spans="1:12" x14ac:dyDescent="0.25">
      <c r="A77" s="527" t="s">
        <v>17347</v>
      </c>
      <c r="B77" s="528"/>
      <c r="C77" s="528"/>
      <c r="D77" s="528"/>
      <c r="E77" s="528"/>
      <c r="F77" s="528"/>
      <c r="G77" s="528"/>
      <c r="H77" s="529"/>
      <c r="I77" s="372">
        <v>1.0116289999999999</v>
      </c>
      <c r="J77" s="3"/>
      <c r="K77" s="3"/>
      <c r="L77" s="3"/>
    </row>
    <row r="78" spans="1:12" x14ac:dyDescent="0.25">
      <c r="A78" s="531"/>
      <c r="B78" s="532"/>
      <c r="C78" s="532"/>
      <c r="D78" s="532"/>
      <c r="E78" s="532"/>
      <c r="F78" s="532"/>
      <c r="G78" s="532"/>
      <c r="H78" s="533"/>
      <c r="I78" s="372"/>
      <c r="J78" s="3"/>
      <c r="K78" s="3"/>
      <c r="L78" s="3"/>
    </row>
    <row r="79" spans="1:12" x14ac:dyDescent="0.25">
      <c r="A79" s="115" t="s">
        <v>8968</v>
      </c>
      <c r="B79" s="28" t="str">
        <f>VLOOKUP(A79,Planilha!$A$5:$I$107,2,0)</f>
        <v>CPU 4.1.3</v>
      </c>
      <c r="C79" s="28" t="str">
        <f>VLOOKUP(A79,Planilha!$A$5:$I$107,3,0)</f>
        <v>composição</v>
      </c>
      <c r="D79" s="175" t="str">
        <f>VLOOKUP(A79,Planilha!$A$5:$I$107,4,0)</f>
        <v>CANTEIRO DE OBRAS</v>
      </c>
      <c r="E79" s="28" t="str">
        <f>VLOOKUP(A79,Planilha!$A$5:$I$107,5,0)</f>
        <v>MÊS</v>
      </c>
      <c r="F79" s="29"/>
      <c r="G79" s="29"/>
      <c r="H79" s="37">
        <f>SUM(H80:H82)</f>
        <v>3278.74</v>
      </c>
      <c r="I79" s="372"/>
      <c r="J79" s="3"/>
      <c r="K79" s="3"/>
      <c r="L79" s="3"/>
    </row>
    <row r="80" spans="1:12" ht="45" x14ac:dyDescent="0.25">
      <c r="A80" s="38"/>
      <c r="B80" s="112">
        <v>10775</v>
      </c>
      <c r="C80" s="112" t="s">
        <v>176</v>
      </c>
      <c r="D80" s="113" t="s">
        <v>8969</v>
      </c>
      <c r="E80" s="112" t="s">
        <v>303</v>
      </c>
      <c r="F80" s="40">
        <v>1</v>
      </c>
      <c r="G80" s="383" t="str">
        <f>IF(C80="SINAPI - C",VLOOKUP(B80,'SINAPI-C'!$A$7:$D$7509,4,0),IF(C80="SINAPI - I",VLOOKUP(B80,'SINAPI-I'!$A$8:$D$5206,4,0)))</f>
        <v>860,00</v>
      </c>
      <c r="H80" s="42">
        <f t="shared" ref="H80:H81" si="16">TRUNC(F80*G80,2)</f>
        <v>860</v>
      </c>
      <c r="I80" s="372"/>
      <c r="J80" s="3"/>
      <c r="K80" s="3"/>
      <c r="L80" s="3"/>
    </row>
    <row r="81" spans="1:12" ht="45" x14ac:dyDescent="0.25">
      <c r="A81" s="38"/>
      <c r="B81" s="112">
        <v>10776</v>
      </c>
      <c r="C81" s="112" t="s">
        <v>176</v>
      </c>
      <c r="D81" s="113" t="s">
        <v>8970</v>
      </c>
      <c r="E81" s="112" t="s">
        <v>303</v>
      </c>
      <c r="F81" s="40">
        <v>2</v>
      </c>
      <c r="G81" s="383" t="str">
        <f>IF(C81="SINAPI - C",VLOOKUP(B81,'SINAPI-C'!$A$7:$D$7509,4,0),IF(C81="SINAPI - I",VLOOKUP(B81,'SINAPI-I'!$A$8:$D$5206,4,0)))</f>
        <v>671,87</v>
      </c>
      <c r="H81" s="42">
        <f t="shared" si="16"/>
        <v>1343.74</v>
      </c>
      <c r="I81" s="372"/>
      <c r="J81" s="3"/>
      <c r="K81" s="3"/>
      <c r="L81" s="3"/>
    </row>
    <row r="82" spans="1:12" ht="45" x14ac:dyDescent="0.25">
      <c r="A82" s="38"/>
      <c r="B82" s="18">
        <v>10778</v>
      </c>
      <c r="C82" s="112" t="s">
        <v>176</v>
      </c>
      <c r="D82" s="113" t="s">
        <v>8971</v>
      </c>
      <c r="E82" s="18" t="s">
        <v>303</v>
      </c>
      <c r="F82" s="40">
        <v>1</v>
      </c>
      <c r="G82" s="383" t="str">
        <f>IF(C82="SINAPI - C",VLOOKUP(B82,'SINAPI-C'!$A$7:$D$7509,4,0),IF(C82="SINAPI - I",VLOOKUP(B82,'SINAPI-I'!$A$8:$D$5206,4,0)))</f>
        <v>1.075,00</v>
      </c>
      <c r="H82" s="42">
        <f>TRUNC(F82*G82,2)</f>
        <v>1075</v>
      </c>
      <c r="I82" s="372"/>
      <c r="J82" s="3"/>
      <c r="K82" s="3"/>
      <c r="L82" s="3"/>
    </row>
    <row r="83" spans="1:12" x14ac:dyDescent="0.25">
      <c r="A83" s="531"/>
      <c r="B83" s="532"/>
      <c r="C83" s="532"/>
      <c r="D83" s="532"/>
      <c r="E83" s="532"/>
      <c r="F83" s="532"/>
      <c r="G83" s="532"/>
      <c r="H83" s="533"/>
      <c r="I83" s="372"/>
      <c r="J83" s="3"/>
      <c r="K83" s="3"/>
      <c r="L83" s="3"/>
    </row>
    <row r="84" spans="1:12" ht="14.25" customHeight="1" x14ac:dyDescent="0.25">
      <c r="A84" s="254" t="s">
        <v>35</v>
      </c>
      <c r="B84" s="266"/>
      <c r="C84" s="266"/>
      <c r="D84" s="266" t="str">
        <f>VLOOKUP(A84,Planilha!$A$5:$I$107,4,0)</f>
        <v>Movimento de Terra</v>
      </c>
      <c r="E84" s="266"/>
      <c r="F84" s="266"/>
      <c r="G84" s="266"/>
      <c r="H84" s="267"/>
      <c r="I84" s="389"/>
      <c r="J84" s="36"/>
      <c r="K84" s="36"/>
      <c r="L84" s="36"/>
    </row>
    <row r="85" spans="1:12" ht="75" x14ac:dyDescent="0.25">
      <c r="A85" s="115" t="s">
        <v>8908</v>
      </c>
      <c r="B85" s="28" t="str">
        <f>VLOOKUP(A85,Planilha!$A$5:$I$107,2,0)</f>
        <v>CPU 4.2.2</v>
      </c>
      <c r="C85" s="28" t="str">
        <f>VLOOKUP(A85,Planilha!$A$5:$I$107,3,0)</f>
        <v>composição</v>
      </c>
      <c r="D85" s="175" t="str">
        <f>VLOOKUP(A85,Planilha!$A$5:$I$107,4,0)</f>
        <v>ESCAVAÇÃO MECANIZADA DE VALA COM PROF. ATÉ 1,5 M (MÉDIA MONTANTE E JUSANTE/UMA COMPOSIÇÃO POR TRECHO), ESCAVADEIRA (0,8 M3), LARG. DE 1,5 M A 2,5 M, EM SOLO DE 1A CATEGORIA, LOCAIS COM BAIXO NÍVEL DE INTERFERÊNCIA. AF_02/2021 (SERVIÇO NOTURNO)</v>
      </c>
      <c r="E85" s="28" t="str">
        <f>VLOOKUP(A85,Planilha!$A$5:$I$107,5,0)</f>
        <v>M3</v>
      </c>
      <c r="F85" s="29"/>
      <c r="G85" s="29"/>
      <c r="H85" s="37">
        <f>SUM(H86:H91)</f>
        <v>5.8899999999999988</v>
      </c>
      <c r="I85" s="372"/>
      <c r="J85" s="3"/>
      <c r="K85" s="3"/>
      <c r="L85" s="3"/>
    </row>
    <row r="86" spans="1:12" ht="30" x14ac:dyDescent="0.25">
      <c r="A86" s="38"/>
      <c r="B86" s="18">
        <v>5627</v>
      </c>
      <c r="C86" s="112" t="s">
        <v>175</v>
      </c>
      <c r="D86" s="113" t="s">
        <v>17179</v>
      </c>
      <c r="E86" s="112" t="s">
        <v>31</v>
      </c>
      <c r="F86" s="40">
        <f>0.0172+0.0193</f>
        <v>3.6500000000000005E-2</v>
      </c>
      <c r="G86" s="383">
        <f>IF(C86="SINAPI - C",VLOOKUP(B86,'SINAPI-C'!$A$7:$D$7509,4,0),IF(C86="SINAPI - I",VLOOKUP(B86,'SINAPI-I'!$A$8:$D$5206,4,0)))</f>
        <v>47.6</v>
      </c>
      <c r="H86" s="42">
        <f t="shared" ref="H86" si="17">TRUNC(F86*G86,2)</f>
        <v>1.73</v>
      </c>
      <c r="I86" s="372"/>
      <c r="J86" s="221"/>
      <c r="K86" s="3"/>
      <c r="L86" s="3"/>
    </row>
    <row r="87" spans="1:12" ht="30" x14ac:dyDescent="0.25">
      <c r="A87" s="38"/>
      <c r="B87" s="18">
        <v>5628</v>
      </c>
      <c r="C87" s="112" t="s">
        <v>175</v>
      </c>
      <c r="D87" s="113" t="s">
        <v>17180</v>
      </c>
      <c r="E87" s="112" t="s">
        <v>31</v>
      </c>
      <c r="F87" s="40">
        <f>0.0172+0.0193</f>
        <v>3.6500000000000005E-2</v>
      </c>
      <c r="G87" s="383">
        <f>IF(C87="SINAPI - C",VLOOKUP(B87,'SINAPI-C'!$A$7:$D$7509,4,0),IF(C87="SINAPI - I",VLOOKUP(B87,'SINAPI-I'!$A$8:$D$5206,4,0)))</f>
        <v>6.46</v>
      </c>
      <c r="H87" s="42">
        <f t="shared" ref="H87:H89" si="18">TRUNC(F87*G87,2)</f>
        <v>0.23</v>
      </c>
      <c r="I87" s="372"/>
      <c r="J87" s="221"/>
      <c r="K87" s="3"/>
      <c r="L87" s="3"/>
    </row>
    <row r="88" spans="1:12" ht="30" x14ac:dyDescent="0.25">
      <c r="A88" s="38"/>
      <c r="B88" s="18">
        <v>5629</v>
      </c>
      <c r="C88" s="112" t="s">
        <v>175</v>
      </c>
      <c r="D88" s="113" t="s">
        <v>17181</v>
      </c>
      <c r="E88" s="112" t="s">
        <v>31</v>
      </c>
      <c r="F88" s="40">
        <v>1.72E-2</v>
      </c>
      <c r="G88" s="383">
        <f>IF(C88="SINAPI - C",VLOOKUP(B88,'SINAPI-C'!$A$7:$D$7509,4,0),IF(C88="SINAPI - I",VLOOKUP(B88,'SINAPI-I'!$A$8:$D$5206,4,0)))</f>
        <v>59.5</v>
      </c>
      <c r="H88" s="42">
        <f t="shared" si="18"/>
        <v>1.02</v>
      </c>
      <c r="I88" s="372"/>
      <c r="J88" s="221"/>
      <c r="K88" s="3"/>
      <c r="L88" s="3"/>
    </row>
    <row r="89" spans="1:12" ht="45" x14ac:dyDescent="0.25">
      <c r="A89" s="38"/>
      <c r="B89" s="18">
        <v>5630</v>
      </c>
      <c r="C89" s="112" t="s">
        <v>175</v>
      </c>
      <c r="D89" s="113" t="s">
        <v>17182</v>
      </c>
      <c r="E89" s="112" t="s">
        <v>31</v>
      </c>
      <c r="F89" s="40">
        <v>1.72E-2</v>
      </c>
      <c r="G89" s="383">
        <f>IF(C89="SINAPI - C",VLOOKUP(B89,'SINAPI-C'!$A$7:$D$7509,4,0),IF(C89="SINAPI - I",VLOOKUP(B89,'SINAPI-I'!$A$8:$D$5206,4,0)))</f>
        <v>70.11</v>
      </c>
      <c r="H89" s="42">
        <f t="shared" si="18"/>
        <v>1.2</v>
      </c>
      <c r="I89" s="372"/>
      <c r="J89" s="221"/>
      <c r="K89" s="3"/>
      <c r="L89" s="3"/>
    </row>
    <row r="90" spans="1:12" x14ac:dyDescent="0.25">
      <c r="A90" s="38"/>
      <c r="B90" s="18">
        <v>88294</v>
      </c>
      <c r="C90" s="112" t="s">
        <v>175</v>
      </c>
      <c r="D90" s="113" t="s">
        <v>17183</v>
      </c>
      <c r="E90" s="112" t="s">
        <v>31</v>
      </c>
      <c r="F90" s="40">
        <f>0.0172+0.0193</f>
        <v>3.6500000000000005E-2</v>
      </c>
      <c r="G90" s="383">
        <f>21.65*1.2</f>
        <v>25.979999999999997</v>
      </c>
      <c r="H90" s="42">
        <f t="shared" ref="H90" si="19">TRUNC(F90*G90,2)</f>
        <v>0.94</v>
      </c>
      <c r="I90" s="372"/>
      <c r="J90" s="221"/>
      <c r="K90" s="3"/>
      <c r="L90" s="3"/>
    </row>
    <row r="91" spans="1:12" x14ac:dyDescent="0.25">
      <c r="A91" s="38"/>
      <c r="B91" s="18">
        <v>88316</v>
      </c>
      <c r="C91" s="112" t="s">
        <v>175</v>
      </c>
      <c r="D91" s="110" t="s">
        <v>51</v>
      </c>
      <c r="E91" s="18" t="s">
        <v>31</v>
      </c>
      <c r="F91" s="40">
        <v>3.7100000000000001E-2</v>
      </c>
      <c r="G91" s="383">
        <f>17.35*1.2</f>
        <v>20.82</v>
      </c>
      <c r="H91" s="42">
        <f t="shared" ref="H91" si="20">TRUNC(F91*G91,2)</f>
        <v>0.77</v>
      </c>
      <c r="I91" s="372"/>
      <c r="J91" s="3"/>
      <c r="K91" s="3"/>
      <c r="L91" s="3"/>
    </row>
    <row r="92" spans="1:12" x14ac:dyDescent="0.25">
      <c r="A92" s="530" t="s">
        <v>17186</v>
      </c>
      <c r="B92" s="528"/>
      <c r="C92" s="528"/>
      <c r="D92" s="528"/>
      <c r="E92" s="528"/>
      <c r="F92" s="528"/>
      <c r="G92" s="528"/>
      <c r="H92" s="529"/>
      <c r="I92" s="372"/>
      <c r="J92" s="3"/>
      <c r="K92" s="3"/>
      <c r="L92" s="3"/>
    </row>
    <row r="93" spans="1:12" x14ac:dyDescent="0.25">
      <c r="A93" s="530"/>
      <c r="B93" s="528"/>
      <c r="C93" s="528"/>
      <c r="D93" s="528"/>
      <c r="E93" s="528"/>
      <c r="F93" s="528"/>
      <c r="G93" s="528"/>
      <c r="H93" s="529"/>
      <c r="I93" s="372"/>
      <c r="J93" s="3"/>
      <c r="K93" s="3"/>
      <c r="L93" s="3"/>
    </row>
    <row r="94" spans="1:12" ht="75" x14ac:dyDescent="0.25">
      <c r="A94" s="115" t="s">
        <v>8910</v>
      </c>
      <c r="B94" s="28" t="str">
        <f>VLOOKUP(A94,Planilha!$A$5:$I$107,2,0)</f>
        <v>CPU 4.2.4</v>
      </c>
      <c r="C94" s="28" t="str">
        <f>VLOOKUP(A94,Planilha!$A$5:$I$107,3,0)</f>
        <v>composição</v>
      </c>
      <c r="D94" s="175" t="str">
        <f>VLOOKUP(A94,Planilha!$A$5:$I$107,4,0)</f>
        <v>ESCAVAÇÃO MECANIZADA DE VALA COM PROF. MAIOR QUE 1,5 M E ATÉ 3,0 M(MÉDIA MONTANTE E JUSANTE/UMA COMPOSIÇÃO POR TRECHO), ESCAVADEIRA (0,8 M3), LARG. MENOR QUE 1,5 M, EM SOLO DE 1A CATEGORIA, LOCAIS COM BAIXO NÍVEL DE INTERFERÊNCIA. AF_02/2021 (SERVIÇO NOTURNO)</v>
      </c>
      <c r="E94" s="28" t="str">
        <f>VLOOKUP(A94,Planilha!$A$5:$I$107,5,0)</f>
        <v>M3</v>
      </c>
      <c r="F94" s="29"/>
      <c r="G94" s="29"/>
      <c r="H94" s="37">
        <f>SUM(H95:H100)</f>
        <v>5.82</v>
      </c>
      <c r="I94" s="372"/>
      <c r="J94" s="3"/>
      <c r="K94" s="3"/>
      <c r="L94" s="3"/>
    </row>
    <row r="95" spans="1:12" ht="30" x14ac:dyDescent="0.25">
      <c r="A95" s="38"/>
      <c r="B95" s="18">
        <v>5627</v>
      </c>
      <c r="C95" s="112" t="s">
        <v>175</v>
      </c>
      <c r="D95" s="113" t="s">
        <v>17179</v>
      </c>
      <c r="E95" s="112" t="s">
        <v>31</v>
      </c>
      <c r="F95" s="40">
        <f>0.0172+0.0187</f>
        <v>3.5900000000000001E-2</v>
      </c>
      <c r="G95" s="383">
        <f>IF(C95="SINAPI - C",VLOOKUP(B95,'SINAPI-C'!$A$7:$D$7509,4,0),IF(C95="SINAPI - I",VLOOKUP(B95,'SINAPI-I'!$A$8:$D$5206,4,0)))</f>
        <v>47.6</v>
      </c>
      <c r="H95" s="42">
        <f t="shared" ref="H95:H100" si="21">TRUNC(F95*G95,2)</f>
        <v>1.7</v>
      </c>
      <c r="I95" s="372"/>
      <c r="J95" s="221"/>
      <c r="K95" s="3"/>
      <c r="L95" s="3"/>
    </row>
    <row r="96" spans="1:12" ht="30" x14ac:dyDescent="0.25">
      <c r="A96" s="38"/>
      <c r="B96" s="18">
        <v>5628</v>
      </c>
      <c r="C96" s="112" t="s">
        <v>175</v>
      </c>
      <c r="D96" s="113" t="s">
        <v>17180</v>
      </c>
      <c r="E96" s="112" t="s">
        <v>31</v>
      </c>
      <c r="F96" s="40">
        <f>0.0172+0.0187</f>
        <v>3.5900000000000001E-2</v>
      </c>
      <c r="G96" s="383">
        <f>IF(C96="SINAPI - C",VLOOKUP(B96,'SINAPI-C'!$A$7:$D$7509,4,0),IF(C96="SINAPI - I",VLOOKUP(B96,'SINAPI-I'!$A$8:$D$5206,4,0)))</f>
        <v>6.46</v>
      </c>
      <c r="H96" s="42">
        <f t="shared" si="21"/>
        <v>0.23</v>
      </c>
      <c r="I96" s="372"/>
      <c r="J96" s="221"/>
      <c r="K96" s="3"/>
      <c r="L96" s="3"/>
    </row>
    <row r="97" spans="1:12" ht="30" x14ac:dyDescent="0.25">
      <c r="A97" s="38"/>
      <c r="B97" s="18">
        <v>5629</v>
      </c>
      <c r="C97" s="112" t="s">
        <v>175</v>
      </c>
      <c r="D97" s="113" t="s">
        <v>17181</v>
      </c>
      <c r="E97" s="112" t="s">
        <v>31</v>
      </c>
      <c r="F97" s="40">
        <v>1.72E-2</v>
      </c>
      <c r="G97" s="383">
        <f>IF(C97="SINAPI - C",VLOOKUP(B97,'SINAPI-C'!$A$7:$D$7509,4,0),IF(C97="SINAPI - I",VLOOKUP(B97,'SINAPI-I'!$A$8:$D$5206,4,0)))</f>
        <v>59.5</v>
      </c>
      <c r="H97" s="42">
        <f t="shared" si="21"/>
        <v>1.02</v>
      </c>
      <c r="I97" s="372"/>
      <c r="J97" s="221"/>
      <c r="K97" s="3"/>
      <c r="L97" s="3"/>
    </row>
    <row r="98" spans="1:12" ht="45" x14ac:dyDescent="0.25">
      <c r="A98" s="38"/>
      <c r="B98" s="18">
        <v>5630</v>
      </c>
      <c r="C98" s="112" t="s">
        <v>175</v>
      </c>
      <c r="D98" s="113" t="s">
        <v>17182</v>
      </c>
      <c r="E98" s="112" t="s">
        <v>31</v>
      </c>
      <c r="F98" s="40">
        <v>1.72E-2</v>
      </c>
      <c r="G98" s="383">
        <f>IF(C98="SINAPI - C",VLOOKUP(B98,'SINAPI-C'!$A$7:$D$7509,4,0),IF(C98="SINAPI - I",VLOOKUP(B98,'SINAPI-I'!$A$8:$D$5206,4,0)))</f>
        <v>70.11</v>
      </c>
      <c r="H98" s="42">
        <f t="shared" si="21"/>
        <v>1.2</v>
      </c>
      <c r="I98" s="372"/>
      <c r="J98" s="221"/>
      <c r="K98" s="3"/>
      <c r="L98" s="3"/>
    </row>
    <row r="99" spans="1:12" x14ac:dyDescent="0.25">
      <c r="A99" s="38"/>
      <c r="B99" s="18">
        <v>88294</v>
      </c>
      <c r="C99" s="112" t="s">
        <v>175</v>
      </c>
      <c r="D99" s="113" t="s">
        <v>17183</v>
      </c>
      <c r="E99" s="112" t="s">
        <v>31</v>
      </c>
      <c r="F99" s="40">
        <f>0.0172+0.0187</f>
        <v>3.5900000000000001E-2</v>
      </c>
      <c r="G99" s="383">
        <f>21.65*1.2</f>
        <v>25.979999999999997</v>
      </c>
      <c r="H99" s="42">
        <f t="shared" si="21"/>
        <v>0.93</v>
      </c>
      <c r="I99" s="372"/>
      <c r="J99" s="221"/>
      <c r="K99" s="3"/>
      <c r="L99" s="3"/>
    </row>
    <row r="100" spans="1:12" x14ac:dyDescent="0.25">
      <c r="A100" s="38"/>
      <c r="B100" s="18">
        <v>88316</v>
      </c>
      <c r="C100" s="112" t="s">
        <v>175</v>
      </c>
      <c r="D100" s="110" t="s">
        <v>51</v>
      </c>
      <c r="E100" s="18" t="s">
        <v>31</v>
      </c>
      <c r="F100" s="40">
        <v>3.5900000000000001E-2</v>
      </c>
      <c r="G100" s="383">
        <f>17.35*1.2</f>
        <v>20.82</v>
      </c>
      <c r="H100" s="42">
        <f t="shared" si="21"/>
        <v>0.74</v>
      </c>
      <c r="I100" s="372"/>
      <c r="J100" s="3"/>
      <c r="K100" s="3"/>
      <c r="L100" s="3"/>
    </row>
    <row r="101" spans="1:12" x14ac:dyDescent="0.25">
      <c r="A101" s="530" t="s">
        <v>17186</v>
      </c>
      <c r="B101" s="528"/>
      <c r="C101" s="528"/>
      <c r="D101" s="528"/>
      <c r="E101" s="528"/>
      <c r="F101" s="528"/>
      <c r="G101" s="528"/>
      <c r="H101" s="529"/>
      <c r="I101" s="372"/>
      <c r="J101" s="3"/>
      <c r="K101" s="3"/>
      <c r="L101" s="3"/>
    </row>
    <row r="102" spans="1:12" x14ac:dyDescent="0.25">
      <c r="A102" s="531"/>
      <c r="B102" s="532"/>
      <c r="C102" s="532"/>
      <c r="D102" s="532"/>
      <c r="E102" s="532"/>
      <c r="F102" s="532"/>
      <c r="G102" s="532"/>
      <c r="H102" s="533"/>
      <c r="I102" s="372"/>
      <c r="J102" s="3"/>
      <c r="K102" s="3"/>
      <c r="L102" s="3"/>
    </row>
    <row r="103" spans="1:12" ht="75" x14ac:dyDescent="0.25">
      <c r="A103" s="115" t="s">
        <v>8912</v>
      </c>
      <c r="B103" s="28" t="str">
        <f>VLOOKUP(A103,Planilha!$A$5:$I$107,2,0)</f>
        <v>CPU 4.2.6</v>
      </c>
      <c r="C103" s="28" t="str">
        <f>VLOOKUP(A103,Planilha!$A$5:$I$107,3,0)</f>
        <v>composição</v>
      </c>
      <c r="D103" s="175" t="str">
        <f>VLOOKUP(A103,Planilha!$A$5:$I$107,4,0)</f>
        <v>ESCAVAÇÃO MECANIZADA DE VALA COM PROF. MAIOR QUE 3,0 M ATÉ 4,5 M (MÉDIA MONTANTE E JUSANTE/UMA COMPOSIÇÃO POR TRECHO), ESCAVADEIRA (0,8 M3), LARG. MENOR QUE 1,5 M, EM SOLO DE 1A CATEGORIA, LOCAIS COM BAIXO NÍVEL DE INTERFERÊNCIA. AF_02/2021 (SERVIÇO NOTURNO)</v>
      </c>
      <c r="E103" s="28" t="str">
        <f>VLOOKUP(A103,Planilha!$A$5:$I$107,5,0)</f>
        <v>M3</v>
      </c>
      <c r="F103" s="29"/>
      <c r="G103" s="29"/>
      <c r="H103" s="37">
        <f>SUM(H104:H109)</f>
        <v>5.5</v>
      </c>
      <c r="I103" s="372"/>
      <c r="J103" s="3"/>
      <c r="K103" s="3"/>
      <c r="L103" s="3"/>
    </row>
    <row r="104" spans="1:12" ht="30" x14ac:dyDescent="0.25">
      <c r="A104" s="38"/>
      <c r="B104" s="18">
        <v>5627</v>
      </c>
      <c r="C104" s="112" t="s">
        <v>175</v>
      </c>
      <c r="D104" s="113" t="s">
        <v>17179</v>
      </c>
      <c r="E104" s="112" t="s">
        <v>31</v>
      </c>
      <c r="F104" s="40">
        <f>0.0163+0.0177</f>
        <v>3.4000000000000002E-2</v>
      </c>
      <c r="G104" s="383">
        <f>IF(C104="SINAPI - C",VLOOKUP(B104,'SINAPI-C'!$A$7:$D$7509,4,0),IF(C104="SINAPI - I",VLOOKUP(B104,'SINAPI-I'!$A$8:$D$5206,4,0)))</f>
        <v>47.6</v>
      </c>
      <c r="H104" s="42">
        <f t="shared" ref="H104:H109" si="22">TRUNC(F104*G104,2)</f>
        <v>1.61</v>
      </c>
      <c r="I104" s="372"/>
      <c r="J104" s="221"/>
      <c r="K104" s="3"/>
      <c r="L104" s="3"/>
    </row>
    <row r="105" spans="1:12" ht="30" x14ac:dyDescent="0.25">
      <c r="A105" s="38"/>
      <c r="B105" s="18">
        <v>5628</v>
      </c>
      <c r="C105" s="112" t="s">
        <v>175</v>
      </c>
      <c r="D105" s="113" t="s">
        <v>17180</v>
      </c>
      <c r="E105" s="112" t="s">
        <v>31</v>
      </c>
      <c r="F105" s="40">
        <f>0.0163+0.0177</f>
        <v>3.4000000000000002E-2</v>
      </c>
      <c r="G105" s="383">
        <f>IF(C105="SINAPI - C",VLOOKUP(B105,'SINAPI-C'!$A$7:$D$7509,4,0),IF(C105="SINAPI - I",VLOOKUP(B105,'SINAPI-I'!$A$8:$D$5206,4,0)))</f>
        <v>6.46</v>
      </c>
      <c r="H105" s="42">
        <f t="shared" si="22"/>
        <v>0.21</v>
      </c>
      <c r="I105" s="372"/>
      <c r="J105" s="221"/>
      <c r="K105" s="3"/>
      <c r="L105" s="3"/>
    </row>
    <row r="106" spans="1:12" ht="30" x14ac:dyDescent="0.25">
      <c r="A106" s="38"/>
      <c r="B106" s="18">
        <v>5629</v>
      </c>
      <c r="C106" s="112" t="s">
        <v>175</v>
      </c>
      <c r="D106" s="113" t="s">
        <v>17181</v>
      </c>
      <c r="E106" s="112" t="s">
        <v>31</v>
      </c>
      <c r="F106" s="40">
        <v>1.6299999999999999E-2</v>
      </c>
      <c r="G106" s="383">
        <f>IF(C106="SINAPI - C",VLOOKUP(B106,'SINAPI-C'!$A$7:$D$7509,4,0),IF(C106="SINAPI - I",VLOOKUP(B106,'SINAPI-I'!$A$8:$D$5206,4,0)))</f>
        <v>59.5</v>
      </c>
      <c r="H106" s="42">
        <f t="shared" si="22"/>
        <v>0.96</v>
      </c>
      <c r="I106" s="372"/>
      <c r="J106" s="221"/>
      <c r="K106" s="3"/>
      <c r="L106" s="3"/>
    </row>
    <row r="107" spans="1:12" ht="45" x14ac:dyDescent="0.25">
      <c r="A107" s="38"/>
      <c r="B107" s="18">
        <v>5630</v>
      </c>
      <c r="C107" s="112" t="s">
        <v>175</v>
      </c>
      <c r="D107" s="113" t="s">
        <v>17182</v>
      </c>
      <c r="E107" s="112" t="s">
        <v>31</v>
      </c>
      <c r="F107" s="40">
        <v>1.6299999999999999E-2</v>
      </c>
      <c r="G107" s="383">
        <f>IF(C107="SINAPI - C",VLOOKUP(B107,'SINAPI-C'!$A$7:$D$7509,4,0),IF(C107="SINAPI - I",VLOOKUP(B107,'SINAPI-I'!$A$8:$D$5206,4,0)))</f>
        <v>70.11</v>
      </c>
      <c r="H107" s="42">
        <f t="shared" si="22"/>
        <v>1.1399999999999999</v>
      </c>
      <c r="I107" s="372"/>
      <c r="J107" s="221"/>
      <c r="K107" s="3"/>
      <c r="L107" s="3"/>
    </row>
    <row r="108" spans="1:12" x14ac:dyDescent="0.25">
      <c r="A108" s="38"/>
      <c r="B108" s="18">
        <v>88294</v>
      </c>
      <c r="C108" s="112" t="s">
        <v>175</v>
      </c>
      <c r="D108" s="113" t="s">
        <v>17183</v>
      </c>
      <c r="E108" s="112" t="s">
        <v>31</v>
      </c>
      <c r="F108" s="40">
        <f>0.0163+0.0177</f>
        <v>3.4000000000000002E-2</v>
      </c>
      <c r="G108" s="383">
        <f>21.65*1.2</f>
        <v>25.979999999999997</v>
      </c>
      <c r="H108" s="42">
        <f t="shared" si="22"/>
        <v>0.88</v>
      </c>
      <c r="I108" s="372"/>
      <c r="J108" s="221"/>
      <c r="K108" s="3"/>
      <c r="L108" s="3"/>
    </row>
    <row r="109" spans="1:12" x14ac:dyDescent="0.25">
      <c r="A109" s="38"/>
      <c r="B109" s="18">
        <v>88316</v>
      </c>
      <c r="C109" s="112" t="s">
        <v>175</v>
      </c>
      <c r="D109" s="110" t="s">
        <v>51</v>
      </c>
      <c r="E109" s="18" t="s">
        <v>31</v>
      </c>
      <c r="F109" s="40">
        <v>3.4000000000000002E-2</v>
      </c>
      <c r="G109" s="383">
        <f>17.35*1.2</f>
        <v>20.82</v>
      </c>
      <c r="H109" s="42">
        <f t="shared" si="22"/>
        <v>0.7</v>
      </c>
      <c r="I109" s="372"/>
      <c r="J109" s="3"/>
      <c r="K109" s="3"/>
      <c r="L109" s="3"/>
    </row>
    <row r="110" spans="1:12" x14ac:dyDescent="0.25">
      <c r="A110" s="530" t="s">
        <v>17186</v>
      </c>
      <c r="B110" s="528"/>
      <c r="C110" s="528"/>
      <c r="D110" s="528"/>
      <c r="E110" s="528"/>
      <c r="F110" s="528"/>
      <c r="G110" s="528"/>
      <c r="H110" s="529"/>
      <c r="I110" s="372"/>
      <c r="J110" s="3"/>
      <c r="K110" s="3"/>
      <c r="L110" s="3"/>
    </row>
    <row r="111" spans="1:12" x14ac:dyDescent="0.25">
      <c r="A111" s="531"/>
      <c r="B111" s="532"/>
      <c r="C111" s="532"/>
      <c r="D111" s="532"/>
      <c r="E111" s="532"/>
      <c r="F111" s="532"/>
      <c r="G111" s="532"/>
      <c r="H111" s="533"/>
      <c r="I111" s="372"/>
      <c r="J111" s="3"/>
      <c r="K111" s="3"/>
      <c r="L111" s="3"/>
    </row>
    <row r="112" spans="1:12" ht="75" x14ac:dyDescent="0.25">
      <c r="A112" s="115" t="s">
        <v>8914</v>
      </c>
      <c r="B112" s="28" t="str">
        <f>VLOOKUP(A112,Planilha!$A$5:$I$107,2,0)</f>
        <v>CPU 4.2.8</v>
      </c>
      <c r="C112" s="28" t="str">
        <f>VLOOKUP(A112,Planilha!$A$5:$I$107,3,0)</f>
        <v>composição</v>
      </c>
      <c r="D112" s="175" t="str">
        <f>VLOOKUP(A112,Planilha!$A$5:$I$107,4,0)</f>
        <v>REATERRO MECANIZADO DE VALA COM ESCAVADEIRA HIDRÁULICA (CAPACIDADE DA CAÇAMBA: 0,8 M³ / POTÊNCIA: 111 HP), LARGURA DE 1,5 A 2,5 M, PROFUNDIDADE ATÉ 1,5 M, COM SOLO DE 1ª CATEGORIA EM LOCAIS COM BAIXO NÍVEL DE INTERFERÊNCIA. AF_04/2016 (SERVIÇO NOTURNO)</v>
      </c>
      <c r="E112" s="28" t="str">
        <f>VLOOKUP(A112,Planilha!$A$5:$I$107,5,0)</f>
        <v>M3</v>
      </c>
      <c r="F112" s="29"/>
      <c r="G112" s="29"/>
      <c r="H112" s="37">
        <f>SUM(H113:H129)</f>
        <v>20.220000000000002</v>
      </c>
      <c r="I112" s="372"/>
      <c r="J112" s="3"/>
      <c r="K112" s="3"/>
      <c r="L112" s="3"/>
    </row>
    <row r="113" spans="1:13" ht="30" x14ac:dyDescent="0.25">
      <c r="A113" s="38"/>
      <c r="B113" s="18">
        <v>5627</v>
      </c>
      <c r="C113" s="112" t="s">
        <v>175</v>
      </c>
      <c r="D113" s="113" t="s">
        <v>17179</v>
      </c>
      <c r="E113" s="112" t="s">
        <v>31</v>
      </c>
      <c r="F113" s="40">
        <f>0.039+0.051</f>
        <v>0.09</v>
      </c>
      <c r="G113" s="383">
        <f>IF(C113="SINAPI - C",VLOOKUP(B113,'SINAPI-C'!$A$7:$D$7509,4,0),IF(C113="SINAPI - I",VLOOKUP(B113,'SINAPI-I'!$A$8:$D$5206,4,0)))</f>
        <v>47.6</v>
      </c>
      <c r="H113" s="42">
        <f t="shared" ref="H113:H128" si="23">TRUNC(F113*G113,2)</f>
        <v>4.28</v>
      </c>
      <c r="I113" s="372"/>
      <c r="J113" s="221"/>
      <c r="K113" s="221"/>
      <c r="L113" s="3"/>
      <c r="M113" s="221"/>
    </row>
    <row r="114" spans="1:13" ht="30" x14ac:dyDescent="0.25">
      <c r="A114" s="38"/>
      <c r="B114" s="18">
        <v>5628</v>
      </c>
      <c r="C114" s="112" t="s">
        <v>175</v>
      </c>
      <c r="D114" s="113" t="s">
        <v>17180</v>
      </c>
      <c r="E114" s="112" t="s">
        <v>31</v>
      </c>
      <c r="F114" s="40">
        <f>0.039+0.051</f>
        <v>0.09</v>
      </c>
      <c r="G114" s="383">
        <f>IF(C114="SINAPI - C",VLOOKUP(B114,'SINAPI-C'!$A$7:$D$7509,4,0),IF(C114="SINAPI - I",VLOOKUP(B114,'SINAPI-I'!$A$8:$D$5206,4,0)))</f>
        <v>6.46</v>
      </c>
      <c r="H114" s="42">
        <f t="shared" si="23"/>
        <v>0.57999999999999996</v>
      </c>
      <c r="I114" s="372"/>
      <c r="J114" s="221"/>
      <c r="K114" s="221"/>
      <c r="L114" s="3"/>
      <c r="M114" s="221"/>
    </row>
    <row r="115" spans="1:13" ht="30" x14ac:dyDescent="0.25">
      <c r="A115" s="38"/>
      <c r="B115" s="18">
        <v>5629</v>
      </c>
      <c r="C115" s="112" t="s">
        <v>175</v>
      </c>
      <c r="D115" s="113" t="s">
        <v>17181</v>
      </c>
      <c r="E115" s="112" t="s">
        <v>31</v>
      </c>
      <c r="F115" s="40">
        <v>3.9E-2</v>
      </c>
      <c r="G115" s="383">
        <f>IF(C115="SINAPI - C",VLOOKUP(B115,'SINAPI-C'!$A$7:$D$7509,4,0),IF(C115="SINAPI - I",VLOOKUP(B115,'SINAPI-I'!$A$8:$D$5206,4,0)))</f>
        <v>59.5</v>
      </c>
      <c r="H115" s="42">
        <f t="shared" si="23"/>
        <v>2.3199999999999998</v>
      </c>
      <c r="I115" s="372"/>
      <c r="J115" s="221"/>
      <c r="K115" s="221"/>
      <c r="L115" s="3"/>
      <c r="M115" s="221"/>
    </row>
    <row r="116" spans="1:13" ht="45" x14ac:dyDescent="0.25">
      <c r="A116" s="38"/>
      <c r="B116" s="18">
        <v>5630</v>
      </c>
      <c r="C116" s="112" t="s">
        <v>175</v>
      </c>
      <c r="D116" s="113" t="s">
        <v>17182</v>
      </c>
      <c r="E116" s="112" t="s">
        <v>31</v>
      </c>
      <c r="F116" s="40">
        <v>3.9E-2</v>
      </c>
      <c r="G116" s="383">
        <f>IF(C116="SINAPI - C",VLOOKUP(B116,'SINAPI-C'!$A$7:$D$7509,4,0),IF(C116="SINAPI - I",VLOOKUP(B116,'SINAPI-I'!$A$8:$D$5206,4,0)))</f>
        <v>70.11</v>
      </c>
      <c r="H116" s="42">
        <f t="shared" si="23"/>
        <v>2.73</v>
      </c>
      <c r="I116" s="372"/>
      <c r="J116" s="221"/>
      <c r="K116" s="221"/>
      <c r="L116" s="3"/>
      <c r="M116" s="221"/>
    </row>
    <row r="117" spans="1:13" ht="30" x14ac:dyDescent="0.25">
      <c r="A117" s="38"/>
      <c r="B117" s="18">
        <v>91529</v>
      </c>
      <c r="C117" s="112" t="s">
        <v>175</v>
      </c>
      <c r="D117" s="113" t="s">
        <v>17191</v>
      </c>
      <c r="E117" s="112" t="s">
        <v>31</v>
      </c>
      <c r="F117" s="40">
        <f t="shared" ref="F117:F118" si="24">0.094+0.087</f>
        <v>0.18099999999999999</v>
      </c>
      <c r="G117" s="383">
        <f>IF(C117="SINAPI - C",VLOOKUP(B117,'SINAPI-C'!$A$7:$D$7509,4,0),IF(C117="SINAPI - I",VLOOKUP(B117,'SINAPI-I'!$A$8:$D$5206,4,0)))</f>
        <v>0.76</v>
      </c>
      <c r="H117" s="42">
        <f>TRUNC(F117*G117,2)</f>
        <v>0.13</v>
      </c>
      <c r="I117" s="372"/>
      <c r="J117" s="221"/>
      <c r="K117" s="221"/>
      <c r="L117" s="221"/>
      <c r="M117" s="221"/>
    </row>
    <row r="118" spans="1:13" ht="30" x14ac:dyDescent="0.25">
      <c r="A118" s="38"/>
      <c r="B118" s="18">
        <v>91530</v>
      </c>
      <c r="C118" s="112" t="s">
        <v>175</v>
      </c>
      <c r="D118" s="113" t="s">
        <v>17192</v>
      </c>
      <c r="E118" s="112" t="s">
        <v>31</v>
      </c>
      <c r="F118" s="40">
        <f t="shared" si="24"/>
        <v>0.18099999999999999</v>
      </c>
      <c r="G118" s="383">
        <f>IF(C118="SINAPI - C",VLOOKUP(B118,'SINAPI-C'!$A$7:$D$7509,4,0),IF(C118="SINAPI - I",VLOOKUP(B118,'SINAPI-I'!$A$8:$D$5206,4,0)))</f>
        <v>0.1</v>
      </c>
      <c r="H118" s="42">
        <f>TRUNC(F118*G118,2)</f>
        <v>0.01</v>
      </c>
      <c r="I118" s="372"/>
      <c r="J118" s="221"/>
      <c r="K118" s="221"/>
      <c r="L118" s="221"/>
      <c r="M118" s="221"/>
    </row>
    <row r="119" spans="1:13" ht="30" x14ac:dyDescent="0.25">
      <c r="A119" s="38"/>
      <c r="B119" s="18">
        <v>91531</v>
      </c>
      <c r="C119" s="112" t="s">
        <v>175</v>
      </c>
      <c r="D119" s="113" t="s">
        <v>17193</v>
      </c>
      <c r="E119" s="112" t="s">
        <v>31</v>
      </c>
      <c r="F119" s="40">
        <v>9.4E-2</v>
      </c>
      <c r="G119" s="383">
        <f>IF(C119="SINAPI - C",VLOOKUP(B119,'SINAPI-C'!$A$7:$D$7509,4,0),IF(C119="SINAPI - I",VLOOKUP(B119,'SINAPI-I'!$A$8:$D$5206,4,0)))</f>
        <v>0.95</v>
      </c>
      <c r="H119" s="42">
        <f>TRUNC(F119*G119,2)</f>
        <v>0.08</v>
      </c>
      <c r="I119" s="372"/>
      <c r="J119" s="221"/>
      <c r="K119" s="221"/>
      <c r="L119" s="221"/>
      <c r="M119" s="221"/>
    </row>
    <row r="120" spans="1:13" ht="45" x14ac:dyDescent="0.25">
      <c r="A120" s="38"/>
      <c r="B120" s="18">
        <v>91532</v>
      </c>
      <c r="C120" s="112" t="s">
        <v>175</v>
      </c>
      <c r="D120" s="113" t="s">
        <v>17194</v>
      </c>
      <c r="E120" s="112" t="s">
        <v>31</v>
      </c>
      <c r="F120" s="40">
        <v>9.4E-2</v>
      </c>
      <c r="G120" s="383">
        <f>IF(C120="SINAPI - C",VLOOKUP(B120,'SINAPI-C'!$A$7:$D$7509,4,0),IF(C120="SINAPI - I",VLOOKUP(B120,'SINAPI-I'!$A$8:$D$5206,4,0)))</f>
        <v>5.22</v>
      </c>
      <c r="H120" s="42">
        <f>TRUNC(F120*G120,2)</f>
        <v>0.49</v>
      </c>
      <c r="I120" s="372"/>
      <c r="J120" s="221"/>
      <c r="K120" s="221"/>
      <c r="L120" s="3"/>
      <c r="M120" s="221"/>
    </row>
    <row r="121" spans="1:13" ht="60" x14ac:dyDescent="0.25">
      <c r="A121" s="38"/>
      <c r="B121" s="18">
        <v>91396</v>
      </c>
      <c r="C121" s="112" t="s">
        <v>175</v>
      </c>
      <c r="D121" s="113" t="s">
        <v>17202</v>
      </c>
      <c r="E121" s="112" t="s">
        <v>31</v>
      </c>
      <c r="F121" s="40">
        <f>0.006+0.003</f>
        <v>9.0000000000000011E-3</v>
      </c>
      <c r="G121" s="383">
        <f>IF(C121="SINAPI - C",VLOOKUP(B121,'SINAPI-C'!$A$7:$D$7509,4,0),IF(C121="SINAPI - I",VLOOKUP(B121,'SINAPI-I'!$A$8:$D$5206,4,0)))</f>
        <v>24.5</v>
      </c>
      <c r="H121" s="42">
        <f t="shared" ref="H121:H125" si="25">TRUNC(F121*G121,2)</f>
        <v>0.22</v>
      </c>
      <c r="I121" s="372"/>
      <c r="J121" s="221"/>
      <c r="K121" s="221"/>
      <c r="L121" s="3"/>
      <c r="M121" s="221"/>
    </row>
    <row r="122" spans="1:13" ht="60" x14ac:dyDescent="0.25">
      <c r="A122" s="38"/>
      <c r="B122" s="18">
        <v>91397</v>
      </c>
      <c r="C122" s="112" t="s">
        <v>175</v>
      </c>
      <c r="D122" s="113" t="s">
        <v>17201</v>
      </c>
      <c r="E122" s="112" t="s">
        <v>31</v>
      </c>
      <c r="F122" s="40">
        <f>0.006+0.003</f>
        <v>9.0000000000000011E-3</v>
      </c>
      <c r="G122" s="383">
        <f>IF(C122="SINAPI - C",VLOOKUP(B122,'SINAPI-C'!$A$7:$D$7509,4,0),IF(C122="SINAPI - I",VLOOKUP(B122,'SINAPI-I'!$A$8:$D$5206,4,0)))</f>
        <v>4.78</v>
      </c>
      <c r="H122" s="42">
        <f t="shared" si="25"/>
        <v>0.04</v>
      </c>
      <c r="I122" s="372"/>
      <c r="J122" s="221"/>
      <c r="K122" s="221"/>
      <c r="L122" s="3"/>
      <c r="M122" s="221"/>
    </row>
    <row r="123" spans="1:13" ht="60" x14ac:dyDescent="0.25">
      <c r="A123" s="38"/>
      <c r="B123" s="18">
        <v>5763</v>
      </c>
      <c r="C123" s="112" t="s">
        <v>175</v>
      </c>
      <c r="D123" s="113" t="s">
        <v>17200</v>
      </c>
      <c r="E123" s="112" t="s">
        <v>31</v>
      </c>
      <c r="F123" s="40">
        <v>6.0000000000000001E-3</v>
      </c>
      <c r="G123" s="383">
        <f>IF(C123="SINAPI - C",VLOOKUP(B123,'SINAPI-C'!$A$7:$D$7509,4,0),IF(C123="SINAPI - I",VLOOKUP(B123,'SINAPI-I'!$A$8:$D$5206,4,0)))</f>
        <v>43.08</v>
      </c>
      <c r="H123" s="42">
        <f t="shared" si="25"/>
        <v>0.25</v>
      </c>
      <c r="I123" s="372"/>
      <c r="J123" s="221"/>
      <c r="K123" s="221"/>
      <c r="L123" s="3"/>
      <c r="M123" s="221"/>
    </row>
    <row r="124" spans="1:13" ht="60" x14ac:dyDescent="0.25">
      <c r="A124" s="38"/>
      <c r="B124" s="18">
        <v>53831</v>
      </c>
      <c r="C124" s="112" t="s">
        <v>175</v>
      </c>
      <c r="D124" s="113" t="s">
        <v>17203</v>
      </c>
      <c r="E124" s="112" t="s">
        <v>31</v>
      </c>
      <c r="F124" s="40">
        <v>6.0000000000000001E-3</v>
      </c>
      <c r="G124" s="383">
        <f>IF(C124="SINAPI - C",VLOOKUP(B124,'SINAPI-C'!$A$7:$D$7509,4,0),IF(C124="SINAPI - I",VLOOKUP(B124,'SINAPI-I'!$A$8:$D$5206,4,0)))</f>
        <v>209.36</v>
      </c>
      <c r="H124" s="42">
        <f t="shared" si="25"/>
        <v>1.25</v>
      </c>
      <c r="I124" s="372"/>
      <c r="J124" s="221"/>
      <c r="K124" s="221"/>
      <c r="L124" s="3"/>
      <c r="M124" s="221"/>
    </row>
    <row r="125" spans="1:13" ht="60" x14ac:dyDescent="0.25">
      <c r="A125" s="38"/>
      <c r="B125" s="18">
        <v>91398</v>
      </c>
      <c r="C125" s="112" t="s">
        <v>175</v>
      </c>
      <c r="D125" s="113" t="s">
        <v>17204</v>
      </c>
      <c r="E125" s="112" t="s">
        <v>31</v>
      </c>
      <c r="F125" s="40">
        <f>0.006+0.003</f>
        <v>9.0000000000000011E-3</v>
      </c>
      <c r="G125" s="383">
        <f>IF(C125="SINAPI - C",VLOOKUP(B125,'SINAPI-C'!$A$7:$D$7509,4,0),IF(C125="SINAPI - I",VLOOKUP(B125,'SINAPI-I'!$A$8:$D$5206,4,0)))</f>
        <v>3.79</v>
      </c>
      <c r="H125" s="42">
        <f t="shared" si="25"/>
        <v>0.03</v>
      </c>
      <c r="I125" s="372"/>
      <c r="J125" s="221"/>
      <c r="K125" s="221"/>
      <c r="L125" s="3"/>
      <c r="M125" s="221"/>
    </row>
    <row r="126" spans="1:13" x14ac:dyDescent="0.25">
      <c r="A126" s="38"/>
      <c r="B126" s="112" t="s">
        <v>17195</v>
      </c>
      <c r="C126" s="112" t="s">
        <v>175</v>
      </c>
      <c r="D126" s="113" t="s">
        <v>17183</v>
      </c>
      <c r="E126" s="112" t="s">
        <v>31</v>
      </c>
      <c r="F126" s="40">
        <f>0.039+0.051</f>
        <v>0.09</v>
      </c>
      <c r="G126" s="383">
        <f>21.65*1.2</f>
        <v>25.979999999999997</v>
      </c>
      <c r="H126" s="42">
        <f t="shared" si="23"/>
        <v>2.33</v>
      </c>
      <c r="I126" s="372"/>
      <c r="J126" s="221"/>
      <c r="K126" s="221"/>
      <c r="L126" s="3"/>
      <c r="M126" s="221"/>
    </row>
    <row r="127" spans="1:13" x14ac:dyDescent="0.25">
      <c r="A127" s="38"/>
      <c r="B127" s="112" t="s">
        <v>17196</v>
      </c>
      <c r="C127" s="112" t="s">
        <v>175</v>
      </c>
      <c r="D127" s="110" t="s">
        <v>51</v>
      </c>
      <c r="E127" s="18" t="s">
        <v>31</v>
      </c>
      <c r="F127" s="40">
        <f>0.039+0.009</f>
        <v>4.8000000000000001E-2</v>
      </c>
      <c r="G127" s="383">
        <f>17.35*1.2</f>
        <v>20.82</v>
      </c>
      <c r="H127" s="42">
        <f t="shared" si="23"/>
        <v>0.99</v>
      </c>
      <c r="I127" s="372"/>
      <c r="J127" s="221"/>
      <c r="K127" s="221"/>
      <c r="L127" s="3"/>
      <c r="M127" s="221"/>
    </row>
    <row r="128" spans="1:13" ht="30" x14ac:dyDescent="0.25">
      <c r="A128" s="38"/>
      <c r="B128" s="112" t="s">
        <v>17197</v>
      </c>
      <c r="C128" s="112" t="s">
        <v>175</v>
      </c>
      <c r="D128" s="113" t="s">
        <v>17190</v>
      </c>
      <c r="E128" s="112" t="s">
        <v>31</v>
      </c>
      <c r="F128" s="40">
        <f>0.094+0.087</f>
        <v>0.18099999999999999</v>
      </c>
      <c r="G128" s="383">
        <f>19.83*1.2</f>
        <v>23.795999999999996</v>
      </c>
      <c r="H128" s="42">
        <f t="shared" si="23"/>
        <v>4.3</v>
      </c>
      <c r="I128" s="372"/>
      <c r="J128" s="221"/>
      <c r="K128" s="221"/>
      <c r="L128" s="3"/>
      <c r="M128" s="221"/>
    </row>
    <row r="129" spans="1:13" x14ac:dyDescent="0.25">
      <c r="A129" s="38"/>
      <c r="B129" s="112" t="s">
        <v>17199</v>
      </c>
      <c r="C129" s="112" t="s">
        <v>175</v>
      </c>
      <c r="D129" s="113" t="s">
        <v>17198</v>
      </c>
      <c r="E129" s="112" t="s">
        <v>31</v>
      </c>
      <c r="F129" s="40">
        <f>0.006+0.003</f>
        <v>9.0000000000000011E-3</v>
      </c>
      <c r="G129" s="383">
        <f>18.41*1.2</f>
        <v>22.091999999999999</v>
      </c>
      <c r="H129" s="42">
        <f t="shared" ref="H129" si="26">TRUNC(F129*G129,2)</f>
        <v>0.19</v>
      </c>
      <c r="I129" s="372"/>
      <c r="J129" s="221"/>
      <c r="K129" s="221"/>
      <c r="L129" s="3"/>
      <c r="M129" s="221"/>
    </row>
    <row r="130" spans="1:13" x14ac:dyDescent="0.25">
      <c r="A130" s="530" t="s">
        <v>17186</v>
      </c>
      <c r="B130" s="528"/>
      <c r="C130" s="528"/>
      <c r="D130" s="528"/>
      <c r="E130" s="528"/>
      <c r="F130" s="528"/>
      <c r="G130" s="528"/>
      <c r="H130" s="529"/>
      <c r="I130" s="372"/>
      <c r="J130" s="3"/>
      <c r="K130" s="3"/>
      <c r="L130" s="3"/>
    </row>
    <row r="131" spans="1:13" x14ac:dyDescent="0.25">
      <c r="A131" s="531"/>
      <c r="B131" s="532"/>
      <c r="C131" s="532"/>
      <c r="D131" s="532"/>
      <c r="E131" s="532"/>
      <c r="F131" s="532"/>
      <c r="G131" s="532"/>
      <c r="H131" s="533"/>
      <c r="I131" s="372"/>
      <c r="J131" s="3"/>
      <c r="K131" s="3"/>
      <c r="L131" s="3"/>
    </row>
    <row r="132" spans="1:13" ht="75" x14ac:dyDescent="0.25">
      <c r="A132" s="115" t="s">
        <v>17205</v>
      </c>
      <c r="B132" s="28" t="str">
        <f>VLOOKUP(A132,Planilha!$A$5:$I$107,2,0)</f>
        <v>CPU 4.2.10</v>
      </c>
      <c r="C132" s="28" t="str">
        <f>VLOOKUP(A132,Planilha!$A$5:$I$107,3,0)</f>
        <v>composição</v>
      </c>
      <c r="D132" s="175" t="str">
        <f>VLOOKUP(A132,Planilha!$A$5:$I$107,4,0)</f>
        <v>REATERRO MECANIZADO DE VALA COM ESCAVADEIRA HIDRÁULICA (CAPACIDADE DA CAÇAMBA: 0,8 M³ / POTÊNCIA: 111 HP), LARGURA ATÉ 1,5 M, PROFUNDIDADE DE 1,5 A 3,0 M, COM SOLO DE 1ª CATEGORIA EM LOCAIS COM BAIXO NÍVEL DE INTERFERÊNCIA. AF_04/2016 (SERVIÇO NOTURNO)</v>
      </c>
      <c r="E132" s="28" t="str">
        <f>VLOOKUP(A132,Planilha!$A$5:$I$107,5,0)</f>
        <v>M3</v>
      </c>
      <c r="F132" s="29"/>
      <c r="G132" s="29"/>
      <c r="H132" s="37">
        <f>SUM(H133:H149)</f>
        <v>16.52</v>
      </c>
      <c r="I132" s="372"/>
      <c r="J132" s="3"/>
      <c r="K132" s="3"/>
      <c r="L132" s="3"/>
    </row>
    <row r="133" spans="1:13" ht="30" x14ac:dyDescent="0.25">
      <c r="A133" s="38"/>
      <c r="B133" s="18">
        <v>5627</v>
      </c>
      <c r="C133" s="112" t="s">
        <v>175</v>
      </c>
      <c r="D133" s="113" t="s">
        <v>17179</v>
      </c>
      <c r="E133" s="112" t="s">
        <v>31</v>
      </c>
      <c r="F133" s="40">
        <f>0.033+0.044</f>
        <v>7.6999999999999999E-2</v>
      </c>
      <c r="G133" s="383">
        <f>IF(C133="SINAPI - C",VLOOKUP(B133,'SINAPI-C'!$A$7:$D$7509,4,0),IF(C133="SINAPI - I",VLOOKUP(B133,'SINAPI-I'!$A$8:$D$5206,4,0)))</f>
        <v>47.6</v>
      </c>
      <c r="H133" s="42">
        <f t="shared" ref="H133:H136" si="27">TRUNC(F133*G133,2)</f>
        <v>3.66</v>
      </c>
      <c r="I133" s="372"/>
      <c r="J133" s="221"/>
      <c r="K133" s="221"/>
      <c r="L133" s="221"/>
      <c r="M133" s="221"/>
    </row>
    <row r="134" spans="1:13" ht="30" x14ac:dyDescent="0.25">
      <c r="A134" s="38"/>
      <c r="B134" s="18">
        <v>5628</v>
      </c>
      <c r="C134" s="112" t="s">
        <v>175</v>
      </c>
      <c r="D134" s="113" t="s">
        <v>17180</v>
      </c>
      <c r="E134" s="112" t="s">
        <v>31</v>
      </c>
      <c r="F134" s="40">
        <f>0.033+0.044</f>
        <v>7.6999999999999999E-2</v>
      </c>
      <c r="G134" s="383">
        <f>IF(C134="SINAPI - C",VLOOKUP(B134,'SINAPI-C'!$A$7:$D$7509,4,0),IF(C134="SINAPI - I",VLOOKUP(B134,'SINAPI-I'!$A$8:$D$5206,4,0)))</f>
        <v>6.46</v>
      </c>
      <c r="H134" s="42">
        <f t="shared" si="27"/>
        <v>0.49</v>
      </c>
      <c r="I134" s="372"/>
      <c r="J134" s="221"/>
      <c r="K134" s="221"/>
      <c r="L134" s="221"/>
      <c r="M134" s="221"/>
    </row>
    <row r="135" spans="1:13" ht="30" x14ac:dyDescent="0.25">
      <c r="A135" s="38"/>
      <c r="B135" s="18">
        <v>5629</v>
      </c>
      <c r="C135" s="112" t="s">
        <v>175</v>
      </c>
      <c r="D135" s="113" t="s">
        <v>17181</v>
      </c>
      <c r="E135" s="112" t="s">
        <v>31</v>
      </c>
      <c r="F135" s="40">
        <v>3.3000000000000002E-2</v>
      </c>
      <c r="G135" s="383">
        <f>IF(C135="SINAPI - C",VLOOKUP(B135,'SINAPI-C'!$A$7:$D$7509,4,0),IF(C135="SINAPI - I",VLOOKUP(B135,'SINAPI-I'!$A$8:$D$5206,4,0)))</f>
        <v>59.5</v>
      </c>
      <c r="H135" s="42">
        <f t="shared" si="27"/>
        <v>1.96</v>
      </c>
      <c r="I135" s="372"/>
      <c r="J135" s="221"/>
      <c r="K135" s="221"/>
      <c r="L135" s="221"/>
      <c r="M135" s="221"/>
    </row>
    <row r="136" spans="1:13" ht="45" x14ac:dyDescent="0.25">
      <c r="A136" s="38"/>
      <c r="B136" s="18">
        <v>5630</v>
      </c>
      <c r="C136" s="112" t="s">
        <v>175</v>
      </c>
      <c r="D136" s="113" t="s">
        <v>17182</v>
      </c>
      <c r="E136" s="112" t="s">
        <v>31</v>
      </c>
      <c r="F136" s="40">
        <v>3.3000000000000002E-2</v>
      </c>
      <c r="G136" s="383">
        <f>IF(C136="SINAPI - C",VLOOKUP(B136,'SINAPI-C'!$A$7:$D$7509,4,0),IF(C136="SINAPI - I",VLOOKUP(B136,'SINAPI-I'!$A$8:$D$5206,4,0)))</f>
        <v>70.11</v>
      </c>
      <c r="H136" s="42">
        <f t="shared" si="27"/>
        <v>2.31</v>
      </c>
      <c r="I136" s="372"/>
      <c r="J136" s="221"/>
      <c r="K136" s="221"/>
      <c r="L136" s="221"/>
      <c r="M136" s="221"/>
    </row>
    <row r="137" spans="1:13" ht="30" x14ac:dyDescent="0.25">
      <c r="A137" s="38"/>
      <c r="B137" s="18">
        <v>91529</v>
      </c>
      <c r="C137" s="112" t="s">
        <v>175</v>
      </c>
      <c r="D137" s="113" t="s">
        <v>17191</v>
      </c>
      <c r="E137" s="112" t="s">
        <v>31</v>
      </c>
      <c r="F137" s="40">
        <f>0.061+0.057</f>
        <v>0.11799999999999999</v>
      </c>
      <c r="G137" s="383">
        <f>IF(C137="SINAPI - C",VLOOKUP(B137,'SINAPI-C'!$A$7:$D$7509,4,0),IF(C137="SINAPI - I",VLOOKUP(B137,'SINAPI-I'!$A$8:$D$5206,4,0)))</f>
        <v>0.76</v>
      </c>
      <c r="H137" s="42">
        <f>TRUNC(F137*G137,2)</f>
        <v>0.08</v>
      </c>
      <c r="I137" s="372"/>
      <c r="J137" s="221"/>
      <c r="K137" s="221"/>
      <c r="L137" s="221"/>
      <c r="M137" s="221"/>
    </row>
    <row r="138" spans="1:13" ht="30" x14ac:dyDescent="0.25">
      <c r="A138" s="38"/>
      <c r="B138" s="18">
        <v>91530</v>
      </c>
      <c r="C138" s="112" t="s">
        <v>175</v>
      </c>
      <c r="D138" s="113" t="s">
        <v>17192</v>
      </c>
      <c r="E138" s="112" t="s">
        <v>31</v>
      </c>
      <c r="F138" s="40">
        <f>0.061+0.057</f>
        <v>0.11799999999999999</v>
      </c>
      <c r="G138" s="383">
        <f>IF(C138="SINAPI - C",VLOOKUP(B138,'SINAPI-C'!$A$7:$D$7509,4,0),IF(C138="SINAPI - I",VLOOKUP(B138,'SINAPI-I'!$A$8:$D$5206,4,0)))</f>
        <v>0.1</v>
      </c>
      <c r="H138" s="42">
        <f>TRUNC(F138*G138,2)</f>
        <v>0.01</v>
      </c>
      <c r="I138" s="372"/>
      <c r="J138" s="221"/>
      <c r="K138" s="221"/>
      <c r="L138" s="221"/>
      <c r="M138" s="221"/>
    </row>
    <row r="139" spans="1:13" ht="30" x14ac:dyDescent="0.25">
      <c r="A139" s="38"/>
      <c r="B139" s="18">
        <v>91531</v>
      </c>
      <c r="C139" s="112" t="s">
        <v>175</v>
      </c>
      <c r="D139" s="113" t="s">
        <v>17193</v>
      </c>
      <c r="E139" s="112" t="s">
        <v>31</v>
      </c>
      <c r="F139" s="40">
        <v>6.0999999999999999E-2</v>
      </c>
      <c r="G139" s="383">
        <f>IF(C139="SINAPI - C",VLOOKUP(B139,'SINAPI-C'!$A$7:$D$7509,4,0),IF(C139="SINAPI - I",VLOOKUP(B139,'SINAPI-I'!$A$8:$D$5206,4,0)))</f>
        <v>0.95</v>
      </c>
      <c r="H139" s="42">
        <f>TRUNC(F139*G139,2)</f>
        <v>0.05</v>
      </c>
      <c r="I139" s="372"/>
      <c r="J139" s="221"/>
      <c r="K139" s="221"/>
      <c r="L139" s="221"/>
      <c r="M139" s="221"/>
    </row>
    <row r="140" spans="1:13" ht="45" x14ac:dyDescent="0.25">
      <c r="A140" s="38"/>
      <c r="B140" s="18">
        <v>91532</v>
      </c>
      <c r="C140" s="112" t="s">
        <v>175</v>
      </c>
      <c r="D140" s="113" t="s">
        <v>17194</v>
      </c>
      <c r="E140" s="112" t="s">
        <v>31</v>
      </c>
      <c r="F140" s="40">
        <v>6.0999999999999999E-2</v>
      </c>
      <c r="G140" s="383">
        <f>IF(C140="SINAPI - C",VLOOKUP(B140,'SINAPI-C'!$A$7:$D$7509,4,0),IF(C140="SINAPI - I",VLOOKUP(B140,'SINAPI-I'!$A$8:$D$5206,4,0)))</f>
        <v>5.22</v>
      </c>
      <c r="H140" s="42">
        <f>TRUNC(F140*G140,2)</f>
        <v>0.31</v>
      </c>
      <c r="I140" s="372"/>
      <c r="J140" s="221"/>
      <c r="K140" s="221"/>
      <c r="L140" s="3"/>
      <c r="M140" s="221"/>
    </row>
    <row r="141" spans="1:13" ht="60" x14ac:dyDescent="0.25">
      <c r="A141" s="38"/>
      <c r="B141" s="18">
        <v>91396</v>
      </c>
      <c r="C141" s="112" t="s">
        <v>175</v>
      </c>
      <c r="D141" s="113" t="s">
        <v>17202</v>
      </c>
      <c r="E141" s="112" t="s">
        <v>31</v>
      </c>
      <c r="F141" s="40">
        <f>0.006+0.003</f>
        <v>9.0000000000000011E-3</v>
      </c>
      <c r="G141" s="383">
        <f>IF(C141="SINAPI - C",VLOOKUP(B141,'SINAPI-C'!$A$7:$D$7509,4,0),IF(C141="SINAPI - I",VLOOKUP(B141,'SINAPI-I'!$A$8:$D$5206,4,0)))</f>
        <v>24.5</v>
      </c>
      <c r="H141" s="42">
        <f t="shared" ref="H141:H149" si="28">TRUNC(F141*G141,2)</f>
        <v>0.22</v>
      </c>
      <c r="I141" s="372"/>
      <c r="J141" s="221"/>
      <c r="K141" s="221"/>
      <c r="L141" s="3"/>
      <c r="M141" s="221"/>
    </row>
    <row r="142" spans="1:13" ht="60" x14ac:dyDescent="0.25">
      <c r="A142" s="38"/>
      <c r="B142" s="18">
        <v>91397</v>
      </c>
      <c r="C142" s="112" t="s">
        <v>175</v>
      </c>
      <c r="D142" s="113" t="s">
        <v>17201</v>
      </c>
      <c r="E142" s="112" t="s">
        <v>31</v>
      </c>
      <c r="F142" s="40">
        <f>0.006+0.003</f>
        <v>9.0000000000000011E-3</v>
      </c>
      <c r="G142" s="383">
        <f>IF(C142="SINAPI - C",VLOOKUP(B142,'SINAPI-C'!$A$7:$D$7509,4,0),IF(C142="SINAPI - I",VLOOKUP(B142,'SINAPI-I'!$A$8:$D$5206,4,0)))</f>
        <v>4.78</v>
      </c>
      <c r="H142" s="42">
        <f t="shared" si="28"/>
        <v>0.04</v>
      </c>
      <c r="I142" s="372"/>
      <c r="J142" s="221"/>
      <c r="K142" s="221"/>
      <c r="L142" s="3"/>
      <c r="M142" s="221"/>
    </row>
    <row r="143" spans="1:13" ht="60" x14ac:dyDescent="0.25">
      <c r="A143" s="38"/>
      <c r="B143" s="18">
        <v>5763</v>
      </c>
      <c r="C143" s="112" t="s">
        <v>175</v>
      </c>
      <c r="D143" s="113" t="s">
        <v>17200</v>
      </c>
      <c r="E143" s="112" t="s">
        <v>31</v>
      </c>
      <c r="F143" s="40">
        <v>6.0000000000000001E-3</v>
      </c>
      <c r="G143" s="383">
        <f>IF(C143="SINAPI - C",VLOOKUP(B143,'SINAPI-C'!$A$7:$D$7509,4,0),IF(C143="SINAPI - I",VLOOKUP(B143,'SINAPI-I'!$A$8:$D$5206,4,0)))</f>
        <v>43.08</v>
      </c>
      <c r="H143" s="42">
        <f t="shared" si="28"/>
        <v>0.25</v>
      </c>
      <c r="I143" s="372"/>
      <c r="J143" s="221"/>
      <c r="K143" s="221"/>
      <c r="L143" s="3"/>
      <c r="M143" s="221"/>
    </row>
    <row r="144" spans="1:13" ht="60" x14ac:dyDescent="0.25">
      <c r="A144" s="38"/>
      <c r="B144" s="18">
        <v>53831</v>
      </c>
      <c r="C144" s="112" t="s">
        <v>175</v>
      </c>
      <c r="D144" s="113" t="s">
        <v>17203</v>
      </c>
      <c r="E144" s="112" t="s">
        <v>31</v>
      </c>
      <c r="F144" s="40">
        <v>6.0000000000000001E-3</v>
      </c>
      <c r="G144" s="383">
        <f>IF(C144="SINAPI - C",VLOOKUP(B144,'SINAPI-C'!$A$7:$D$7509,4,0),IF(C144="SINAPI - I",VLOOKUP(B144,'SINAPI-I'!$A$8:$D$5206,4,0)))</f>
        <v>209.36</v>
      </c>
      <c r="H144" s="42">
        <f t="shared" si="28"/>
        <v>1.25</v>
      </c>
      <c r="I144" s="372"/>
      <c r="J144" s="221"/>
      <c r="K144" s="221"/>
      <c r="L144" s="3"/>
      <c r="M144" s="221"/>
    </row>
    <row r="145" spans="1:13" ht="60" x14ac:dyDescent="0.25">
      <c r="A145" s="38"/>
      <c r="B145" s="18">
        <v>91398</v>
      </c>
      <c r="C145" s="112" t="s">
        <v>175</v>
      </c>
      <c r="D145" s="113" t="s">
        <v>17204</v>
      </c>
      <c r="E145" s="112" t="s">
        <v>31</v>
      </c>
      <c r="F145" s="40">
        <f>0.006+0.003</f>
        <v>9.0000000000000011E-3</v>
      </c>
      <c r="G145" s="383">
        <f>IF(C145="SINAPI - C",VLOOKUP(B145,'SINAPI-C'!$A$7:$D$7509,4,0),IF(C145="SINAPI - I",VLOOKUP(B145,'SINAPI-I'!$A$8:$D$5206,4,0)))</f>
        <v>3.79</v>
      </c>
      <c r="H145" s="42">
        <f t="shared" si="28"/>
        <v>0.03</v>
      </c>
      <c r="I145" s="372"/>
      <c r="J145" s="221"/>
      <c r="K145" s="221"/>
      <c r="L145" s="3"/>
      <c r="M145" s="221"/>
    </row>
    <row r="146" spans="1:13" x14ac:dyDescent="0.25">
      <c r="A146" s="38"/>
      <c r="B146" s="112" t="s">
        <v>17195</v>
      </c>
      <c r="C146" s="112" t="s">
        <v>175</v>
      </c>
      <c r="D146" s="113" t="s">
        <v>17183</v>
      </c>
      <c r="E146" s="112" t="s">
        <v>31</v>
      </c>
      <c r="F146" s="40">
        <f>0.033+0.044</f>
        <v>7.6999999999999999E-2</v>
      </c>
      <c r="G146" s="383">
        <f>21.65*1.2</f>
        <v>25.979999999999997</v>
      </c>
      <c r="H146" s="42">
        <f t="shared" si="28"/>
        <v>2</v>
      </c>
      <c r="I146" s="372"/>
      <c r="J146" s="221"/>
      <c r="K146" s="221"/>
      <c r="L146" s="3"/>
      <c r="M146" s="221"/>
    </row>
    <row r="147" spans="1:13" x14ac:dyDescent="0.25">
      <c r="A147" s="38"/>
      <c r="B147" s="112" t="s">
        <v>17196</v>
      </c>
      <c r="C147" s="112" t="s">
        <v>175</v>
      </c>
      <c r="D147" s="110" t="s">
        <v>51</v>
      </c>
      <c r="E147" s="18" t="s">
        <v>31</v>
      </c>
      <c r="F147" s="40">
        <f>0.033+0.009</f>
        <v>4.2000000000000003E-2</v>
      </c>
      <c r="G147" s="383">
        <f>17.35*1.2</f>
        <v>20.82</v>
      </c>
      <c r="H147" s="42">
        <f t="shared" si="28"/>
        <v>0.87</v>
      </c>
      <c r="I147" s="372"/>
      <c r="J147" s="221"/>
      <c r="K147" s="221"/>
      <c r="L147" s="3"/>
      <c r="M147" s="221"/>
    </row>
    <row r="148" spans="1:13" ht="30" x14ac:dyDescent="0.25">
      <c r="A148" s="38"/>
      <c r="B148" s="112" t="s">
        <v>17197</v>
      </c>
      <c r="C148" s="112" t="s">
        <v>175</v>
      </c>
      <c r="D148" s="113" t="s">
        <v>17190</v>
      </c>
      <c r="E148" s="112" t="s">
        <v>31</v>
      </c>
      <c r="F148" s="40">
        <f>0.061+0.057</f>
        <v>0.11799999999999999</v>
      </c>
      <c r="G148" s="383">
        <f>19.83*1.2</f>
        <v>23.795999999999996</v>
      </c>
      <c r="H148" s="42">
        <f t="shared" si="28"/>
        <v>2.8</v>
      </c>
      <c r="I148" s="372"/>
      <c r="J148" s="221"/>
      <c r="K148" s="221"/>
      <c r="L148" s="3"/>
      <c r="M148" s="221"/>
    </row>
    <row r="149" spans="1:13" x14ac:dyDescent="0.25">
      <c r="A149" s="38"/>
      <c r="B149" s="112" t="s">
        <v>17199</v>
      </c>
      <c r="C149" s="112" t="s">
        <v>175</v>
      </c>
      <c r="D149" s="113" t="s">
        <v>17198</v>
      </c>
      <c r="E149" s="112" t="s">
        <v>31</v>
      </c>
      <c r="F149" s="40">
        <f>0.006+0.003</f>
        <v>9.0000000000000011E-3</v>
      </c>
      <c r="G149" s="383">
        <f>18.41*1.2</f>
        <v>22.091999999999999</v>
      </c>
      <c r="H149" s="42">
        <f t="shared" si="28"/>
        <v>0.19</v>
      </c>
      <c r="I149" s="372"/>
      <c r="J149" s="221"/>
      <c r="K149" s="221"/>
      <c r="L149" s="3"/>
      <c r="M149" s="221"/>
    </row>
    <row r="150" spans="1:13" x14ac:dyDescent="0.25">
      <c r="A150" s="530" t="s">
        <v>17186</v>
      </c>
      <c r="B150" s="528"/>
      <c r="C150" s="528"/>
      <c r="D150" s="528"/>
      <c r="E150" s="528"/>
      <c r="F150" s="528"/>
      <c r="G150" s="528"/>
      <c r="H150" s="529"/>
      <c r="I150" s="372"/>
      <c r="J150" s="3"/>
      <c r="K150" s="3"/>
      <c r="L150" s="3"/>
    </row>
    <row r="151" spans="1:13" x14ac:dyDescent="0.25">
      <c r="A151" s="531"/>
      <c r="B151" s="532"/>
      <c r="C151" s="532"/>
      <c r="D151" s="532"/>
      <c r="E151" s="532"/>
      <c r="F151" s="532"/>
      <c r="G151" s="532"/>
      <c r="H151" s="533"/>
      <c r="I151" s="372"/>
      <c r="J151" s="3"/>
      <c r="K151" s="3"/>
      <c r="L151" s="3"/>
    </row>
    <row r="152" spans="1:13" ht="75" x14ac:dyDescent="0.25">
      <c r="A152" s="115" t="s">
        <v>17210</v>
      </c>
      <c r="B152" s="28" t="str">
        <f>VLOOKUP(A152,Planilha!$A$5:$I$107,2,0)</f>
        <v>CPU 4.2.12</v>
      </c>
      <c r="C152" s="28" t="str">
        <f>VLOOKUP(A152,Planilha!$A$5:$I$107,3,0)</f>
        <v>composição</v>
      </c>
      <c r="D152" s="175" t="str">
        <f>VLOOKUP(A152,Planilha!$A$5:$I$107,4,0)</f>
        <v>REATERRO MECANIZADO DE VALA COM ESCAVADEIRA HIDRÁULICA (CAPACIDADE DA CAÇAMBA: 0,8 M³ / POTÊNCIA: 111 HP), LARGURA ATÉ 1,5 M, PROFUNDIDADE DE 3,0 A 4,5 M, COM SOLO DE 1ª CATEGORIA EM LOCAIS COM BAIXO NÍVEL DE INTERFERÊNCIA. AF_04/2016 (SERVIÇO NOTURNO)</v>
      </c>
      <c r="E152" s="28" t="str">
        <f>VLOOKUP(A152,Planilha!$A$5:$I$107,5,0)</f>
        <v>M3</v>
      </c>
      <c r="F152" s="29"/>
      <c r="G152" s="29"/>
      <c r="H152" s="37">
        <f>SUM(H153:H169)</f>
        <v>12.959999999999997</v>
      </c>
      <c r="I152" s="372"/>
      <c r="J152" s="3"/>
      <c r="K152" s="3"/>
      <c r="L152" s="3"/>
    </row>
    <row r="153" spans="1:13" ht="30" x14ac:dyDescent="0.25">
      <c r="A153" s="38"/>
      <c r="B153" s="18">
        <v>5627</v>
      </c>
      <c r="C153" s="112" t="s">
        <v>175</v>
      </c>
      <c r="D153" s="113" t="s">
        <v>17179</v>
      </c>
      <c r="E153" s="112" t="s">
        <v>31</v>
      </c>
      <c r="F153" s="40">
        <f>0.028+0.036</f>
        <v>6.4000000000000001E-2</v>
      </c>
      <c r="G153" s="383">
        <f>IF(C153="SINAPI - C",VLOOKUP(B153,'SINAPI-C'!$A$7:$D$7509,4,0),IF(C153="SINAPI - I",VLOOKUP(B153,'SINAPI-I'!$A$8:$D$5206,4,0)))</f>
        <v>47.6</v>
      </c>
      <c r="H153" s="42">
        <f t="shared" ref="H153:H156" si="29">TRUNC(F153*G153,2)</f>
        <v>3.04</v>
      </c>
      <c r="I153" s="372"/>
      <c r="J153" s="221"/>
      <c r="K153" s="221"/>
      <c r="L153" s="221"/>
      <c r="M153" s="221"/>
    </row>
    <row r="154" spans="1:13" ht="30" x14ac:dyDescent="0.25">
      <c r="A154" s="38"/>
      <c r="B154" s="18">
        <v>5628</v>
      </c>
      <c r="C154" s="112" t="s">
        <v>175</v>
      </c>
      <c r="D154" s="113" t="s">
        <v>17180</v>
      </c>
      <c r="E154" s="112" t="s">
        <v>31</v>
      </c>
      <c r="F154" s="40">
        <f>0.028+0.036</f>
        <v>6.4000000000000001E-2</v>
      </c>
      <c r="G154" s="383">
        <f>IF(C154="SINAPI - C",VLOOKUP(B154,'SINAPI-C'!$A$7:$D$7509,4,0),IF(C154="SINAPI - I",VLOOKUP(B154,'SINAPI-I'!$A$8:$D$5206,4,0)))</f>
        <v>6.46</v>
      </c>
      <c r="H154" s="42">
        <f t="shared" si="29"/>
        <v>0.41</v>
      </c>
      <c r="I154" s="372"/>
      <c r="J154" s="221"/>
      <c r="K154" s="221"/>
      <c r="L154" s="221"/>
      <c r="M154" s="221"/>
    </row>
    <row r="155" spans="1:13" ht="30" x14ac:dyDescent="0.25">
      <c r="A155" s="38"/>
      <c r="B155" s="18">
        <v>5629</v>
      </c>
      <c r="C155" s="112" t="s">
        <v>175</v>
      </c>
      <c r="D155" s="113" t="s">
        <v>17181</v>
      </c>
      <c r="E155" s="112" t="s">
        <v>31</v>
      </c>
      <c r="F155" s="40">
        <v>2.8000000000000001E-2</v>
      </c>
      <c r="G155" s="383">
        <f>IF(C155="SINAPI - C",VLOOKUP(B155,'SINAPI-C'!$A$7:$D$7509,4,0),IF(C155="SINAPI - I",VLOOKUP(B155,'SINAPI-I'!$A$8:$D$5206,4,0)))</f>
        <v>59.5</v>
      </c>
      <c r="H155" s="42">
        <f t="shared" si="29"/>
        <v>1.66</v>
      </c>
      <c r="I155" s="372"/>
      <c r="J155" s="221"/>
      <c r="K155" s="221"/>
      <c r="L155" s="221"/>
      <c r="M155" s="221"/>
    </row>
    <row r="156" spans="1:13" ht="45" x14ac:dyDescent="0.25">
      <c r="A156" s="38"/>
      <c r="B156" s="18">
        <v>5630</v>
      </c>
      <c r="C156" s="112" t="s">
        <v>175</v>
      </c>
      <c r="D156" s="113" t="s">
        <v>17182</v>
      </c>
      <c r="E156" s="112" t="s">
        <v>31</v>
      </c>
      <c r="F156" s="40">
        <v>2.8000000000000001E-2</v>
      </c>
      <c r="G156" s="383">
        <f>IF(C156="SINAPI - C",VLOOKUP(B156,'SINAPI-C'!$A$7:$D$7509,4,0),IF(C156="SINAPI - I",VLOOKUP(B156,'SINAPI-I'!$A$8:$D$5206,4,0)))</f>
        <v>70.11</v>
      </c>
      <c r="H156" s="42">
        <f t="shared" si="29"/>
        <v>1.96</v>
      </c>
      <c r="I156" s="372"/>
      <c r="J156" s="221"/>
      <c r="K156" s="221"/>
      <c r="L156" s="221"/>
      <c r="M156" s="221"/>
    </row>
    <row r="157" spans="1:13" ht="30" x14ac:dyDescent="0.25">
      <c r="A157" s="38"/>
      <c r="B157" s="18">
        <v>91529</v>
      </c>
      <c r="C157" s="112" t="s">
        <v>175</v>
      </c>
      <c r="D157" s="113" t="s">
        <v>17191</v>
      </c>
      <c r="E157" s="112" t="s">
        <v>31</v>
      </c>
      <c r="F157" s="40">
        <f>0.028+0.026</f>
        <v>5.3999999999999999E-2</v>
      </c>
      <c r="G157" s="383">
        <f>IF(C157="SINAPI - C",VLOOKUP(B157,'SINAPI-C'!$A$7:$D$7509,4,0),IF(C157="SINAPI - I",VLOOKUP(B157,'SINAPI-I'!$A$8:$D$5206,4,0)))</f>
        <v>0.76</v>
      </c>
      <c r="H157" s="42">
        <f>TRUNC(F157*G157,2)</f>
        <v>0.04</v>
      </c>
      <c r="I157" s="372"/>
      <c r="J157" s="221"/>
      <c r="K157" s="221"/>
      <c r="L157" s="221"/>
      <c r="M157" s="221"/>
    </row>
    <row r="158" spans="1:13" ht="30" x14ac:dyDescent="0.25">
      <c r="A158" s="38"/>
      <c r="B158" s="18">
        <v>91530</v>
      </c>
      <c r="C158" s="112" t="s">
        <v>175</v>
      </c>
      <c r="D158" s="113" t="s">
        <v>17192</v>
      </c>
      <c r="E158" s="112" t="s">
        <v>31</v>
      </c>
      <c r="F158" s="40">
        <f>0.028+0.026</f>
        <v>5.3999999999999999E-2</v>
      </c>
      <c r="G158" s="383">
        <f>IF(C158="SINAPI - C",VLOOKUP(B158,'SINAPI-C'!$A$7:$D$7509,4,0),IF(C158="SINAPI - I",VLOOKUP(B158,'SINAPI-I'!$A$8:$D$5206,4,0)))</f>
        <v>0.1</v>
      </c>
      <c r="H158" s="42">
        <f>TRUNC(F158*G158,2)</f>
        <v>0</v>
      </c>
      <c r="I158" s="372"/>
      <c r="J158" s="221"/>
      <c r="K158" s="221"/>
      <c r="L158" s="221"/>
      <c r="M158" s="221"/>
    </row>
    <row r="159" spans="1:13" ht="30" x14ac:dyDescent="0.25">
      <c r="A159" s="38"/>
      <c r="B159" s="18">
        <v>91531</v>
      </c>
      <c r="C159" s="112" t="s">
        <v>175</v>
      </c>
      <c r="D159" s="113" t="s">
        <v>17193</v>
      </c>
      <c r="E159" s="112" t="s">
        <v>31</v>
      </c>
      <c r="F159" s="40">
        <v>2.8000000000000001E-2</v>
      </c>
      <c r="G159" s="383">
        <f>IF(C159="SINAPI - C",VLOOKUP(B159,'SINAPI-C'!$A$7:$D$7509,4,0),IF(C159="SINAPI - I",VLOOKUP(B159,'SINAPI-I'!$A$8:$D$5206,4,0)))</f>
        <v>0.95</v>
      </c>
      <c r="H159" s="42">
        <f>TRUNC(F159*G159,2)</f>
        <v>0.02</v>
      </c>
      <c r="I159" s="372"/>
      <c r="J159" s="221"/>
      <c r="K159" s="221"/>
      <c r="L159" s="221"/>
      <c r="M159" s="221"/>
    </row>
    <row r="160" spans="1:13" ht="45" x14ac:dyDescent="0.25">
      <c r="A160" s="38"/>
      <c r="B160" s="18">
        <v>91532</v>
      </c>
      <c r="C160" s="112" t="s">
        <v>175</v>
      </c>
      <c r="D160" s="113" t="s">
        <v>17194</v>
      </c>
      <c r="E160" s="112" t="s">
        <v>31</v>
      </c>
      <c r="F160" s="40">
        <v>2.8000000000000001E-2</v>
      </c>
      <c r="G160" s="383">
        <f>IF(C160="SINAPI - C",VLOOKUP(B160,'SINAPI-C'!$A$7:$D$7509,4,0),IF(C160="SINAPI - I",VLOOKUP(B160,'SINAPI-I'!$A$8:$D$5206,4,0)))</f>
        <v>5.22</v>
      </c>
      <c r="H160" s="42">
        <f>TRUNC(F160*G160,2)</f>
        <v>0.14000000000000001</v>
      </c>
      <c r="I160" s="372"/>
      <c r="J160" s="221"/>
      <c r="K160" s="221"/>
      <c r="L160" s="3"/>
      <c r="M160" s="221"/>
    </row>
    <row r="161" spans="1:13" ht="60" x14ac:dyDescent="0.25">
      <c r="A161" s="38"/>
      <c r="B161" s="18">
        <v>91396</v>
      </c>
      <c r="C161" s="112" t="s">
        <v>175</v>
      </c>
      <c r="D161" s="113" t="s">
        <v>17202</v>
      </c>
      <c r="E161" s="112" t="s">
        <v>31</v>
      </c>
      <c r="F161" s="40">
        <f>0.006+0.003</f>
        <v>9.0000000000000011E-3</v>
      </c>
      <c r="G161" s="383">
        <f>IF(C161="SINAPI - C",VLOOKUP(B161,'SINAPI-C'!$A$7:$D$7509,4,0),IF(C161="SINAPI - I",VLOOKUP(B161,'SINAPI-I'!$A$8:$D$5206,4,0)))</f>
        <v>24.5</v>
      </c>
      <c r="H161" s="42">
        <f t="shared" ref="H161:H169" si="30">TRUNC(F161*G161,2)</f>
        <v>0.22</v>
      </c>
      <c r="I161" s="372"/>
      <c r="J161" s="221"/>
      <c r="K161" s="221"/>
      <c r="L161" s="3"/>
      <c r="M161" s="221"/>
    </row>
    <row r="162" spans="1:13" ht="60" x14ac:dyDescent="0.25">
      <c r="A162" s="38"/>
      <c r="B162" s="18">
        <v>91397</v>
      </c>
      <c r="C162" s="112" t="s">
        <v>175</v>
      </c>
      <c r="D162" s="113" t="s">
        <v>17201</v>
      </c>
      <c r="E162" s="112" t="s">
        <v>31</v>
      </c>
      <c r="F162" s="40">
        <f>0.006+0.003</f>
        <v>9.0000000000000011E-3</v>
      </c>
      <c r="G162" s="383">
        <f>IF(C162="SINAPI - C",VLOOKUP(B162,'SINAPI-C'!$A$7:$D$7509,4,0),IF(C162="SINAPI - I",VLOOKUP(B162,'SINAPI-I'!$A$8:$D$5206,4,0)))</f>
        <v>4.78</v>
      </c>
      <c r="H162" s="42">
        <f t="shared" si="30"/>
        <v>0.04</v>
      </c>
      <c r="I162" s="372"/>
      <c r="J162" s="221"/>
      <c r="K162" s="221"/>
      <c r="L162" s="3"/>
      <c r="M162" s="221"/>
    </row>
    <row r="163" spans="1:13" ht="60" x14ac:dyDescent="0.25">
      <c r="A163" s="38"/>
      <c r="B163" s="18">
        <v>5763</v>
      </c>
      <c r="C163" s="112" t="s">
        <v>175</v>
      </c>
      <c r="D163" s="113" t="s">
        <v>17200</v>
      </c>
      <c r="E163" s="112" t="s">
        <v>31</v>
      </c>
      <c r="F163" s="40">
        <v>6.0000000000000001E-3</v>
      </c>
      <c r="G163" s="383">
        <f>IF(C163="SINAPI - C",VLOOKUP(B163,'SINAPI-C'!$A$7:$D$7509,4,0),IF(C163="SINAPI - I",VLOOKUP(B163,'SINAPI-I'!$A$8:$D$5206,4,0)))</f>
        <v>43.08</v>
      </c>
      <c r="H163" s="42">
        <f t="shared" si="30"/>
        <v>0.25</v>
      </c>
      <c r="I163" s="372"/>
      <c r="J163" s="221"/>
      <c r="K163" s="221"/>
      <c r="L163" s="3"/>
      <c r="M163" s="221"/>
    </row>
    <row r="164" spans="1:13" ht="60" x14ac:dyDescent="0.25">
      <c r="A164" s="38"/>
      <c r="B164" s="18">
        <v>53831</v>
      </c>
      <c r="C164" s="112" t="s">
        <v>175</v>
      </c>
      <c r="D164" s="113" t="s">
        <v>17203</v>
      </c>
      <c r="E164" s="112" t="s">
        <v>31</v>
      </c>
      <c r="F164" s="40">
        <v>6.0000000000000001E-3</v>
      </c>
      <c r="G164" s="383">
        <f>IF(C164="SINAPI - C",VLOOKUP(B164,'SINAPI-C'!$A$7:$D$7509,4,0),IF(C164="SINAPI - I",VLOOKUP(B164,'SINAPI-I'!$A$8:$D$5206,4,0)))</f>
        <v>209.36</v>
      </c>
      <c r="H164" s="42">
        <f t="shared" si="30"/>
        <v>1.25</v>
      </c>
      <c r="I164" s="372"/>
      <c r="J164" s="221"/>
      <c r="K164" s="221"/>
      <c r="L164" s="3"/>
      <c r="M164" s="221"/>
    </row>
    <row r="165" spans="1:13" ht="60" x14ac:dyDescent="0.25">
      <c r="A165" s="38"/>
      <c r="B165" s="18">
        <v>91398</v>
      </c>
      <c r="C165" s="112" t="s">
        <v>175</v>
      </c>
      <c r="D165" s="113" t="s">
        <v>17204</v>
      </c>
      <c r="E165" s="112" t="s">
        <v>31</v>
      </c>
      <c r="F165" s="40">
        <f>0.006+0.003</f>
        <v>9.0000000000000011E-3</v>
      </c>
      <c r="G165" s="383">
        <f>IF(C165="SINAPI - C",VLOOKUP(B165,'SINAPI-C'!$A$7:$D$7509,4,0),IF(C165="SINAPI - I",VLOOKUP(B165,'SINAPI-I'!$A$8:$D$5206,4,0)))</f>
        <v>3.79</v>
      </c>
      <c r="H165" s="42">
        <f t="shared" si="30"/>
        <v>0.03</v>
      </c>
      <c r="I165" s="372"/>
      <c r="J165" s="221"/>
      <c r="K165" s="221"/>
      <c r="L165" s="3"/>
      <c r="M165" s="221"/>
    </row>
    <row r="166" spans="1:13" x14ac:dyDescent="0.25">
      <c r="A166" s="38"/>
      <c r="B166" s="112" t="s">
        <v>17195</v>
      </c>
      <c r="C166" s="112" t="s">
        <v>175</v>
      </c>
      <c r="D166" s="113" t="s">
        <v>17183</v>
      </c>
      <c r="E166" s="112" t="s">
        <v>31</v>
      </c>
      <c r="F166" s="40">
        <f>0.028+0.036</f>
        <v>6.4000000000000001E-2</v>
      </c>
      <c r="G166" s="383">
        <f>21.65*1.2</f>
        <v>25.979999999999997</v>
      </c>
      <c r="H166" s="42">
        <f t="shared" si="30"/>
        <v>1.66</v>
      </c>
      <c r="I166" s="372"/>
      <c r="J166" s="221"/>
      <c r="K166" s="221"/>
      <c r="L166" s="3"/>
      <c r="M166" s="221"/>
    </row>
    <row r="167" spans="1:13" x14ac:dyDescent="0.25">
      <c r="A167" s="38"/>
      <c r="B167" s="112" t="s">
        <v>17196</v>
      </c>
      <c r="C167" s="112" t="s">
        <v>175</v>
      </c>
      <c r="D167" s="110" t="s">
        <v>51</v>
      </c>
      <c r="E167" s="18" t="s">
        <v>31</v>
      </c>
      <c r="F167" s="40">
        <f>0.028+0.009</f>
        <v>3.6999999999999998E-2</v>
      </c>
      <c r="G167" s="383">
        <f>17.35*1.2</f>
        <v>20.82</v>
      </c>
      <c r="H167" s="42">
        <f t="shared" si="30"/>
        <v>0.77</v>
      </c>
      <c r="I167" s="372"/>
      <c r="J167" s="221"/>
      <c r="K167" s="221"/>
      <c r="L167" s="3"/>
      <c r="M167" s="221"/>
    </row>
    <row r="168" spans="1:13" ht="30" x14ac:dyDescent="0.25">
      <c r="A168" s="38"/>
      <c r="B168" s="112" t="s">
        <v>17197</v>
      </c>
      <c r="C168" s="112" t="s">
        <v>175</v>
      </c>
      <c r="D168" s="113" t="s">
        <v>17190</v>
      </c>
      <c r="E168" s="112" t="s">
        <v>31</v>
      </c>
      <c r="F168" s="40">
        <f>0.028+0.026</f>
        <v>5.3999999999999999E-2</v>
      </c>
      <c r="G168" s="383">
        <f>19.83*1.2</f>
        <v>23.795999999999996</v>
      </c>
      <c r="H168" s="42">
        <f t="shared" si="30"/>
        <v>1.28</v>
      </c>
      <c r="I168" s="372"/>
      <c r="J168" s="221"/>
      <c r="K168" s="221"/>
      <c r="L168" s="3"/>
      <c r="M168" s="221"/>
    </row>
    <row r="169" spans="1:13" x14ac:dyDescent="0.25">
      <c r="A169" s="38"/>
      <c r="B169" s="112" t="s">
        <v>17199</v>
      </c>
      <c r="C169" s="112" t="s">
        <v>175</v>
      </c>
      <c r="D169" s="113" t="s">
        <v>17198</v>
      </c>
      <c r="E169" s="112" t="s">
        <v>31</v>
      </c>
      <c r="F169" s="40">
        <f>0.006+0.003</f>
        <v>9.0000000000000011E-3</v>
      </c>
      <c r="G169" s="383">
        <f>18.41*1.2</f>
        <v>22.091999999999999</v>
      </c>
      <c r="H169" s="42">
        <f t="shared" si="30"/>
        <v>0.19</v>
      </c>
      <c r="I169" s="372"/>
      <c r="J169" s="221"/>
      <c r="K169" s="221"/>
      <c r="L169" s="3"/>
      <c r="M169" s="221"/>
    </row>
    <row r="170" spans="1:13" x14ac:dyDescent="0.25">
      <c r="A170" s="530" t="s">
        <v>17186</v>
      </c>
      <c r="B170" s="528"/>
      <c r="C170" s="528"/>
      <c r="D170" s="528"/>
      <c r="E170" s="528"/>
      <c r="F170" s="528"/>
      <c r="G170" s="528"/>
      <c r="H170" s="529"/>
      <c r="I170" s="372"/>
      <c r="J170" s="3"/>
      <c r="K170" s="3"/>
      <c r="L170" s="3"/>
    </row>
    <row r="171" spans="1:13" x14ac:dyDescent="0.25">
      <c r="A171" s="531"/>
      <c r="B171" s="532"/>
      <c r="C171" s="532"/>
      <c r="D171" s="532"/>
      <c r="E171" s="532"/>
      <c r="F171" s="532"/>
      <c r="G171" s="532"/>
      <c r="H171" s="533"/>
      <c r="I171" s="372"/>
      <c r="J171" s="3"/>
      <c r="K171" s="3"/>
      <c r="L171" s="3"/>
    </row>
    <row r="172" spans="1:13" ht="45" x14ac:dyDescent="0.25">
      <c r="A172" s="115" t="s">
        <v>17212</v>
      </c>
      <c r="B172" s="28" t="str">
        <f>VLOOKUP(A172,Planilha!$A$5:$I$107,2,0)</f>
        <v>CPU 4.2.13</v>
      </c>
      <c r="C172" s="28" t="str">
        <f>VLOOKUP(A172,Planilha!$A$5:$I$107,3,0)</f>
        <v>composição</v>
      </c>
      <c r="D172" s="175" t="str">
        <f>VLOOKUP(A172,Planilha!$A$5:$I$107,4,0)</f>
        <v>ATERRO MECANIZADO DE VALA COM ESCAVADEIRA HIDRÁULICA (CAPACIDADE DA CAÇAMBA: 0,8 M³ / POTÊNCIA: 111 HP), LARGURA DE 1,5 A 2,5 M, PROFUNDIDADE ATÉ 1,5 M</v>
      </c>
      <c r="E172" s="28" t="str">
        <f>VLOOKUP(A172,Planilha!$A$5:$I$107,5,0)</f>
        <v>M3</v>
      </c>
      <c r="F172" s="29"/>
      <c r="G172" s="29"/>
      <c r="H172" s="37">
        <f>SUM(H173:H179)</f>
        <v>19</v>
      </c>
      <c r="I172" s="372"/>
      <c r="J172" s="3"/>
      <c r="K172" s="3"/>
      <c r="L172" s="3"/>
    </row>
    <row r="173" spans="1:13" ht="30" x14ac:dyDescent="0.25">
      <c r="A173" s="38"/>
      <c r="B173" s="18">
        <v>5631</v>
      </c>
      <c r="C173" s="112" t="s">
        <v>175</v>
      </c>
      <c r="D173" s="110" t="s">
        <v>54</v>
      </c>
      <c r="E173" s="112" t="s">
        <v>33</v>
      </c>
      <c r="F173" s="40">
        <v>3.9E-2</v>
      </c>
      <c r="G173" s="383">
        <f>IF(C173="SINAPI - C",VLOOKUP(B173,'SINAPI-C'!$A$7:$D$7509,4,0),IF(C173="SINAPI - I",VLOOKUP(B173,'SINAPI-I'!$A$8:$D$5206,4,0)))</f>
        <v>205.32</v>
      </c>
      <c r="H173" s="42">
        <f t="shared" ref="H173:H179" si="31">TRUNC(F173*G173,2)</f>
        <v>8</v>
      </c>
      <c r="I173" s="372"/>
      <c r="J173" s="3"/>
      <c r="K173" s="3"/>
      <c r="L173" s="3"/>
    </row>
    <row r="174" spans="1:13" ht="30" x14ac:dyDescent="0.25">
      <c r="A174" s="38"/>
      <c r="B174" s="18">
        <v>5632</v>
      </c>
      <c r="C174" s="112" t="s">
        <v>175</v>
      </c>
      <c r="D174" s="110" t="s">
        <v>56</v>
      </c>
      <c r="E174" s="112" t="s">
        <v>8831</v>
      </c>
      <c r="F174" s="40">
        <v>5.0999999999999997E-2</v>
      </c>
      <c r="G174" s="383">
        <f>IF(C174="SINAPI - C",VLOOKUP(B174,'SINAPI-C'!$A$7:$D$7509,4,0),IF(C174="SINAPI - I",VLOOKUP(B174,'SINAPI-I'!$A$8:$D$5206,4,0)))</f>
        <v>75.709999999999994</v>
      </c>
      <c r="H174" s="42">
        <f t="shared" si="31"/>
        <v>3.86</v>
      </c>
      <c r="I174" s="372"/>
      <c r="J174" s="3"/>
      <c r="K174" s="3"/>
      <c r="L174" s="3"/>
    </row>
    <row r="175" spans="1:13" ht="60" x14ac:dyDescent="0.25">
      <c r="A175" s="38"/>
      <c r="B175" s="18">
        <v>5901</v>
      </c>
      <c r="C175" s="112" t="s">
        <v>175</v>
      </c>
      <c r="D175" s="113" t="s">
        <v>8833</v>
      </c>
      <c r="E175" s="112" t="s">
        <v>33</v>
      </c>
      <c r="F175" s="40">
        <v>6.0000000000000001E-3</v>
      </c>
      <c r="G175" s="383">
        <f>IF(C175="SINAPI - C",VLOOKUP(B175,'SINAPI-C'!$A$7:$D$7509,4,0),IF(C175="SINAPI - I",VLOOKUP(B175,'SINAPI-I'!$A$8:$D$5206,4,0)))</f>
        <v>303.92</v>
      </c>
      <c r="H175" s="42">
        <f t="shared" si="31"/>
        <v>1.82</v>
      </c>
      <c r="I175" s="372"/>
      <c r="J175" s="3"/>
      <c r="K175" s="3"/>
      <c r="L175" s="3"/>
    </row>
    <row r="176" spans="1:13" ht="60" x14ac:dyDescent="0.25">
      <c r="A176" s="38"/>
      <c r="B176" s="18">
        <v>5903</v>
      </c>
      <c r="C176" s="112" t="s">
        <v>175</v>
      </c>
      <c r="D176" s="113" t="s">
        <v>8832</v>
      </c>
      <c r="E176" s="112" t="s">
        <v>8831</v>
      </c>
      <c r="F176" s="40">
        <v>3.0000000000000001E-3</v>
      </c>
      <c r="G176" s="383">
        <f>IF(C176="SINAPI - C",VLOOKUP(B176,'SINAPI-C'!$A$7:$D$7509,4,0),IF(C176="SINAPI - I",VLOOKUP(B176,'SINAPI-I'!$A$8:$D$5206,4,0)))</f>
        <v>51.48</v>
      </c>
      <c r="H176" s="42">
        <f t="shared" si="31"/>
        <v>0.15</v>
      </c>
      <c r="I176" s="372"/>
      <c r="J176" s="3"/>
      <c r="K176" s="3"/>
      <c r="L176" s="3"/>
    </row>
    <row r="177" spans="1:13" ht="14.25" customHeight="1" x14ac:dyDescent="0.25">
      <c r="A177" s="38"/>
      <c r="B177" s="18">
        <v>88316</v>
      </c>
      <c r="C177" s="112" t="s">
        <v>175</v>
      </c>
      <c r="D177" s="110" t="s">
        <v>51</v>
      </c>
      <c r="E177" s="18" t="s">
        <v>31</v>
      </c>
      <c r="F177" s="40">
        <v>4.9000000000000002E-2</v>
      </c>
      <c r="G177" s="383">
        <f>IF(C177="SINAPI - C",VLOOKUP(B177,'SINAPI-C'!$A$7:$D$7509,4,0),IF(C177="SINAPI - I",VLOOKUP(B177,'SINAPI-I'!$A$8:$D$5206,4,0)))</f>
        <v>17.350000000000001</v>
      </c>
      <c r="H177" s="42">
        <f t="shared" si="31"/>
        <v>0.85</v>
      </c>
      <c r="I177" s="372"/>
      <c r="J177" s="3"/>
      <c r="K177" s="3"/>
      <c r="L177" s="3"/>
    </row>
    <row r="178" spans="1:13" ht="30" x14ac:dyDescent="0.25">
      <c r="A178" s="38"/>
      <c r="B178" s="18">
        <v>91533</v>
      </c>
      <c r="C178" s="112" t="s">
        <v>175</v>
      </c>
      <c r="D178" s="113" t="s">
        <v>8829</v>
      </c>
      <c r="E178" s="112" t="s">
        <v>33</v>
      </c>
      <c r="F178" s="40">
        <v>9.4E-2</v>
      </c>
      <c r="G178" s="383">
        <f>IF(C178="SINAPI - C",VLOOKUP(B178,'SINAPI-C'!$A$7:$D$7509,4,0),IF(C178="SINAPI - I",VLOOKUP(B178,'SINAPI-I'!$A$8:$D$5206,4,0)))</f>
        <v>26.86</v>
      </c>
      <c r="H178" s="42">
        <f t="shared" si="31"/>
        <v>2.52</v>
      </c>
      <c r="I178" s="372"/>
      <c r="J178" s="3"/>
      <c r="K178" s="3"/>
      <c r="L178" s="3"/>
    </row>
    <row r="179" spans="1:13" ht="30" x14ac:dyDescent="0.25">
      <c r="A179" s="38"/>
      <c r="B179" s="18">
        <v>91534</v>
      </c>
      <c r="C179" s="112" t="s">
        <v>175</v>
      </c>
      <c r="D179" s="113" t="s">
        <v>8830</v>
      </c>
      <c r="E179" s="112" t="s">
        <v>8831</v>
      </c>
      <c r="F179" s="40">
        <v>8.6999999999999994E-2</v>
      </c>
      <c r="G179" s="383">
        <f>IF(C179="SINAPI - C",VLOOKUP(B179,'SINAPI-C'!$A$7:$D$7509,4,0),IF(C179="SINAPI - I",VLOOKUP(B179,'SINAPI-I'!$A$8:$D$5206,4,0)))</f>
        <v>20.69</v>
      </c>
      <c r="H179" s="42">
        <f t="shared" si="31"/>
        <v>1.8</v>
      </c>
      <c r="I179" s="372"/>
      <c r="J179" s="3"/>
      <c r="K179" s="3"/>
      <c r="L179" s="3"/>
    </row>
    <row r="180" spans="1:13" x14ac:dyDescent="0.25">
      <c r="A180" s="530" t="s">
        <v>8828</v>
      </c>
      <c r="B180" s="528"/>
      <c r="C180" s="528"/>
      <c r="D180" s="528"/>
      <c r="E180" s="528"/>
      <c r="F180" s="528"/>
      <c r="G180" s="528"/>
      <c r="H180" s="529"/>
      <c r="I180" s="372"/>
      <c r="J180" s="3"/>
      <c r="K180" s="3"/>
      <c r="L180" s="3"/>
    </row>
    <row r="181" spans="1:13" x14ac:dyDescent="0.25">
      <c r="A181" s="531"/>
      <c r="B181" s="532"/>
      <c r="C181" s="532"/>
      <c r="D181" s="532"/>
      <c r="E181" s="532"/>
      <c r="F181" s="532"/>
      <c r="G181" s="532"/>
      <c r="H181" s="533"/>
      <c r="I181" s="372"/>
      <c r="J181" s="3"/>
      <c r="K181" s="3"/>
      <c r="L181" s="3"/>
    </row>
    <row r="182" spans="1:13" ht="60" x14ac:dyDescent="0.25">
      <c r="A182" s="115" t="s">
        <v>17214</v>
      </c>
      <c r="B182" s="28" t="str">
        <f>VLOOKUP(A182,Planilha!$A$5:$I$107,2,0)</f>
        <v>CPU 4.2.14</v>
      </c>
      <c r="C182" s="28" t="str">
        <f>VLOOKUP(A182,Planilha!$A$5:$I$107,3,0)</f>
        <v>composição</v>
      </c>
      <c r="D182" s="175" t="str">
        <f>VLOOKUP(A182,Planilha!$A$5:$I$107,4,0)</f>
        <v>ATERRO MECANIZADO DE VALA COM ESCAVADEIRA HIDRÁULICA (CAPACIDADE DA CAÇAMBA: 0,8 M³ / POTÊNCIA: 111 HP), LARGURA DE 1,5 A 2,5 M, PROFUNDIDADE ATÉ 1,5 M (SERVIÇO NOTURNO)</v>
      </c>
      <c r="E182" s="28" t="str">
        <f>VLOOKUP(A182,Planilha!$A$5:$I$107,5,0)</f>
        <v>M3</v>
      </c>
      <c r="F182" s="29"/>
      <c r="G182" s="29"/>
      <c r="H182" s="37">
        <f>SUM(H183:H199)</f>
        <v>20.25</v>
      </c>
      <c r="I182" s="372"/>
      <c r="J182" s="3"/>
      <c r="K182" s="3"/>
      <c r="L182" s="3"/>
    </row>
    <row r="183" spans="1:13" ht="30" x14ac:dyDescent="0.25">
      <c r="A183" s="38"/>
      <c r="B183" s="18">
        <v>5627</v>
      </c>
      <c r="C183" s="112" t="s">
        <v>175</v>
      </c>
      <c r="D183" s="113" t="s">
        <v>17179</v>
      </c>
      <c r="E183" s="112" t="s">
        <v>31</v>
      </c>
      <c r="F183" s="40">
        <f>0.039+0.051</f>
        <v>0.09</v>
      </c>
      <c r="G183" s="383">
        <f>IF(C183="SINAPI - C",VLOOKUP(B183,'SINAPI-C'!$A$7:$D$7509,4,0),IF(C183="SINAPI - I",VLOOKUP(B183,'SINAPI-I'!$A$8:$D$5206,4,0)))</f>
        <v>47.6</v>
      </c>
      <c r="H183" s="42">
        <f t="shared" ref="H183:H186" si="32">TRUNC(F183*G183,2)</f>
        <v>4.28</v>
      </c>
      <c r="I183" s="372"/>
      <c r="J183" s="221"/>
      <c r="K183" s="221"/>
      <c r="L183" s="221"/>
      <c r="M183" s="221"/>
    </row>
    <row r="184" spans="1:13" ht="30" x14ac:dyDescent="0.25">
      <c r="A184" s="38"/>
      <c r="B184" s="18">
        <v>5628</v>
      </c>
      <c r="C184" s="112" t="s">
        <v>175</v>
      </c>
      <c r="D184" s="113" t="s">
        <v>17180</v>
      </c>
      <c r="E184" s="112" t="s">
        <v>31</v>
      </c>
      <c r="F184" s="40">
        <f>0.039+0.051</f>
        <v>0.09</v>
      </c>
      <c r="G184" s="383">
        <f>IF(C184="SINAPI - C",VLOOKUP(B184,'SINAPI-C'!$A$7:$D$7509,4,0),IF(C184="SINAPI - I",VLOOKUP(B184,'SINAPI-I'!$A$8:$D$5206,4,0)))</f>
        <v>6.46</v>
      </c>
      <c r="H184" s="42">
        <f t="shared" si="32"/>
        <v>0.57999999999999996</v>
      </c>
      <c r="I184" s="372"/>
      <c r="J184" s="221"/>
      <c r="K184" s="221"/>
      <c r="L184" s="221"/>
      <c r="M184" s="221"/>
    </row>
    <row r="185" spans="1:13" ht="30" x14ac:dyDescent="0.25">
      <c r="A185" s="38"/>
      <c r="B185" s="18">
        <v>5629</v>
      </c>
      <c r="C185" s="112" t="s">
        <v>175</v>
      </c>
      <c r="D185" s="113" t="s">
        <v>17181</v>
      </c>
      <c r="E185" s="112" t="s">
        <v>31</v>
      </c>
      <c r="F185" s="40">
        <v>3.9E-2</v>
      </c>
      <c r="G185" s="383">
        <f>IF(C185="SINAPI - C",VLOOKUP(B185,'SINAPI-C'!$A$7:$D$7509,4,0),IF(C185="SINAPI - I",VLOOKUP(B185,'SINAPI-I'!$A$8:$D$5206,4,0)))</f>
        <v>59.5</v>
      </c>
      <c r="H185" s="42">
        <f t="shared" si="32"/>
        <v>2.3199999999999998</v>
      </c>
      <c r="I185" s="372"/>
      <c r="J185" s="221"/>
      <c r="K185" s="221"/>
      <c r="L185" s="221"/>
      <c r="M185" s="221"/>
    </row>
    <row r="186" spans="1:13" ht="45" x14ac:dyDescent="0.25">
      <c r="A186" s="38"/>
      <c r="B186" s="18">
        <v>5630</v>
      </c>
      <c r="C186" s="112" t="s">
        <v>175</v>
      </c>
      <c r="D186" s="113" t="s">
        <v>17182</v>
      </c>
      <c r="E186" s="112" t="s">
        <v>31</v>
      </c>
      <c r="F186" s="40">
        <v>3.9E-2</v>
      </c>
      <c r="G186" s="383">
        <f>IF(C186="SINAPI - C",VLOOKUP(B186,'SINAPI-C'!$A$7:$D$7509,4,0),IF(C186="SINAPI - I",VLOOKUP(B186,'SINAPI-I'!$A$8:$D$5206,4,0)))</f>
        <v>70.11</v>
      </c>
      <c r="H186" s="42">
        <f t="shared" si="32"/>
        <v>2.73</v>
      </c>
      <c r="I186" s="372"/>
      <c r="J186" s="221"/>
      <c r="K186" s="221"/>
      <c r="L186" s="221"/>
      <c r="M186" s="221"/>
    </row>
    <row r="187" spans="1:13" ht="30" x14ac:dyDescent="0.25">
      <c r="A187" s="38"/>
      <c r="B187" s="18">
        <v>91529</v>
      </c>
      <c r="C187" s="112" t="s">
        <v>175</v>
      </c>
      <c r="D187" s="113" t="s">
        <v>17191</v>
      </c>
      <c r="E187" s="112" t="s">
        <v>31</v>
      </c>
      <c r="F187" s="40">
        <f>0.094+0.087</f>
        <v>0.18099999999999999</v>
      </c>
      <c r="G187" s="383">
        <f>IF(C187="SINAPI - C",VLOOKUP(B187,'SINAPI-C'!$A$7:$D$7509,4,0),IF(C187="SINAPI - I",VLOOKUP(B187,'SINAPI-I'!$A$8:$D$5206,4,0)))</f>
        <v>0.76</v>
      </c>
      <c r="H187" s="42">
        <f>TRUNC(F187*G187,2)</f>
        <v>0.13</v>
      </c>
      <c r="I187" s="372"/>
      <c r="J187" s="221"/>
      <c r="K187" s="221"/>
      <c r="L187" s="221"/>
      <c r="M187" s="221"/>
    </row>
    <row r="188" spans="1:13" ht="30" x14ac:dyDescent="0.25">
      <c r="A188" s="38"/>
      <c r="B188" s="18">
        <v>91530</v>
      </c>
      <c r="C188" s="112" t="s">
        <v>175</v>
      </c>
      <c r="D188" s="113" t="s">
        <v>17192</v>
      </c>
      <c r="E188" s="112" t="s">
        <v>31</v>
      </c>
      <c r="F188" s="40">
        <f>0.094+0.087</f>
        <v>0.18099999999999999</v>
      </c>
      <c r="G188" s="383">
        <f>IF(C188="SINAPI - C",VLOOKUP(B188,'SINAPI-C'!$A$7:$D$7509,4,0),IF(C188="SINAPI - I",VLOOKUP(B188,'SINAPI-I'!$A$8:$D$5206,4,0)))</f>
        <v>0.1</v>
      </c>
      <c r="H188" s="42">
        <f>TRUNC(F188*G188,2)</f>
        <v>0.01</v>
      </c>
      <c r="I188" s="372"/>
      <c r="J188" s="221"/>
      <c r="K188" s="221"/>
      <c r="L188" s="221"/>
      <c r="M188" s="221"/>
    </row>
    <row r="189" spans="1:13" ht="30" x14ac:dyDescent="0.25">
      <c r="A189" s="38"/>
      <c r="B189" s="18">
        <v>91531</v>
      </c>
      <c r="C189" s="112" t="s">
        <v>175</v>
      </c>
      <c r="D189" s="113" t="s">
        <v>17193</v>
      </c>
      <c r="E189" s="112" t="s">
        <v>31</v>
      </c>
      <c r="F189" s="40">
        <v>9.4E-2</v>
      </c>
      <c r="G189" s="383">
        <f>IF(C189="SINAPI - C",VLOOKUP(B189,'SINAPI-C'!$A$7:$D$7509,4,0),IF(C189="SINAPI - I",VLOOKUP(B189,'SINAPI-I'!$A$8:$D$5206,4,0)))</f>
        <v>0.95</v>
      </c>
      <c r="H189" s="42">
        <f>TRUNC(F189*G189,2)</f>
        <v>0.08</v>
      </c>
      <c r="I189" s="372"/>
      <c r="J189" s="221"/>
      <c r="K189" s="221"/>
      <c r="L189" s="221"/>
      <c r="M189" s="221"/>
    </row>
    <row r="190" spans="1:13" ht="45" x14ac:dyDescent="0.25">
      <c r="A190" s="38"/>
      <c r="B190" s="18">
        <v>91532</v>
      </c>
      <c r="C190" s="112" t="s">
        <v>175</v>
      </c>
      <c r="D190" s="113" t="s">
        <v>17194</v>
      </c>
      <c r="E190" s="112" t="s">
        <v>31</v>
      </c>
      <c r="F190" s="40">
        <v>9.4E-2</v>
      </c>
      <c r="G190" s="383">
        <f>IF(C190="SINAPI - C",VLOOKUP(B190,'SINAPI-C'!$A$7:$D$7509,4,0),IF(C190="SINAPI - I",VLOOKUP(B190,'SINAPI-I'!$A$8:$D$5206,4,0)))</f>
        <v>5.22</v>
      </c>
      <c r="H190" s="42">
        <f>TRUNC(F190*G190,2)</f>
        <v>0.49</v>
      </c>
      <c r="I190" s="372"/>
      <c r="J190" s="221"/>
      <c r="K190" s="221"/>
      <c r="L190" s="221"/>
      <c r="M190" s="221"/>
    </row>
    <row r="191" spans="1:13" ht="60" x14ac:dyDescent="0.25">
      <c r="A191" s="38"/>
      <c r="B191" s="18">
        <v>91396</v>
      </c>
      <c r="C191" s="112" t="s">
        <v>175</v>
      </c>
      <c r="D191" s="113" t="s">
        <v>17202</v>
      </c>
      <c r="E191" s="112" t="s">
        <v>31</v>
      </c>
      <c r="F191" s="40">
        <f>0.006+0.003</f>
        <v>9.0000000000000011E-3</v>
      </c>
      <c r="G191" s="383">
        <f>IF(C191="SINAPI - C",VLOOKUP(B191,'SINAPI-C'!$A$7:$D$7509,4,0),IF(C191="SINAPI - I",VLOOKUP(B191,'SINAPI-I'!$A$8:$D$5206,4,0)))</f>
        <v>24.5</v>
      </c>
      <c r="H191" s="42">
        <f t="shared" ref="H191:H199" si="33">TRUNC(F191*G191,2)</f>
        <v>0.22</v>
      </c>
      <c r="I191" s="372"/>
      <c r="J191" s="221"/>
      <c r="K191" s="221"/>
      <c r="L191" s="3"/>
      <c r="M191" s="221"/>
    </row>
    <row r="192" spans="1:13" ht="60" x14ac:dyDescent="0.25">
      <c r="A192" s="38"/>
      <c r="B192" s="18">
        <v>91397</v>
      </c>
      <c r="C192" s="112" t="s">
        <v>175</v>
      </c>
      <c r="D192" s="113" t="s">
        <v>17201</v>
      </c>
      <c r="E192" s="112" t="s">
        <v>31</v>
      </c>
      <c r="F192" s="40">
        <f>0.006+0.003</f>
        <v>9.0000000000000011E-3</v>
      </c>
      <c r="G192" s="383">
        <f>IF(C192="SINAPI - C",VLOOKUP(B192,'SINAPI-C'!$A$7:$D$7509,4,0),IF(C192="SINAPI - I",VLOOKUP(B192,'SINAPI-I'!$A$8:$D$5206,4,0)))</f>
        <v>4.78</v>
      </c>
      <c r="H192" s="42">
        <f t="shared" si="33"/>
        <v>0.04</v>
      </c>
      <c r="I192" s="372"/>
      <c r="J192" s="221"/>
      <c r="K192" s="221"/>
      <c r="L192" s="3"/>
      <c r="M192" s="221"/>
    </row>
    <row r="193" spans="1:13" ht="60" x14ac:dyDescent="0.25">
      <c r="A193" s="38"/>
      <c r="B193" s="18">
        <v>5763</v>
      </c>
      <c r="C193" s="112" t="s">
        <v>175</v>
      </c>
      <c r="D193" s="113" t="s">
        <v>17200</v>
      </c>
      <c r="E193" s="112" t="s">
        <v>31</v>
      </c>
      <c r="F193" s="40">
        <v>6.0000000000000001E-3</v>
      </c>
      <c r="G193" s="383">
        <f>IF(C193="SINAPI - C",VLOOKUP(B193,'SINAPI-C'!$A$7:$D$7509,4,0),IF(C193="SINAPI - I",VLOOKUP(B193,'SINAPI-I'!$A$8:$D$5206,4,0)))</f>
        <v>43.08</v>
      </c>
      <c r="H193" s="42">
        <f t="shared" si="33"/>
        <v>0.25</v>
      </c>
      <c r="I193" s="372"/>
      <c r="J193" s="221"/>
      <c r="K193" s="221"/>
      <c r="L193" s="3"/>
      <c r="M193" s="221"/>
    </row>
    <row r="194" spans="1:13" ht="60" x14ac:dyDescent="0.25">
      <c r="A194" s="38"/>
      <c r="B194" s="18">
        <v>53831</v>
      </c>
      <c r="C194" s="112" t="s">
        <v>175</v>
      </c>
      <c r="D194" s="113" t="s">
        <v>17203</v>
      </c>
      <c r="E194" s="112" t="s">
        <v>31</v>
      </c>
      <c r="F194" s="40">
        <v>6.0000000000000001E-3</v>
      </c>
      <c r="G194" s="383">
        <f>IF(C194="SINAPI - C",VLOOKUP(B194,'SINAPI-C'!$A$7:$D$7509,4,0),IF(C194="SINAPI - I",VLOOKUP(B194,'SINAPI-I'!$A$8:$D$5206,4,0)))</f>
        <v>209.36</v>
      </c>
      <c r="H194" s="42">
        <f t="shared" si="33"/>
        <v>1.25</v>
      </c>
      <c r="I194" s="372"/>
      <c r="J194" s="221"/>
      <c r="K194" s="221"/>
      <c r="L194" s="3"/>
      <c r="M194" s="221"/>
    </row>
    <row r="195" spans="1:13" ht="60" x14ac:dyDescent="0.25">
      <c r="A195" s="38"/>
      <c r="B195" s="18">
        <v>91398</v>
      </c>
      <c r="C195" s="112" t="s">
        <v>175</v>
      </c>
      <c r="D195" s="113" t="s">
        <v>17204</v>
      </c>
      <c r="E195" s="112" t="s">
        <v>31</v>
      </c>
      <c r="F195" s="40">
        <f>0.006+0.003</f>
        <v>9.0000000000000011E-3</v>
      </c>
      <c r="G195" s="383">
        <f>IF(C195="SINAPI - C",VLOOKUP(B195,'SINAPI-C'!$A$7:$D$7509,4,0),IF(C195="SINAPI - I",VLOOKUP(B195,'SINAPI-I'!$A$8:$D$5206,4,0)))</f>
        <v>3.79</v>
      </c>
      <c r="H195" s="42">
        <f t="shared" si="33"/>
        <v>0.03</v>
      </c>
      <c r="I195" s="372"/>
      <c r="J195" s="221"/>
      <c r="K195" s="221"/>
      <c r="L195" s="3"/>
      <c r="M195" s="221"/>
    </row>
    <row r="196" spans="1:13" x14ac:dyDescent="0.25">
      <c r="A196" s="38"/>
      <c r="B196" s="112" t="s">
        <v>17195</v>
      </c>
      <c r="C196" s="112" t="s">
        <v>175</v>
      </c>
      <c r="D196" s="113" t="s">
        <v>17183</v>
      </c>
      <c r="E196" s="112" t="s">
        <v>31</v>
      </c>
      <c r="F196" s="40">
        <f>0.039+0.051</f>
        <v>0.09</v>
      </c>
      <c r="G196" s="383">
        <f>21.65*1.2</f>
        <v>25.979999999999997</v>
      </c>
      <c r="H196" s="42">
        <f t="shared" si="33"/>
        <v>2.33</v>
      </c>
      <c r="I196" s="372"/>
      <c r="J196" s="221"/>
      <c r="K196" s="221"/>
      <c r="L196" s="3"/>
      <c r="M196" s="221"/>
    </row>
    <row r="197" spans="1:13" x14ac:dyDescent="0.25">
      <c r="A197" s="38"/>
      <c r="B197" s="112" t="s">
        <v>17196</v>
      </c>
      <c r="C197" s="112" t="s">
        <v>175</v>
      </c>
      <c r="D197" s="110" t="s">
        <v>51</v>
      </c>
      <c r="E197" s="18" t="s">
        <v>31</v>
      </c>
      <c r="F197" s="40">
        <f>0.049</f>
        <v>4.9000000000000002E-2</v>
      </c>
      <c r="G197" s="383">
        <f>17.35*1.2</f>
        <v>20.82</v>
      </c>
      <c r="H197" s="42">
        <f t="shared" si="33"/>
        <v>1.02</v>
      </c>
      <c r="I197" s="372"/>
      <c r="J197" s="221"/>
      <c r="K197" s="221"/>
      <c r="L197" s="3"/>
      <c r="M197" s="221"/>
    </row>
    <row r="198" spans="1:13" ht="30" x14ac:dyDescent="0.25">
      <c r="A198" s="38"/>
      <c r="B198" s="112" t="s">
        <v>17197</v>
      </c>
      <c r="C198" s="112" t="s">
        <v>175</v>
      </c>
      <c r="D198" s="113" t="s">
        <v>17190</v>
      </c>
      <c r="E198" s="112" t="s">
        <v>31</v>
      </c>
      <c r="F198" s="40">
        <f>0.094+0.087</f>
        <v>0.18099999999999999</v>
      </c>
      <c r="G198" s="383">
        <f>19.83*1.2</f>
        <v>23.795999999999996</v>
      </c>
      <c r="H198" s="42">
        <f t="shared" si="33"/>
        <v>4.3</v>
      </c>
      <c r="I198" s="372"/>
      <c r="J198" s="221"/>
      <c r="K198" s="221"/>
      <c r="L198" s="3"/>
      <c r="M198" s="221"/>
    </row>
    <row r="199" spans="1:13" x14ac:dyDescent="0.25">
      <c r="A199" s="38"/>
      <c r="B199" s="112" t="s">
        <v>17199</v>
      </c>
      <c r="C199" s="112" t="s">
        <v>175</v>
      </c>
      <c r="D199" s="113" t="s">
        <v>17198</v>
      </c>
      <c r="E199" s="112" t="s">
        <v>31</v>
      </c>
      <c r="F199" s="40">
        <f>0.006+0.003</f>
        <v>9.0000000000000011E-3</v>
      </c>
      <c r="G199" s="383">
        <f>18.41*1.2</f>
        <v>22.091999999999999</v>
      </c>
      <c r="H199" s="42">
        <f t="shared" si="33"/>
        <v>0.19</v>
      </c>
      <c r="I199" s="372"/>
      <c r="J199" s="221"/>
      <c r="K199" s="221"/>
      <c r="L199" s="3"/>
      <c r="M199" s="221"/>
    </row>
    <row r="200" spans="1:13" x14ac:dyDescent="0.25">
      <c r="A200" s="530" t="s">
        <v>17186</v>
      </c>
      <c r="B200" s="528"/>
      <c r="C200" s="528"/>
      <c r="D200" s="528"/>
      <c r="E200" s="528"/>
      <c r="F200" s="528"/>
      <c r="G200" s="528"/>
      <c r="H200" s="529"/>
      <c r="I200" s="372"/>
      <c r="J200" s="3"/>
      <c r="K200" s="3"/>
      <c r="L200" s="3"/>
    </row>
    <row r="201" spans="1:13" x14ac:dyDescent="0.25">
      <c r="A201" s="531"/>
      <c r="B201" s="532"/>
      <c r="C201" s="532"/>
      <c r="D201" s="532"/>
      <c r="E201" s="532"/>
      <c r="F201" s="532"/>
      <c r="G201" s="532"/>
      <c r="H201" s="533"/>
      <c r="I201" s="372"/>
      <c r="J201" s="3"/>
      <c r="K201" s="3"/>
      <c r="L201" s="3"/>
    </row>
    <row r="202" spans="1:13" ht="45" x14ac:dyDescent="0.25">
      <c r="A202" s="115" t="s">
        <v>17217</v>
      </c>
      <c r="B202" s="28" t="str">
        <f>VLOOKUP(A202,Planilha!$A$5:$I$107,2,0)</f>
        <v>CPU 4.2.15</v>
      </c>
      <c r="C202" s="28" t="str">
        <f>VLOOKUP(A202,Planilha!$A$5:$I$107,3,0)</f>
        <v>composição</v>
      </c>
      <c r="D202" s="175" t="str">
        <f>VLOOKUP(A202,Planilha!$A$5:$I$107,4,0)</f>
        <v>ATERRO MECANIZADO DE VALA COM ESCAVADEIRA HIDRÁULICA (CAPACIDADE DA CAÇAMBA: 0,8 M³ / POTÊNCIA: 111 HP), LARGURA ATÉ 1,5 M, PROFUNDIDADE DE 1,5 A 3,0 M</v>
      </c>
      <c r="E202" s="28" t="str">
        <f>VLOOKUP(A202,Planilha!$A$5:$I$107,5,0)</f>
        <v>M3</v>
      </c>
      <c r="F202" s="29"/>
      <c r="G202" s="29"/>
      <c r="H202" s="37">
        <f>SUM(H203:H209)</f>
        <v>15.590000000000002</v>
      </c>
      <c r="I202" s="372"/>
      <c r="J202" s="3"/>
      <c r="K202" s="3"/>
      <c r="L202" s="3"/>
    </row>
    <row r="203" spans="1:13" ht="30" x14ac:dyDescent="0.25">
      <c r="A203" s="38"/>
      <c r="B203" s="18">
        <v>5631</v>
      </c>
      <c r="C203" s="112" t="s">
        <v>175</v>
      </c>
      <c r="D203" s="110" t="s">
        <v>54</v>
      </c>
      <c r="E203" s="112" t="s">
        <v>33</v>
      </c>
      <c r="F203" s="40">
        <v>3.3000000000000002E-2</v>
      </c>
      <c r="G203" s="383">
        <f>IF(C203="SINAPI - C",VLOOKUP(B203,'SINAPI-C'!$A$7:$D$7509,4,0),IF(C203="SINAPI - I",VLOOKUP(B203,'SINAPI-I'!$A$8:$D$5206,4,0)))</f>
        <v>205.32</v>
      </c>
      <c r="H203" s="42">
        <f t="shared" ref="H203:H209" si="34">TRUNC(F203*G203,2)</f>
        <v>6.77</v>
      </c>
      <c r="I203" s="372"/>
      <c r="J203" s="221"/>
      <c r="K203" s="221"/>
      <c r="L203" s="221"/>
    </row>
    <row r="204" spans="1:13" ht="30" x14ac:dyDescent="0.25">
      <c r="A204" s="38"/>
      <c r="B204" s="18">
        <v>5632</v>
      </c>
      <c r="C204" s="112" t="s">
        <v>175</v>
      </c>
      <c r="D204" s="110" t="s">
        <v>56</v>
      </c>
      <c r="E204" s="112" t="s">
        <v>8831</v>
      </c>
      <c r="F204" s="40">
        <v>4.3999999999999997E-2</v>
      </c>
      <c r="G204" s="383">
        <f>IF(C204="SINAPI - C",VLOOKUP(B204,'SINAPI-C'!$A$7:$D$7509,4,0),IF(C204="SINAPI - I",VLOOKUP(B204,'SINAPI-I'!$A$8:$D$5206,4,0)))</f>
        <v>75.709999999999994</v>
      </c>
      <c r="H204" s="42">
        <f t="shared" si="34"/>
        <v>3.33</v>
      </c>
      <c r="I204" s="372"/>
      <c r="J204" s="221"/>
      <c r="K204" s="221"/>
      <c r="L204" s="221"/>
    </row>
    <row r="205" spans="1:13" ht="60" x14ac:dyDescent="0.25">
      <c r="A205" s="38"/>
      <c r="B205" s="18">
        <v>5901</v>
      </c>
      <c r="C205" s="112" t="s">
        <v>175</v>
      </c>
      <c r="D205" s="113" t="s">
        <v>8833</v>
      </c>
      <c r="E205" s="112" t="s">
        <v>33</v>
      </c>
      <c r="F205" s="40">
        <v>6.0000000000000001E-3</v>
      </c>
      <c r="G205" s="383">
        <f>IF(C205="SINAPI - C",VLOOKUP(B205,'SINAPI-C'!$A$7:$D$7509,4,0),IF(C205="SINAPI - I",VLOOKUP(B205,'SINAPI-I'!$A$8:$D$5206,4,0)))</f>
        <v>303.92</v>
      </c>
      <c r="H205" s="42">
        <f t="shared" si="34"/>
        <v>1.82</v>
      </c>
      <c r="I205" s="372"/>
      <c r="J205" s="221"/>
      <c r="K205" s="221"/>
      <c r="L205" s="221"/>
    </row>
    <row r="206" spans="1:13" ht="60" x14ac:dyDescent="0.25">
      <c r="A206" s="38"/>
      <c r="B206" s="18">
        <v>5903</v>
      </c>
      <c r="C206" s="112" t="s">
        <v>175</v>
      </c>
      <c r="D206" s="113" t="s">
        <v>8832</v>
      </c>
      <c r="E206" s="112" t="s">
        <v>8831</v>
      </c>
      <c r="F206" s="40">
        <v>3.0000000000000001E-3</v>
      </c>
      <c r="G206" s="383">
        <f>IF(C206="SINAPI - C",VLOOKUP(B206,'SINAPI-C'!$A$7:$D$7509,4,0),IF(C206="SINAPI - I",VLOOKUP(B206,'SINAPI-I'!$A$8:$D$5206,4,0)))</f>
        <v>51.48</v>
      </c>
      <c r="H206" s="42">
        <f t="shared" si="34"/>
        <v>0.15</v>
      </c>
      <c r="I206" s="372"/>
      <c r="J206" s="221"/>
      <c r="K206" s="221"/>
      <c r="L206" s="221"/>
    </row>
    <row r="207" spans="1:13" ht="14.25" customHeight="1" x14ac:dyDescent="0.25">
      <c r="A207" s="38"/>
      <c r="B207" s="18">
        <v>88316</v>
      </c>
      <c r="C207" s="112" t="s">
        <v>175</v>
      </c>
      <c r="D207" s="110" t="s">
        <v>51</v>
      </c>
      <c r="E207" s="18" t="s">
        <v>31</v>
      </c>
      <c r="F207" s="40">
        <v>4.2000000000000003E-2</v>
      </c>
      <c r="G207" s="383">
        <f>IF(C207="SINAPI - C",VLOOKUP(B207,'SINAPI-C'!$A$7:$D$7509,4,0),IF(C207="SINAPI - I",VLOOKUP(B207,'SINAPI-I'!$A$8:$D$5206,4,0)))</f>
        <v>17.350000000000001</v>
      </c>
      <c r="H207" s="42">
        <f t="shared" si="34"/>
        <v>0.72</v>
      </c>
      <c r="I207" s="372"/>
      <c r="J207" s="221"/>
      <c r="K207" s="221"/>
      <c r="L207" s="221"/>
    </row>
    <row r="208" spans="1:13" ht="30" x14ac:dyDescent="0.25">
      <c r="A208" s="38"/>
      <c r="B208" s="18">
        <v>91533</v>
      </c>
      <c r="C208" s="112" t="s">
        <v>175</v>
      </c>
      <c r="D208" s="113" t="s">
        <v>8829</v>
      </c>
      <c r="E208" s="112" t="s">
        <v>33</v>
      </c>
      <c r="F208" s="40">
        <v>6.0999999999999999E-2</v>
      </c>
      <c r="G208" s="383">
        <f>IF(C208="SINAPI - C",VLOOKUP(B208,'SINAPI-C'!$A$7:$D$7509,4,0),IF(C208="SINAPI - I",VLOOKUP(B208,'SINAPI-I'!$A$8:$D$5206,4,0)))</f>
        <v>26.86</v>
      </c>
      <c r="H208" s="42">
        <f t="shared" si="34"/>
        <v>1.63</v>
      </c>
      <c r="I208" s="372"/>
      <c r="J208" s="221"/>
      <c r="K208" s="221"/>
      <c r="L208" s="221"/>
    </row>
    <row r="209" spans="1:13" ht="30" x14ac:dyDescent="0.25">
      <c r="A209" s="38"/>
      <c r="B209" s="18">
        <v>91534</v>
      </c>
      <c r="C209" s="112" t="s">
        <v>175</v>
      </c>
      <c r="D209" s="113" t="s">
        <v>8830</v>
      </c>
      <c r="E209" s="112" t="s">
        <v>8831</v>
      </c>
      <c r="F209" s="40">
        <v>5.7000000000000002E-2</v>
      </c>
      <c r="G209" s="383">
        <f>IF(C209="SINAPI - C",VLOOKUP(B209,'SINAPI-C'!$A$7:$D$7509,4,0),IF(C209="SINAPI - I",VLOOKUP(B209,'SINAPI-I'!$A$8:$D$5206,4,0)))</f>
        <v>20.69</v>
      </c>
      <c r="H209" s="42">
        <f t="shared" si="34"/>
        <v>1.17</v>
      </c>
      <c r="I209" s="372"/>
      <c r="J209" s="221"/>
      <c r="K209" s="221"/>
      <c r="L209" s="221"/>
    </row>
    <row r="210" spans="1:13" x14ac:dyDescent="0.25">
      <c r="A210" s="530" t="s">
        <v>8834</v>
      </c>
      <c r="B210" s="528"/>
      <c r="C210" s="528"/>
      <c r="D210" s="528"/>
      <c r="E210" s="528"/>
      <c r="F210" s="528"/>
      <c r="G210" s="528"/>
      <c r="H210" s="529"/>
      <c r="I210" s="372"/>
      <c r="J210" s="221"/>
      <c r="K210" s="221"/>
      <c r="L210" s="221"/>
    </row>
    <row r="211" spans="1:13" x14ac:dyDescent="0.25">
      <c r="A211" s="531"/>
      <c r="B211" s="532"/>
      <c r="C211" s="532"/>
      <c r="D211" s="532"/>
      <c r="E211" s="532"/>
      <c r="F211" s="532"/>
      <c r="G211" s="532"/>
      <c r="H211" s="533"/>
      <c r="I211" s="372"/>
      <c r="J211" s="3"/>
      <c r="K211" s="3"/>
      <c r="L211" s="3"/>
    </row>
    <row r="212" spans="1:13" ht="60" x14ac:dyDescent="0.25">
      <c r="A212" s="115" t="s">
        <v>17220</v>
      </c>
      <c r="B212" s="28" t="str">
        <f>VLOOKUP(A212,Planilha!$A$5:$I$107,2,0)</f>
        <v>CPU 4.2.16</v>
      </c>
      <c r="C212" s="28" t="str">
        <f>VLOOKUP(A212,Planilha!$A$5:$I$107,3,0)</f>
        <v>composição</v>
      </c>
      <c r="D212" s="175" t="str">
        <f>VLOOKUP(A212,Planilha!$A$5:$I$107,4,0)</f>
        <v>ATERRO MECANIZADO DE VALA COM ESCAVADEIRA HIDRÁULICA (CAPACIDADE DA CAÇAMBA: 0,8 M³ / POTÊNCIA: 111 HP), LARGURA ATÉ 1,5 M, PROFUNDIDADE DE 1,5 A 3,0 M (SERVIÇO NOTURNO)</v>
      </c>
      <c r="E212" s="28" t="str">
        <f>VLOOKUP(A212,Planilha!$A$5:$I$107,5,0)</f>
        <v>M3</v>
      </c>
      <c r="F212" s="29"/>
      <c r="G212" s="29"/>
      <c r="H212" s="37">
        <f>SUM(H213:H229)</f>
        <v>16.52</v>
      </c>
      <c r="I212" s="372"/>
      <c r="J212" s="3"/>
      <c r="K212" s="3"/>
      <c r="L212" s="3"/>
    </row>
    <row r="213" spans="1:13" ht="30" x14ac:dyDescent="0.25">
      <c r="A213" s="38"/>
      <c r="B213" s="18">
        <v>5627</v>
      </c>
      <c r="C213" s="112" t="s">
        <v>175</v>
      </c>
      <c r="D213" s="113" t="s">
        <v>17179</v>
      </c>
      <c r="E213" s="112" t="s">
        <v>31</v>
      </c>
      <c r="F213" s="40">
        <f>0.033+0.044</f>
        <v>7.6999999999999999E-2</v>
      </c>
      <c r="G213" s="383">
        <f>IF(C213="SINAPI - C",VLOOKUP(B213,'SINAPI-C'!$A$7:$D$7509,4,0),IF(C213="SINAPI - I",VLOOKUP(B213,'SINAPI-I'!$A$8:$D$5206,4,0)))</f>
        <v>47.6</v>
      </c>
      <c r="H213" s="42">
        <f t="shared" ref="H213:H216" si="35">TRUNC(F213*G213,2)</f>
        <v>3.66</v>
      </c>
      <c r="I213" s="372"/>
      <c r="J213" s="221"/>
      <c r="K213" s="221"/>
      <c r="L213" s="221"/>
      <c r="M213" s="221"/>
    </row>
    <row r="214" spans="1:13" ht="30" x14ac:dyDescent="0.25">
      <c r="A214" s="38"/>
      <c r="B214" s="18">
        <v>5628</v>
      </c>
      <c r="C214" s="112" t="s">
        <v>175</v>
      </c>
      <c r="D214" s="113" t="s">
        <v>17180</v>
      </c>
      <c r="E214" s="112" t="s">
        <v>31</v>
      </c>
      <c r="F214" s="40">
        <f>0.033+0.044</f>
        <v>7.6999999999999999E-2</v>
      </c>
      <c r="G214" s="383">
        <f>IF(C214="SINAPI - C",VLOOKUP(B214,'SINAPI-C'!$A$7:$D$7509,4,0),IF(C214="SINAPI - I",VLOOKUP(B214,'SINAPI-I'!$A$8:$D$5206,4,0)))</f>
        <v>6.46</v>
      </c>
      <c r="H214" s="42">
        <f t="shared" si="35"/>
        <v>0.49</v>
      </c>
      <c r="I214" s="372"/>
      <c r="J214" s="221"/>
      <c r="K214" s="221"/>
      <c r="L214" s="221"/>
      <c r="M214" s="221"/>
    </row>
    <row r="215" spans="1:13" ht="30" x14ac:dyDescent="0.25">
      <c r="A215" s="38"/>
      <c r="B215" s="18">
        <v>5629</v>
      </c>
      <c r="C215" s="112" t="s">
        <v>175</v>
      </c>
      <c r="D215" s="113" t="s">
        <v>17181</v>
      </c>
      <c r="E215" s="112" t="s">
        <v>31</v>
      </c>
      <c r="F215" s="40">
        <v>3.3000000000000002E-2</v>
      </c>
      <c r="G215" s="383">
        <f>IF(C215="SINAPI - C",VLOOKUP(B215,'SINAPI-C'!$A$7:$D$7509,4,0),IF(C215="SINAPI - I",VLOOKUP(B215,'SINAPI-I'!$A$8:$D$5206,4,0)))</f>
        <v>59.5</v>
      </c>
      <c r="H215" s="42">
        <f t="shared" si="35"/>
        <v>1.96</v>
      </c>
      <c r="I215" s="372"/>
      <c r="J215" s="221"/>
      <c r="K215" s="221"/>
      <c r="L215" s="221"/>
      <c r="M215" s="221"/>
    </row>
    <row r="216" spans="1:13" ht="45" x14ac:dyDescent="0.25">
      <c r="A216" s="38"/>
      <c r="B216" s="18">
        <v>5630</v>
      </c>
      <c r="C216" s="112" t="s">
        <v>175</v>
      </c>
      <c r="D216" s="113" t="s">
        <v>17182</v>
      </c>
      <c r="E216" s="112" t="s">
        <v>31</v>
      </c>
      <c r="F216" s="40">
        <v>3.3000000000000002E-2</v>
      </c>
      <c r="G216" s="383">
        <f>IF(C216="SINAPI - C",VLOOKUP(B216,'SINAPI-C'!$A$7:$D$7509,4,0),IF(C216="SINAPI - I",VLOOKUP(B216,'SINAPI-I'!$A$8:$D$5206,4,0)))</f>
        <v>70.11</v>
      </c>
      <c r="H216" s="42">
        <f t="shared" si="35"/>
        <v>2.31</v>
      </c>
      <c r="I216" s="372"/>
      <c r="J216" s="221"/>
      <c r="K216" s="221"/>
      <c r="L216" s="221"/>
      <c r="M216" s="221"/>
    </row>
    <row r="217" spans="1:13" ht="30" x14ac:dyDescent="0.25">
      <c r="A217" s="38"/>
      <c r="B217" s="18">
        <v>91529</v>
      </c>
      <c r="C217" s="112" t="s">
        <v>175</v>
      </c>
      <c r="D217" s="113" t="s">
        <v>17191</v>
      </c>
      <c r="E217" s="112" t="s">
        <v>31</v>
      </c>
      <c r="F217" s="40">
        <f>0.061+0.057</f>
        <v>0.11799999999999999</v>
      </c>
      <c r="G217" s="383">
        <f>IF(C217="SINAPI - C",VLOOKUP(B217,'SINAPI-C'!$A$7:$D$7509,4,0),IF(C217="SINAPI - I",VLOOKUP(B217,'SINAPI-I'!$A$8:$D$5206,4,0)))</f>
        <v>0.76</v>
      </c>
      <c r="H217" s="42">
        <f>TRUNC(F217*G217,2)</f>
        <v>0.08</v>
      </c>
      <c r="I217" s="372"/>
      <c r="J217" s="221"/>
      <c r="K217" s="221"/>
      <c r="L217" s="221"/>
      <c r="M217" s="221"/>
    </row>
    <row r="218" spans="1:13" ht="30" x14ac:dyDescent="0.25">
      <c r="A218" s="38"/>
      <c r="B218" s="18">
        <v>91530</v>
      </c>
      <c r="C218" s="112" t="s">
        <v>175</v>
      </c>
      <c r="D218" s="113" t="s">
        <v>17192</v>
      </c>
      <c r="E218" s="112" t="s">
        <v>31</v>
      </c>
      <c r="F218" s="40">
        <f>0.061+0.057</f>
        <v>0.11799999999999999</v>
      </c>
      <c r="G218" s="383">
        <f>IF(C218="SINAPI - C",VLOOKUP(B218,'SINAPI-C'!$A$7:$D$7509,4,0),IF(C218="SINAPI - I",VLOOKUP(B218,'SINAPI-I'!$A$8:$D$5206,4,0)))</f>
        <v>0.1</v>
      </c>
      <c r="H218" s="42">
        <f>TRUNC(F218*G218,2)</f>
        <v>0.01</v>
      </c>
      <c r="I218" s="372"/>
      <c r="J218" s="221"/>
      <c r="K218" s="221"/>
      <c r="L218" s="221"/>
      <c r="M218" s="221"/>
    </row>
    <row r="219" spans="1:13" ht="30" x14ac:dyDescent="0.25">
      <c r="A219" s="38"/>
      <c r="B219" s="18">
        <v>91531</v>
      </c>
      <c r="C219" s="112" t="s">
        <v>175</v>
      </c>
      <c r="D219" s="113" t="s">
        <v>17193</v>
      </c>
      <c r="E219" s="112" t="s">
        <v>31</v>
      </c>
      <c r="F219" s="40">
        <v>6.0999999999999999E-2</v>
      </c>
      <c r="G219" s="383">
        <f>IF(C219="SINAPI - C",VLOOKUP(B219,'SINAPI-C'!$A$7:$D$7509,4,0),IF(C219="SINAPI - I",VLOOKUP(B219,'SINAPI-I'!$A$8:$D$5206,4,0)))</f>
        <v>0.95</v>
      </c>
      <c r="H219" s="42">
        <f>TRUNC(F219*G219,2)</f>
        <v>0.05</v>
      </c>
      <c r="I219" s="372"/>
      <c r="J219" s="221"/>
      <c r="K219" s="221"/>
      <c r="L219" s="221"/>
      <c r="M219" s="221"/>
    </row>
    <row r="220" spans="1:13" ht="45" x14ac:dyDescent="0.25">
      <c r="A220" s="38"/>
      <c r="B220" s="18">
        <v>91532</v>
      </c>
      <c r="C220" s="112" t="s">
        <v>175</v>
      </c>
      <c r="D220" s="113" t="s">
        <v>17194</v>
      </c>
      <c r="E220" s="112" t="s">
        <v>31</v>
      </c>
      <c r="F220" s="40">
        <v>6.0999999999999999E-2</v>
      </c>
      <c r="G220" s="383">
        <f>IF(C220="SINAPI - C",VLOOKUP(B220,'SINAPI-C'!$A$7:$D$7509,4,0),IF(C220="SINAPI - I",VLOOKUP(B220,'SINAPI-I'!$A$8:$D$5206,4,0)))</f>
        <v>5.22</v>
      </c>
      <c r="H220" s="42">
        <f>TRUNC(F220*G220,2)</f>
        <v>0.31</v>
      </c>
      <c r="I220" s="372"/>
      <c r="J220" s="221"/>
      <c r="K220" s="221"/>
      <c r="L220" s="221"/>
      <c r="M220" s="221"/>
    </row>
    <row r="221" spans="1:13" ht="60" x14ac:dyDescent="0.25">
      <c r="A221" s="38"/>
      <c r="B221" s="18">
        <v>91396</v>
      </c>
      <c r="C221" s="112" t="s">
        <v>175</v>
      </c>
      <c r="D221" s="113" t="s">
        <v>17202</v>
      </c>
      <c r="E221" s="112" t="s">
        <v>31</v>
      </c>
      <c r="F221" s="40">
        <f>0.006+0.003</f>
        <v>9.0000000000000011E-3</v>
      </c>
      <c r="G221" s="383">
        <f>IF(C221="SINAPI - C",VLOOKUP(B221,'SINAPI-C'!$A$7:$D$7509,4,0),IF(C221="SINAPI - I",VLOOKUP(B221,'SINAPI-I'!$A$8:$D$5206,4,0)))</f>
        <v>24.5</v>
      </c>
      <c r="H221" s="42">
        <f t="shared" ref="H221:H229" si="36">TRUNC(F221*G221,2)</f>
        <v>0.22</v>
      </c>
      <c r="I221" s="372"/>
      <c r="J221" s="221"/>
      <c r="K221" s="221"/>
      <c r="L221" s="3"/>
      <c r="M221" s="221"/>
    </row>
    <row r="222" spans="1:13" ht="60" x14ac:dyDescent="0.25">
      <c r="A222" s="38"/>
      <c r="B222" s="18">
        <v>91397</v>
      </c>
      <c r="C222" s="112" t="s">
        <v>175</v>
      </c>
      <c r="D222" s="113" t="s">
        <v>17201</v>
      </c>
      <c r="E222" s="112" t="s">
        <v>31</v>
      </c>
      <c r="F222" s="40">
        <f>0.006+0.003</f>
        <v>9.0000000000000011E-3</v>
      </c>
      <c r="G222" s="383">
        <f>IF(C222="SINAPI - C",VLOOKUP(B222,'SINAPI-C'!$A$7:$D$7509,4,0),IF(C222="SINAPI - I",VLOOKUP(B222,'SINAPI-I'!$A$8:$D$5206,4,0)))</f>
        <v>4.78</v>
      </c>
      <c r="H222" s="42">
        <f t="shared" si="36"/>
        <v>0.04</v>
      </c>
      <c r="I222" s="372"/>
      <c r="J222" s="221"/>
      <c r="K222" s="221"/>
      <c r="L222" s="3"/>
      <c r="M222" s="221"/>
    </row>
    <row r="223" spans="1:13" ht="60" x14ac:dyDescent="0.25">
      <c r="A223" s="38"/>
      <c r="B223" s="18">
        <v>5763</v>
      </c>
      <c r="C223" s="112" t="s">
        <v>175</v>
      </c>
      <c r="D223" s="113" t="s">
        <v>17200</v>
      </c>
      <c r="E223" s="112" t="s">
        <v>31</v>
      </c>
      <c r="F223" s="40">
        <v>6.0000000000000001E-3</v>
      </c>
      <c r="G223" s="383">
        <f>IF(C223="SINAPI - C",VLOOKUP(B223,'SINAPI-C'!$A$7:$D$7509,4,0),IF(C223="SINAPI - I",VLOOKUP(B223,'SINAPI-I'!$A$8:$D$5206,4,0)))</f>
        <v>43.08</v>
      </c>
      <c r="H223" s="42">
        <f t="shared" si="36"/>
        <v>0.25</v>
      </c>
      <c r="I223" s="372"/>
      <c r="J223" s="221"/>
      <c r="K223" s="221"/>
      <c r="L223" s="3"/>
      <c r="M223" s="221"/>
    </row>
    <row r="224" spans="1:13" ht="60" x14ac:dyDescent="0.25">
      <c r="A224" s="38"/>
      <c r="B224" s="18">
        <v>53831</v>
      </c>
      <c r="C224" s="112" t="s">
        <v>175</v>
      </c>
      <c r="D224" s="113" t="s">
        <v>17203</v>
      </c>
      <c r="E224" s="112" t="s">
        <v>31</v>
      </c>
      <c r="F224" s="40">
        <v>6.0000000000000001E-3</v>
      </c>
      <c r="G224" s="383">
        <f>IF(C224="SINAPI - C",VLOOKUP(B224,'SINAPI-C'!$A$7:$D$7509,4,0),IF(C224="SINAPI - I",VLOOKUP(B224,'SINAPI-I'!$A$8:$D$5206,4,0)))</f>
        <v>209.36</v>
      </c>
      <c r="H224" s="42">
        <f t="shared" si="36"/>
        <v>1.25</v>
      </c>
      <c r="I224" s="372"/>
      <c r="J224" s="221"/>
      <c r="K224" s="221"/>
      <c r="L224" s="3"/>
      <c r="M224" s="221"/>
    </row>
    <row r="225" spans="1:13" ht="60" x14ac:dyDescent="0.25">
      <c r="A225" s="38"/>
      <c r="B225" s="18">
        <v>91398</v>
      </c>
      <c r="C225" s="112" t="s">
        <v>175</v>
      </c>
      <c r="D225" s="113" t="s">
        <v>17204</v>
      </c>
      <c r="E225" s="112" t="s">
        <v>31</v>
      </c>
      <c r="F225" s="40">
        <f>0.006+0.003</f>
        <v>9.0000000000000011E-3</v>
      </c>
      <c r="G225" s="383">
        <f>IF(C225="SINAPI - C",VLOOKUP(B225,'SINAPI-C'!$A$7:$D$7509,4,0),IF(C225="SINAPI - I",VLOOKUP(B225,'SINAPI-I'!$A$8:$D$5206,4,0)))</f>
        <v>3.79</v>
      </c>
      <c r="H225" s="42">
        <f t="shared" si="36"/>
        <v>0.03</v>
      </c>
      <c r="I225" s="372"/>
      <c r="J225" s="221"/>
      <c r="K225" s="221"/>
      <c r="L225" s="3"/>
      <c r="M225" s="221"/>
    </row>
    <row r="226" spans="1:13" x14ac:dyDescent="0.25">
      <c r="A226" s="38"/>
      <c r="B226" s="112" t="s">
        <v>17195</v>
      </c>
      <c r="C226" s="112" t="s">
        <v>175</v>
      </c>
      <c r="D226" s="113" t="s">
        <v>17183</v>
      </c>
      <c r="E226" s="112" t="s">
        <v>31</v>
      </c>
      <c r="F226" s="40">
        <f>0.033+0.044</f>
        <v>7.6999999999999999E-2</v>
      </c>
      <c r="G226" s="383">
        <f>21.65*1.2</f>
        <v>25.979999999999997</v>
      </c>
      <c r="H226" s="42">
        <f t="shared" si="36"/>
        <v>2</v>
      </c>
      <c r="I226" s="372"/>
      <c r="J226" s="221"/>
      <c r="K226" s="221"/>
      <c r="L226" s="3"/>
      <c r="M226" s="221"/>
    </row>
    <row r="227" spans="1:13" x14ac:dyDescent="0.25">
      <c r="A227" s="38"/>
      <c r="B227" s="112" t="s">
        <v>17196</v>
      </c>
      <c r="C227" s="112" t="s">
        <v>175</v>
      </c>
      <c r="D227" s="110" t="s">
        <v>51</v>
      </c>
      <c r="E227" s="18" t="s">
        <v>31</v>
      </c>
      <c r="F227" s="40">
        <f>0.042</f>
        <v>4.2000000000000003E-2</v>
      </c>
      <c r="G227" s="383">
        <f>17.35*1.2</f>
        <v>20.82</v>
      </c>
      <c r="H227" s="42">
        <f t="shared" si="36"/>
        <v>0.87</v>
      </c>
      <c r="I227" s="372"/>
      <c r="J227" s="221"/>
      <c r="K227" s="221"/>
      <c r="L227" s="3"/>
      <c r="M227" s="221"/>
    </row>
    <row r="228" spans="1:13" ht="30" x14ac:dyDescent="0.25">
      <c r="A228" s="38"/>
      <c r="B228" s="112" t="s">
        <v>17197</v>
      </c>
      <c r="C228" s="112" t="s">
        <v>175</v>
      </c>
      <c r="D228" s="113" t="s">
        <v>17190</v>
      </c>
      <c r="E228" s="112" t="s">
        <v>31</v>
      </c>
      <c r="F228" s="40">
        <f>0.061+0.057</f>
        <v>0.11799999999999999</v>
      </c>
      <c r="G228" s="383">
        <f>19.83*1.2</f>
        <v>23.795999999999996</v>
      </c>
      <c r="H228" s="42">
        <f t="shared" si="36"/>
        <v>2.8</v>
      </c>
      <c r="I228" s="372"/>
      <c r="J228" s="221"/>
      <c r="K228" s="221"/>
      <c r="L228" s="3"/>
      <c r="M228" s="221"/>
    </row>
    <row r="229" spans="1:13" x14ac:dyDescent="0.25">
      <c r="A229" s="38"/>
      <c r="B229" s="112" t="s">
        <v>17199</v>
      </c>
      <c r="C229" s="112" t="s">
        <v>175</v>
      </c>
      <c r="D229" s="113" t="s">
        <v>17198</v>
      </c>
      <c r="E229" s="112" t="s">
        <v>31</v>
      </c>
      <c r="F229" s="40">
        <f>0.006+0.003</f>
        <v>9.0000000000000011E-3</v>
      </c>
      <c r="G229" s="383">
        <f>18.41*1.2</f>
        <v>22.091999999999999</v>
      </c>
      <c r="H229" s="42">
        <f t="shared" si="36"/>
        <v>0.19</v>
      </c>
      <c r="I229" s="372"/>
      <c r="J229" s="221"/>
      <c r="K229" s="221"/>
      <c r="L229" s="3"/>
      <c r="M229" s="221"/>
    </row>
    <row r="230" spans="1:13" x14ac:dyDescent="0.25">
      <c r="A230" s="530" t="s">
        <v>17186</v>
      </c>
      <c r="B230" s="528"/>
      <c r="C230" s="528"/>
      <c r="D230" s="528"/>
      <c r="E230" s="528"/>
      <c r="F230" s="528"/>
      <c r="G230" s="528"/>
      <c r="H230" s="529"/>
      <c r="I230" s="372"/>
      <c r="J230" s="3"/>
      <c r="K230" s="3"/>
      <c r="L230" s="3"/>
    </row>
    <row r="231" spans="1:13" x14ac:dyDescent="0.25">
      <c r="A231" s="531"/>
      <c r="B231" s="532"/>
      <c r="C231" s="532"/>
      <c r="D231" s="532"/>
      <c r="E231" s="532"/>
      <c r="F231" s="532"/>
      <c r="G231" s="532"/>
      <c r="H231" s="533"/>
      <c r="I231" s="372"/>
      <c r="J231" s="3"/>
      <c r="K231" s="3"/>
      <c r="L231" s="3"/>
    </row>
    <row r="232" spans="1:13" ht="30" x14ac:dyDescent="0.25">
      <c r="A232" s="115" t="s">
        <v>17223</v>
      </c>
      <c r="B232" s="28" t="str">
        <f>VLOOKUP(A232,Planilha!$A$5:$I$107,2,0)</f>
        <v>CPU 4.2.18</v>
      </c>
      <c r="C232" s="28" t="str">
        <f>VLOOKUP(A232,Planilha!$A$5:$I$107,3,0)</f>
        <v>composição</v>
      </c>
      <c r="D232" s="175" t="str">
        <f>VLOOKUP(A232,Planilha!$A$5:$I$107,4,0)</f>
        <v>ESPALHAMENTO DE MATERIAL COM TRATOR DE ESTEIRAS. AF_11/2019 (SERVIÇO NOTURNO)</v>
      </c>
      <c r="E232" s="28" t="str">
        <f>VLOOKUP(A232,Planilha!$A$5:$I$107,5,0)</f>
        <v>M3</v>
      </c>
      <c r="F232" s="29"/>
      <c r="G232" s="29"/>
      <c r="H232" s="37">
        <f>SUM(H233:H238)</f>
        <v>1.3699999999999999</v>
      </c>
      <c r="I232" s="372"/>
      <c r="J232" s="3"/>
      <c r="K232" s="3"/>
      <c r="L232" s="3"/>
    </row>
    <row r="233" spans="1:13" ht="30" x14ac:dyDescent="0.25">
      <c r="A233" s="38"/>
      <c r="B233" s="18">
        <v>89009</v>
      </c>
      <c r="C233" s="112" t="s">
        <v>175</v>
      </c>
      <c r="D233" s="113" t="s">
        <v>17226</v>
      </c>
      <c r="E233" s="112" t="s">
        <v>31</v>
      </c>
      <c r="F233" s="40">
        <f>0.003+0.006</f>
        <v>9.0000000000000011E-3</v>
      </c>
      <c r="G233" s="383">
        <f>IF(C233="SINAPI - C",VLOOKUP(B233,'SINAPI-C'!$A$7:$D$7509,4,0),IF(C233="SINAPI - I",VLOOKUP(B233,'SINAPI-I'!$A$8:$D$5206,4,0)))</f>
        <v>41.98</v>
      </c>
      <c r="H233" s="42">
        <f t="shared" ref="H233:H236" si="37">TRUNC(F233*G233,2)</f>
        <v>0.37</v>
      </c>
      <c r="I233" s="372"/>
      <c r="J233" s="3"/>
      <c r="K233" s="3"/>
      <c r="L233" s="3"/>
    </row>
    <row r="234" spans="1:13" ht="30" x14ac:dyDescent="0.25">
      <c r="A234" s="38"/>
      <c r="B234" s="18">
        <v>89010</v>
      </c>
      <c r="C234" s="112" t="s">
        <v>175</v>
      </c>
      <c r="D234" s="113" t="s">
        <v>17227</v>
      </c>
      <c r="E234" s="112" t="s">
        <v>31</v>
      </c>
      <c r="F234" s="40">
        <f>0.003+0.006</f>
        <v>9.0000000000000011E-3</v>
      </c>
      <c r="G234" s="383">
        <f>IF(C234="SINAPI - C",VLOOKUP(B234,'SINAPI-C'!$A$7:$D$7509,4,0),IF(C234="SINAPI - I",VLOOKUP(B234,'SINAPI-I'!$A$8:$D$5206,4,0)))</f>
        <v>9.4499999999999993</v>
      </c>
      <c r="H234" s="42">
        <f t="shared" si="37"/>
        <v>0.08</v>
      </c>
      <c r="I234" s="372"/>
      <c r="J234" s="221"/>
      <c r="K234" s="221"/>
      <c r="L234" s="221"/>
    </row>
    <row r="235" spans="1:13" ht="30" x14ac:dyDescent="0.25">
      <c r="A235" s="38"/>
      <c r="B235" s="18">
        <v>53810</v>
      </c>
      <c r="C235" s="112" t="s">
        <v>175</v>
      </c>
      <c r="D235" s="113" t="s">
        <v>17228</v>
      </c>
      <c r="E235" s="112" t="s">
        <v>31</v>
      </c>
      <c r="F235" s="40">
        <v>3.0000000000000001E-3</v>
      </c>
      <c r="G235" s="383">
        <f>IF(C235="SINAPI - C",VLOOKUP(B235,'SINAPI-C'!$A$7:$D$7509,4,0),IF(C235="SINAPI - I",VLOOKUP(B235,'SINAPI-I'!$A$8:$D$5206,4,0)))</f>
        <v>75.06</v>
      </c>
      <c r="H235" s="42">
        <f t="shared" si="37"/>
        <v>0.22</v>
      </c>
      <c r="I235" s="372"/>
      <c r="J235" s="221"/>
      <c r="K235" s="221"/>
      <c r="L235" s="221"/>
    </row>
    <row r="236" spans="1:13" ht="45" x14ac:dyDescent="0.25">
      <c r="A236" s="38"/>
      <c r="B236" s="18">
        <v>5721</v>
      </c>
      <c r="C236" s="112" t="s">
        <v>175</v>
      </c>
      <c r="D236" s="113" t="s">
        <v>17229</v>
      </c>
      <c r="E236" s="112" t="s">
        <v>31</v>
      </c>
      <c r="F236" s="40">
        <v>3.0000000000000001E-3</v>
      </c>
      <c r="G236" s="383">
        <f>IF(C236="SINAPI - C",VLOOKUP(B236,'SINAPI-C'!$A$7:$D$7509,4,0),IF(C236="SINAPI - I",VLOOKUP(B236,'SINAPI-I'!$A$8:$D$5206,4,0)))</f>
        <v>102.01</v>
      </c>
      <c r="H236" s="42">
        <f t="shared" si="37"/>
        <v>0.3</v>
      </c>
      <c r="I236" s="372"/>
      <c r="J236" s="221"/>
      <c r="K236" s="221"/>
      <c r="L236" s="221"/>
    </row>
    <row r="237" spans="1:13" x14ac:dyDescent="0.25">
      <c r="A237" s="38"/>
      <c r="B237" s="112" t="s">
        <v>17231</v>
      </c>
      <c r="C237" s="112" t="s">
        <v>175</v>
      </c>
      <c r="D237" s="113" t="s">
        <v>17230</v>
      </c>
      <c r="E237" s="112" t="s">
        <v>31</v>
      </c>
      <c r="F237" s="40">
        <f>0.003+0.006</f>
        <v>9.0000000000000011E-3</v>
      </c>
      <c r="G237" s="383">
        <f>20.97*1.2</f>
        <v>25.163999999999998</v>
      </c>
      <c r="H237" s="42">
        <f t="shared" ref="H237:H238" si="38">TRUNC(F237*G237,2)</f>
        <v>0.22</v>
      </c>
      <c r="I237" s="372"/>
      <c r="J237" s="3"/>
      <c r="K237" s="3"/>
      <c r="L237" s="3"/>
    </row>
    <row r="238" spans="1:13" x14ac:dyDescent="0.25">
      <c r="A238" s="38"/>
      <c r="B238" s="112" t="s">
        <v>17196</v>
      </c>
      <c r="C238" s="112" t="s">
        <v>175</v>
      </c>
      <c r="D238" s="110" t="s">
        <v>51</v>
      </c>
      <c r="E238" s="18" t="s">
        <v>31</v>
      </c>
      <c r="F238" s="40">
        <v>8.9999999999999993E-3</v>
      </c>
      <c r="G238" s="383">
        <f>17.35*1.2</f>
        <v>20.82</v>
      </c>
      <c r="H238" s="42">
        <f t="shared" si="38"/>
        <v>0.18</v>
      </c>
      <c r="I238" s="372"/>
      <c r="J238" s="3"/>
      <c r="K238" s="3"/>
      <c r="L238" s="3"/>
    </row>
    <row r="239" spans="1:13" x14ac:dyDescent="0.25">
      <c r="A239" s="530" t="s">
        <v>17186</v>
      </c>
      <c r="B239" s="528"/>
      <c r="C239" s="528"/>
      <c r="D239" s="528"/>
      <c r="E239" s="528"/>
      <c r="F239" s="528"/>
      <c r="G239" s="528"/>
      <c r="H239" s="529"/>
      <c r="I239" s="372"/>
      <c r="J239" s="3"/>
      <c r="K239" s="3"/>
      <c r="L239" s="3"/>
    </row>
    <row r="240" spans="1:13" x14ac:dyDescent="0.25">
      <c r="A240" s="531"/>
      <c r="B240" s="532"/>
      <c r="C240" s="532"/>
      <c r="D240" s="532"/>
      <c r="E240" s="532"/>
      <c r="F240" s="532"/>
      <c r="G240" s="532"/>
      <c r="H240" s="533"/>
      <c r="I240" s="372"/>
      <c r="J240" s="3"/>
      <c r="K240" s="3"/>
      <c r="L240" s="3"/>
    </row>
    <row r="241" spans="1:12" ht="14.25" customHeight="1" x14ac:dyDescent="0.25">
      <c r="A241" s="254" t="s">
        <v>36</v>
      </c>
      <c r="B241" s="266"/>
      <c r="C241" s="266"/>
      <c r="D241" s="266" t="str">
        <f>VLOOKUP(A241,Planilha!$A$5:$I$107,4,0)</f>
        <v>Drenagem</v>
      </c>
      <c r="E241" s="266"/>
      <c r="F241" s="266"/>
      <c r="G241" s="266"/>
      <c r="H241" s="267"/>
      <c r="I241" s="389"/>
      <c r="J241" s="36"/>
      <c r="K241" s="36"/>
      <c r="L241" s="36"/>
    </row>
    <row r="242" spans="1:12" ht="45" x14ac:dyDescent="0.25">
      <c r="A242" s="115" t="s">
        <v>201</v>
      </c>
      <c r="B242" s="28" t="str">
        <f>VLOOKUP(A242,Planilha!$A$5:$I$107,2,0)</f>
        <v>CPU 4.3.2</v>
      </c>
      <c r="C242" s="28" t="str">
        <f>VLOOKUP(A242,Planilha!$A$5:$I$107,3,0)</f>
        <v>composição</v>
      </c>
      <c r="D242" s="175" t="str">
        <f>VLOOKUP(A242,Planilha!$A$5:$I$107,4,0)</f>
        <v>GEOTÊXTIL NÃO TECIDO 100% POLIÉSTER, RESISTÊNCIA A TRAÇÃO DE 31 KN/M (RT-31), INSTALADO EM DRENO - FORNECIMENTO E INSTALAÇÃO. AF_07/2021 (SERVIÇO NOTURNO)</v>
      </c>
      <c r="E242" s="28" t="str">
        <f>VLOOKUP(A242,Planilha!$A$5:$I$107,5,0)</f>
        <v>M2</v>
      </c>
      <c r="F242" s="29"/>
      <c r="G242" s="29"/>
      <c r="H242" s="37">
        <f>SUM(H243:H245)</f>
        <v>39.94</v>
      </c>
      <c r="I242" s="372"/>
      <c r="J242" s="3"/>
      <c r="K242" s="3"/>
      <c r="L242" s="3"/>
    </row>
    <row r="243" spans="1:12" ht="30" x14ac:dyDescent="0.25">
      <c r="A243" s="38"/>
      <c r="B243" s="18">
        <v>4018</v>
      </c>
      <c r="C243" s="112" t="s">
        <v>176</v>
      </c>
      <c r="D243" s="113" t="s">
        <v>8839</v>
      </c>
      <c r="E243" s="112" t="s">
        <v>8825</v>
      </c>
      <c r="F243" s="40">
        <v>1.2104999999999999</v>
      </c>
      <c r="G243" s="383" t="str">
        <f>IF(C243="SINAPI - C",VLOOKUP(B243,'SINAPI-C'!$A$7:$D$7509,4,0),IF(C243="SINAPI - I",VLOOKUP(B243,'SINAPI-I'!$A$8:$D$5206,4,0)))</f>
        <v>32,64</v>
      </c>
      <c r="H243" s="42">
        <f t="shared" ref="H243:H245" si="39">TRUNC(F243*G243,2)</f>
        <v>39.51</v>
      </c>
      <c r="I243" s="372"/>
      <c r="J243" s="3"/>
      <c r="K243" s="3"/>
      <c r="L243" s="3"/>
    </row>
    <row r="244" spans="1:12" x14ac:dyDescent="0.25">
      <c r="A244" s="38"/>
      <c r="B244" s="112" t="s">
        <v>17252</v>
      </c>
      <c r="C244" s="112" t="s">
        <v>175</v>
      </c>
      <c r="D244" s="113" t="s">
        <v>68</v>
      </c>
      <c r="E244" s="18" t="s">
        <v>31</v>
      </c>
      <c r="F244" s="40">
        <v>4.8999999999999998E-3</v>
      </c>
      <c r="G244" s="383">
        <f>22.99*1.2</f>
        <v>27.587999999999997</v>
      </c>
      <c r="H244" s="42">
        <f t="shared" ref="H244" si="40">TRUNC(F244*G244,2)</f>
        <v>0.13</v>
      </c>
      <c r="I244" s="372"/>
      <c r="J244" s="3"/>
      <c r="K244" s="3"/>
      <c r="L244" s="3"/>
    </row>
    <row r="245" spans="1:12" x14ac:dyDescent="0.25">
      <c r="A245" s="38"/>
      <c r="B245" s="112" t="s">
        <v>17196</v>
      </c>
      <c r="C245" s="112" t="s">
        <v>175</v>
      </c>
      <c r="D245" s="110" t="s">
        <v>51</v>
      </c>
      <c r="E245" s="18" t="s">
        <v>31</v>
      </c>
      <c r="F245" s="40">
        <v>1.4800000000000001E-2</v>
      </c>
      <c r="G245" s="383">
        <f>17.35*1.2</f>
        <v>20.82</v>
      </c>
      <c r="H245" s="42">
        <f t="shared" si="39"/>
        <v>0.3</v>
      </c>
      <c r="I245" s="372"/>
      <c r="J245" s="3"/>
      <c r="K245" s="3"/>
      <c r="L245" s="3"/>
    </row>
    <row r="246" spans="1:12" ht="14.45" customHeight="1" x14ac:dyDescent="0.25">
      <c r="A246" s="530" t="s">
        <v>17186</v>
      </c>
      <c r="B246" s="528"/>
      <c r="C246" s="528"/>
      <c r="D246" s="528"/>
      <c r="E246" s="528"/>
      <c r="F246" s="528"/>
      <c r="G246" s="528"/>
      <c r="H246" s="529"/>
      <c r="I246" s="372"/>
      <c r="J246" s="3"/>
      <c r="K246" s="3"/>
      <c r="L246" s="3"/>
    </row>
    <row r="247" spans="1:12" x14ac:dyDescent="0.25">
      <c r="A247" s="531"/>
      <c r="B247" s="532"/>
      <c r="C247" s="532"/>
      <c r="D247" s="532"/>
      <c r="E247" s="532"/>
      <c r="F247" s="532"/>
      <c r="G247" s="532"/>
      <c r="H247" s="533"/>
      <c r="I247" s="372"/>
      <c r="J247" s="3"/>
      <c r="K247" s="3"/>
      <c r="L247" s="3"/>
    </row>
    <row r="248" spans="1:12" ht="30" x14ac:dyDescent="0.25">
      <c r="A248" s="115" t="s">
        <v>203</v>
      </c>
      <c r="B248" s="28" t="str">
        <f>VLOOKUP(A248,Planilha!$A$5:$I$107,2,0)</f>
        <v>CPU 4.3.4</v>
      </c>
      <c r="C248" s="28" t="str">
        <f>VLOOKUP(A248,Planilha!$A$5:$I$107,3,0)</f>
        <v>composição</v>
      </c>
      <c r="D248" s="175" t="str">
        <f>VLOOKUP(A248,Planilha!$A$5:$I$107,4,0)</f>
        <v>FABRICAÇÃO DE TAMPA DAS CAIXAS DE DRENAGEM 3,2 x 3,2M COM GRELHA</v>
      </c>
      <c r="E248" s="28" t="str">
        <f>VLOOKUP(A248,Planilha!$A$5:$I$107,5,0)</f>
        <v>UNID</v>
      </c>
      <c r="F248" s="29"/>
      <c r="G248" s="29"/>
      <c r="H248" s="37">
        <f>SUM(H249:H252)</f>
        <v>4116.29</v>
      </c>
      <c r="I248" s="372"/>
      <c r="J248" s="3"/>
      <c r="K248" s="3"/>
      <c r="L248" s="3"/>
    </row>
    <row r="249" spans="1:12" ht="30" x14ac:dyDescent="0.25">
      <c r="A249" s="38"/>
      <c r="B249" s="18">
        <v>92482</v>
      </c>
      <c r="C249" s="112" t="s">
        <v>175</v>
      </c>
      <c r="D249" s="113" t="s">
        <v>8905</v>
      </c>
      <c r="E249" s="112" t="s">
        <v>8825</v>
      </c>
      <c r="F249" s="40">
        <f>3.2*3.2</f>
        <v>10.240000000000002</v>
      </c>
      <c r="G249" s="383">
        <f>IF(C249="SINAPI - C",VLOOKUP(B249,'SINAPI-C'!$A$7:$D$7509,4,0),IF(C249="SINAPI - I",VLOOKUP(B249,'SINAPI-I'!$A$8:$D$5206,4,0)))</f>
        <v>286.38</v>
      </c>
      <c r="H249" s="42">
        <f t="shared" ref="H249:H252" si="41">TRUNC(F249*G249,2)</f>
        <v>2932.53</v>
      </c>
      <c r="I249" s="372"/>
      <c r="J249" s="3"/>
      <c r="K249" s="3"/>
      <c r="L249" s="3"/>
    </row>
    <row r="250" spans="1:12" ht="30" x14ac:dyDescent="0.25">
      <c r="A250" s="38"/>
      <c r="B250" s="18">
        <v>92767</v>
      </c>
      <c r="C250" s="112" t="s">
        <v>175</v>
      </c>
      <c r="D250" s="113" t="s">
        <v>8906</v>
      </c>
      <c r="E250" s="112" t="s">
        <v>53</v>
      </c>
      <c r="F250" s="40">
        <v>21.102399999999999</v>
      </c>
      <c r="G250" s="383">
        <f>IF(C250="SINAPI - C",VLOOKUP(B250,'SINAPI-C'!$A$7:$D$7509,4,0),IF(C250="SINAPI - I",VLOOKUP(B250,'SINAPI-I'!$A$8:$D$5206,4,0)))</f>
        <v>18.2</v>
      </c>
      <c r="H250" s="42">
        <f t="shared" si="41"/>
        <v>384.06</v>
      </c>
      <c r="I250" s="372"/>
      <c r="J250" s="3"/>
      <c r="K250" s="3"/>
      <c r="L250" s="3"/>
    </row>
    <row r="251" spans="1:12" ht="45" x14ac:dyDescent="0.25">
      <c r="A251" s="38"/>
      <c r="B251" s="18">
        <v>94970</v>
      </c>
      <c r="C251" s="112" t="s">
        <v>175</v>
      </c>
      <c r="D251" s="113" t="s">
        <v>8907</v>
      </c>
      <c r="E251" s="112" t="s">
        <v>8824</v>
      </c>
      <c r="F251" s="40">
        <f>(3.2*3.2*0.15)-(0.5*0.5*0.15)</f>
        <v>1.4985000000000002</v>
      </c>
      <c r="G251" s="383">
        <f>IF(C251="SINAPI - C",VLOOKUP(B251,'SINAPI-C'!$A$7:$D$7509,4,0),IF(C251="SINAPI - I",VLOOKUP(B251,'SINAPI-I'!$A$8:$D$5206,4,0)))</f>
        <v>420.74</v>
      </c>
      <c r="H251" s="42">
        <f t="shared" si="41"/>
        <v>630.47</v>
      </c>
      <c r="I251" s="372"/>
      <c r="J251" s="3"/>
      <c r="K251" s="3"/>
      <c r="L251" s="3"/>
    </row>
    <row r="252" spans="1:12" x14ac:dyDescent="0.25">
      <c r="A252" s="38"/>
      <c r="B252" s="18">
        <v>3199</v>
      </c>
      <c r="C252" s="112" t="s">
        <v>8804</v>
      </c>
      <c r="D252" s="113" t="s">
        <v>17253</v>
      </c>
      <c r="E252" s="112" t="s">
        <v>8904</v>
      </c>
      <c r="F252" s="40">
        <v>1</v>
      </c>
      <c r="G252" s="383">
        <v>169.23</v>
      </c>
      <c r="H252" s="42">
        <f t="shared" si="41"/>
        <v>169.23</v>
      </c>
      <c r="I252" s="372"/>
      <c r="J252" s="3"/>
      <c r="K252" s="3"/>
      <c r="L252" s="3"/>
    </row>
    <row r="253" spans="1:12" x14ac:dyDescent="0.25">
      <c r="A253" s="530"/>
      <c r="B253" s="528"/>
      <c r="C253" s="528"/>
      <c r="D253" s="528"/>
      <c r="E253" s="528"/>
      <c r="F253" s="528"/>
      <c r="G253" s="528"/>
      <c r="H253" s="529"/>
      <c r="I253" s="372"/>
      <c r="J253" s="3"/>
      <c r="K253" s="3"/>
      <c r="L253" s="3"/>
    </row>
    <row r="254" spans="1:12" ht="14.25" customHeight="1" x14ac:dyDescent="0.25">
      <c r="A254" s="531"/>
      <c r="B254" s="532"/>
      <c r="C254" s="532"/>
      <c r="D254" s="532"/>
      <c r="E254" s="532"/>
      <c r="F254" s="532"/>
      <c r="G254" s="532"/>
      <c r="H254" s="533"/>
      <c r="I254" s="372"/>
      <c r="J254" s="3"/>
      <c r="K254" s="3"/>
      <c r="L254" s="3"/>
    </row>
    <row r="255" spans="1:12" ht="14.25" customHeight="1" x14ac:dyDescent="0.25">
      <c r="A255" s="254" t="s">
        <v>37</v>
      </c>
      <c r="B255" s="266"/>
      <c r="C255" s="266"/>
      <c r="D255" s="266" t="str">
        <f>VLOOKUP(A255,Planilha!$A$5:$I$107,4,0)</f>
        <v>Conteção Marítima</v>
      </c>
      <c r="E255" s="266"/>
      <c r="F255" s="266"/>
      <c r="G255" s="266"/>
      <c r="H255" s="267"/>
      <c r="I255" s="389"/>
      <c r="J255" s="36"/>
      <c r="K255" s="36"/>
      <c r="L255" s="36"/>
    </row>
    <row r="256" spans="1:12" ht="14.25" customHeight="1" x14ac:dyDescent="0.25">
      <c r="A256" s="248" t="s">
        <v>204</v>
      </c>
      <c r="B256" s="249"/>
      <c r="C256" s="249"/>
      <c r="D256" s="249" t="str">
        <f>VLOOKUP(A256,Planilha!$A$5:$I$107,4,0)</f>
        <v>Confecção de elementos prémoldados</v>
      </c>
      <c r="E256" s="249"/>
      <c r="F256" s="249"/>
      <c r="G256" s="249"/>
      <c r="H256" s="250"/>
      <c r="I256" s="372"/>
      <c r="J256" s="3"/>
      <c r="K256" s="3"/>
      <c r="L256" s="3"/>
    </row>
    <row r="257" spans="1:12" ht="45" x14ac:dyDescent="0.25">
      <c r="A257" s="115" t="s">
        <v>8915</v>
      </c>
      <c r="B257" s="28" t="str">
        <f>VLOOKUP(A257,Planilha!$A$5:$I$107,2,0)</f>
        <v>CPU 4.4.1.1</v>
      </c>
      <c r="C257" s="28" t="str">
        <f>VLOOKUP(A257,Planilha!$A$5:$I$107,3,0)</f>
        <v>composição</v>
      </c>
      <c r="D257" s="175" t="str">
        <f>VLOOKUP(A257,Planilha!$A$5:$I$107,4,0)</f>
        <v>FORMA METÁLICA PARA BLOCOS DE CONCRETO PRÉ-MOLDADOS ARTICULADOS COM SISTEMA DE TRAVAMENTO VERTICAL ENTRE NÍVEIS, EM CHAPA E PERFIS DE AÇO, 60 USOS</v>
      </c>
      <c r="E257" s="28" t="str">
        <f>VLOOKUP(A257,Planilha!$A$5:$I$107,5,0)</f>
        <v>M2</v>
      </c>
      <c r="F257" s="29"/>
      <c r="G257" s="29"/>
      <c r="H257" s="37">
        <f>SUM(H258:H265)</f>
        <v>49.459999999999994</v>
      </c>
      <c r="I257" s="372"/>
      <c r="J257" s="3"/>
      <c r="K257" s="3"/>
      <c r="L257" s="3"/>
    </row>
    <row r="258" spans="1:12" ht="14.25" customHeight="1" x14ac:dyDescent="0.25">
      <c r="A258" s="38"/>
      <c r="B258" s="18">
        <v>4777</v>
      </c>
      <c r="C258" s="112" t="s">
        <v>176</v>
      </c>
      <c r="D258" s="110" t="s">
        <v>59</v>
      </c>
      <c r="E258" s="18" t="s">
        <v>53</v>
      </c>
      <c r="F258" s="40">
        <v>0.17599999999999999</v>
      </c>
      <c r="G258" s="383" t="str">
        <f>IF(C258="SINAPI - C",VLOOKUP(B258,'SINAPI-C'!$A$7:$D$7509,4,0),IF(C258="SINAPI - I",VLOOKUP(B258,'SINAPI-I'!$A$8:$D$5206,4,0)))</f>
        <v>10,43</v>
      </c>
      <c r="H258" s="42">
        <f t="shared" ref="H258:H265" si="42">TRUNC(F258*G258,2)</f>
        <v>1.83</v>
      </c>
      <c r="I258" s="372"/>
      <c r="J258" s="3"/>
      <c r="K258" s="3"/>
      <c r="L258" s="3"/>
    </row>
    <row r="259" spans="1:12" ht="14.25" customHeight="1" x14ac:dyDescent="0.25">
      <c r="A259" s="38"/>
      <c r="B259" s="18">
        <v>546</v>
      </c>
      <c r="C259" s="112" t="s">
        <v>176</v>
      </c>
      <c r="D259" s="110" t="s">
        <v>61</v>
      </c>
      <c r="E259" s="18" t="s">
        <v>53</v>
      </c>
      <c r="F259" s="40">
        <v>3.5999999999999997E-2</v>
      </c>
      <c r="G259" s="383" t="str">
        <f>IF(C259="SINAPI - C",VLOOKUP(B259,'SINAPI-C'!$A$7:$D$7509,4,0),IF(C259="SINAPI - I",VLOOKUP(B259,'SINAPI-I'!$A$8:$D$5206,4,0)))</f>
        <v>13,19</v>
      </c>
      <c r="H259" s="42">
        <f t="shared" si="42"/>
        <v>0.47</v>
      </c>
      <c r="I259" s="372"/>
      <c r="J259" s="3"/>
      <c r="K259" s="3"/>
      <c r="L259" s="3"/>
    </row>
    <row r="260" spans="1:12" ht="14.25" customHeight="1" x14ac:dyDescent="0.25">
      <c r="A260" s="38"/>
      <c r="B260" s="18">
        <v>10997</v>
      </c>
      <c r="C260" s="112" t="s">
        <v>176</v>
      </c>
      <c r="D260" s="110" t="s">
        <v>62</v>
      </c>
      <c r="E260" s="18" t="s">
        <v>53</v>
      </c>
      <c r="F260" s="40">
        <v>0.3</v>
      </c>
      <c r="G260" s="383" t="str">
        <f>IF(C260="SINAPI - C",VLOOKUP(B260,'SINAPI-C'!$A$7:$D$7509,4,0),IF(C260="SINAPI - I",VLOOKUP(B260,'SINAPI-I'!$A$8:$D$5206,4,0)))</f>
        <v>42,13</v>
      </c>
      <c r="H260" s="42">
        <f t="shared" si="42"/>
        <v>12.63</v>
      </c>
      <c r="I260" s="372"/>
      <c r="J260" s="3"/>
      <c r="K260" s="3"/>
      <c r="L260" s="3"/>
    </row>
    <row r="261" spans="1:12" ht="14.25" customHeight="1" x14ac:dyDescent="0.25">
      <c r="A261" s="38"/>
      <c r="B261" s="18">
        <v>11026</v>
      </c>
      <c r="C261" s="112" t="s">
        <v>176</v>
      </c>
      <c r="D261" s="110" t="s">
        <v>63</v>
      </c>
      <c r="E261" s="18" t="s">
        <v>53</v>
      </c>
      <c r="F261" s="40">
        <v>0.438</v>
      </c>
      <c r="G261" s="383" t="str">
        <f>IF(C261="SINAPI - C",VLOOKUP(B261,'SINAPI-C'!$A$7:$D$7509,4,0),IF(C261="SINAPI - I",VLOOKUP(B261,'SINAPI-I'!$A$8:$D$5206,4,0)))</f>
        <v>18,01</v>
      </c>
      <c r="H261" s="42">
        <f t="shared" si="42"/>
        <v>7.88</v>
      </c>
      <c r="I261" s="372"/>
      <c r="J261" s="3"/>
      <c r="K261" s="3"/>
      <c r="L261" s="3"/>
    </row>
    <row r="262" spans="1:12" ht="45" x14ac:dyDescent="0.25">
      <c r="A262" s="38"/>
      <c r="B262" s="18">
        <v>98764</v>
      </c>
      <c r="C262" s="112" t="s">
        <v>175</v>
      </c>
      <c r="D262" s="110" t="s">
        <v>60</v>
      </c>
      <c r="E262" s="18" t="s">
        <v>31</v>
      </c>
      <c r="F262" s="40">
        <v>0.13300000000000001</v>
      </c>
      <c r="G262" s="383">
        <f>IF(C262="SINAPI - C",VLOOKUP(B262,'SINAPI-C'!$A$7:$D$7509,4,0),IF(C262="SINAPI - I",VLOOKUP(B262,'SINAPI-I'!$A$8:$D$5206,4,0)))</f>
        <v>4.59</v>
      </c>
      <c r="H262" s="42">
        <f t="shared" si="42"/>
        <v>0.61</v>
      </c>
      <c r="I262" s="372"/>
      <c r="J262" s="3"/>
      <c r="K262" s="3"/>
      <c r="L262" s="3"/>
    </row>
    <row r="263" spans="1:12" ht="14.25" customHeight="1" x14ac:dyDescent="0.25">
      <c r="A263" s="38"/>
      <c r="B263" s="18">
        <v>88316</v>
      </c>
      <c r="C263" s="112" t="s">
        <v>175</v>
      </c>
      <c r="D263" s="110" t="s">
        <v>51</v>
      </c>
      <c r="E263" s="18" t="s">
        <v>31</v>
      </c>
      <c r="F263" s="40">
        <v>0.25</v>
      </c>
      <c r="G263" s="383">
        <f>IF(C263="SINAPI - C",VLOOKUP(B263,'SINAPI-C'!$A$7:$D$7509,4,0),IF(C263="SINAPI - I",VLOOKUP(B263,'SINAPI-I'!$A$8:$D$5206,4,0)))</f>
        <v>17.350000000000001</v>
      </c>
      <c r="H263" s="42">
        <f t="shared" si="42"/>
        <v>4.33</v>
      </c>
      <c r="I263" s="372"/>
      <c r="J263" s="3"/>
      <c r="K263" s="3"/>
      <c r="L263" s="3"/>
    </row>
    <row r="264" spans="1:12" ht="14.25" customHeight="1" x14ac:dyDescent="0.25">
      <c r="A264" s="38"/>
      <c r="B264" s="18">
        <v>88278</v>
      </c>
      <c r="C264" s="112" t="s">
        <v>175</v>
      </c>
      <c r="D264" s="110" t="s">
        <v>64</v>
      </c>
      <c r="E264" s="18" t="s">
        <v>31</v>
      </c>
      <c r="F264" s="40">
        <v>1</v>
      </c>
      <c r="G264" s="383">
        <f>IF(C264="SINAPI - C",VLOOKUP(B264,'SINAPI-C'!$A$7:$D$7509,4,0),IF(C264="SINAPI - I",VLOOKUP(B264,'SINAPI-I'!$A$8:$D$5206,4,0)))</f>
        <v>17.38</v>
      </c>
      <c r="H264" s="42">
        <f t="shared" si="42"/>
        <v>17.38</v>
      </c>
      <c r="I264" s="372"/>
      <c r="J264" s="3"/>
      <c r="K264" s="3"/>
      <c r="L264" s="3"/>
    </row>
    <row r="265" spans="1:12" ht="14.25" customHeight="1" x14ac:dyDescent="0.25">
      <c r="A265" s="38"/>
      <c r="B265" s="18">
        <v>88317</v>
      </c>
      <c r="C265" s="112" t="s">
        <v>175</v>
      </c>
      <c r="D265" s="110" t="s">
        <v>65</v>
      </c>
      <c r="E265" s="18" t="s">
        <v>31</v>
      </c>
      <c r="F265" s="40">
        <v>0.16600000000000001</v>
      </c>
      <c r="G265" s="383">
        <f>IF(C265="SINAPI - C",VLOOKUP(B265,'SINAPI-C'!$A$7:$D$7509,4,0),IF(C265="SINAPI - I",VLOOKUP(B265,'SINAPI-I'!$A$8:$D$5206,4,0)))</f>
        <v>26.13</v>
      </c>
      <c r="H265" s="42">
        <f t="shared" si="42"/>
        <v>4.33</v>
      </c>
      <c r="I265" s="372"/>
      <c r="J265" s="3"/>
      <c r="K265" s="3"/>
      <c r="L265" s="3"/>
    </row>
    <row r="266" spans="1:12" ht="14.25" customHeight="1" x14ac:dyDescent="0.25">
      <c r="A266" s="530" t="s">
        <v>17254</v>
      </c>
      <c r="B266" s="528"/>
      <c r="C266" s="528"/>
      <c r="D266" s="528"/>
      <c r="E266" s="528"/>
      <c r="F266" s="528"/>
      <c r="G266" s="528"/>
      <c r="H266" s="529"/>
      <c r="I266" s="372"/>
      <c r="J266" s="3"/>
      <c r="K266" s="3"/>
      <c r="L266" s="3"/>
    </row>
    <row r="267" spans="1:12" ht="14.25" customHeight="1" x14ac:dyDescent="0.25">
      <c r="A267" s="439"/>
      <c r="B267" s="440"/>
      <c r="C267" s="440"/>
      <c r="D267" s="440"/>
      <c r="E267" s="440"/>
      <c r="F267" s="440"/>
      <c r="G267" s="440"/>
      <c r="H267" s="441"/>
      <c r="I267" s="372"/>
      <c r="J267" s="3"/>
      <c r="K267" s="3"/>
      <c r="L267" s="3"/>
    </row>
    <row r="268" spans="1:12" ht="30" x14ac:dyDescent="0.25">
      <c r="A268" s="115" t="s">
        <v>8916</v>
      </c>
      <c r="B268" s="28" t="str">
        <f>VLOOKUP(A268,Planilha!$A$5:$I$107,2,0)</f>
        <v>CPU 4.4.1.2</v>
      </c>
      <c r="C268" s="28" t="str">
        <f>VLOOKUP(A268,Planilha!$A$5:$I$107,3,0)</f>
        <v>composição</v>
      </c>
      <c r="D268" s="175" t="str">
        <f>VLOOKUP(A268,Planilha!$A$5:$I$107,4,0)</f>
        <v>MONTAGEM DE FORMA METÁLICA PARA BLOCOS DE CONCRETO PRÉ-MOLDADOS</v>
      </c>
      <c r="E268" s="28" t="str">
        <f>VLOOKUP(A268,Planilha!$A$5:$I$107,5,0)</f>
        <v>M2</v>
      </c>
      <c r="F268" s="29"/>
      <c r="G268" s="29"/>
      <c r="H268" s="37">
        <f>SUM(H269:H271)</f>
        <v>12.91</v>
      </c>
      <c r="I268" s="372"/>
      <c r="J268" s="3"/>
      <c r="K268" s="3"/>
      <c r="L268" s="3"/>
    </row>
    <row r="269" spans="1:12" ht="14.25" customHeight="1" x14ac:dyDescent="0.25">
      <c r="A269" s="38"/>
      <c r="B269" s="18">
        <v>39397</v>
      </c>
      <c r="C269" s="112" t="s">
        <v>176</v>
      </c>
      <c r="D269" s="200" t="s">
        <v>8856</v>
      </c>
      <c r="E269" s="18" t="s">
        <v>66</v>
      </c>
      <c r="F269" s="40">
        <v>0.02</v>
      </c>
      <c r="G269" s="383" t="str">
        <f>IF(C269="SINAPI - C",VLOOKUP(B269,'SINAPI-C'!$A$7:$D$7509,4,0),IF(C269="SINAPI - I",VLOOKUP(B269,'SINAPI-I'!$A$8:$D$5206,4,0)))</f>
        <v>19,48</v>
      </c>
      <c r="H269" s="42">
        <f t="shared" ref="H269:H271" si="43">TRUNC(F269*G269,2)</f>
        <v>0.38</v>
      </c>
      <c r="I269" s="372"/>
      <c r="J269" s="3"/>
      <c r="K269" s="3"/>
      <c r="L269" s="3"/>
    </row>
    <row r="270" spans="1:12" ht="14.25" customHeight="1" x14ac:dyDescent="0.25">
      <c r="A270" s="38"/>
      <c r="B270" s="18">
        <v>88262</v>
      </c>
      <c r="C270" s="112" t="s">
        <v>175</v>
      </c>
      <c r="D270" s="39" t="s">
        <v>67</v>
      </c>
      <c r="E270" s="18" t="s">
        <v>31</v>
      </c>
      <c r="F270" s="40">
        <v>0.13600000000000001</v>
      </c>
      <c r="G270" s="383">
        <f>IF(C270="SINAPI - C",VLOOKUP(B270,'SINAPI-C'!$A$7:$D$7509,4,0),IF(C270="SINAPI - I",VLOOKUP(B270,'SINAPI-I'!$A$8:$D$5206,4,0)))</f>
        <v>22.65</v>
      </c>
      <c r="H270" s="42">
        <f t="shared" si="43"/>
        <v>3.08</v>
      </c>
      <c r="I270" s="372"/>
      <c r="J270" s="3"/>
      <c r="K270" s="3"/>
      <c r="L270" s="3"/>
    </row>
    <row r="271" spans="1:12" ht="14.25" customHeight="1" x14ac:dyDescent="0.25">
      <c r="A271" s="38"/>
      <c r="B271" s="18">
        <v>88316</v>
      </c>
      <c r="C271" s="112" t="s">
        <v>175</v>
      </c>
      <c r="D271" s="19" t="s">
        <v>51</v>
      </c>
      <c r="E271" s="18" t="s">
        <v>31</v>
      </c>
      <c r="F271" s="40">
        <v>0.54500000000000004</v>
      </c>
      <c r="G271" s="383">
        <f>IF(C271="SINAPI - C",VLOOKUP(B271,'SINAPI-C'!$A$7:$D$7509,4,0),IF(C271="SINAPI - I",VLOOKUP(B271,'SINAPI-I'!$A$8:$D$5206,4,0)))</f>
        <v>17.350000000000001</v>
      </c>
      <c r="H271" s="42">
        <f t="shared" si="43"/>
        <v>9.4499999999999993</v>
      </c>
      <c r="I271" s="372"/>
      <c r="J271" s="3"/>
      <c r="K271" s="3"/>
      <c r="L271" s="3"/>
    </row>
    <row r="272" spans="1:12" ht="14.25" customHeight="1" x14ac:dyDescent="0.25">
      <c r="A272" s="530" t="s">
        <v>17255</v>
      </c>
      <c r="B272" s="528"/>
      <c r="C272" s="528"/>
      <c r="D272" s="528"/>
      <c r="E272" s="528"/>
      <c r="F272" s="528"/>
      <c r="G272" s="528"/>
      <c r="H272" s="529"/>
      <c r="I272" s="372"/>
      <c r="J272" s="3"/>
      <c r="K272" s="3"/>
      <c r="L272" s="3"/>
    </row>
    <row r="273" spans="1:12" ht="14.25" customHeight="1" x14ac:dyDescent="0.25">
      <c r="A273" s="439"/>
      <c r="B273" s="440"/>
      <c r="C273" s="440"/>
      <c r="D273" s="440"/>
      <c r="E273" s="440"/>
      <c r="F273" s="440"/>
      <c r="G273" s="440"/>
      <c r="H273" s="441"/>
      <c r="I273" s="372"/>
      <c r="J273" s="3"/>
      <c r="K273" s="3"/>
      <c r="L273" s="3"/>
    </row>
    <row r="274" spans="1:12" ht="30" x14ac:dyDescent="0.25">
      <c r="A274" s="115" t="s">
        <v>8917</v>
      </c>
      <c r="B274" s="28" t="str">
        <f>VLOOKUP(A274,Planilha!$A$5:$I$107,2,0)</f>
        <v>CPU 4.4.1.3</v>
      </c>
      <c r="C274" s="28" t="str">
        <f>VLOOKUP(A274,Planilha!$A$5:$I$107,3,0)</f>
        <v>composição</v>
      </c>
      <c r="D274" s="175" t="str">
        <f>VLOOKUP(A274,Planilha!$A$5:$I$107,4,0)</f>
        <v>DESMONTAGEM DE FORMA METÁLICA PARA BLOCOS DE CONCRETO PRÉ-MOLDADOS</v>
      </c>
      <c r="E274" s="28" t="str">
        <f>VLOOKUP(A274,Planilha!$A$5:$I$107,5,0)</f>
        <v>M2</v>
      </c>
      <c r="F274" s="29"/>
      <c r="G274" s="29"/>
      <c r="H274" s="37">
        <f>SUM(H275:H276)</f>
        <v>6.27</v>
      </c>
      <c r="I274" s="372"/>
      <c r="J274" s="3"/>
      <c r="K274" s="3"/>
      <c r="L274" s="3"/>
    </row>
    <row r="275" spans="1:12" ht="14.25" customHeight="1" x14ac:dyDescent="0.25">
      <c r="A275" s="38"/>
      <c r="B275" s="18">
        <v>88262</v>
      </c>
      <c r="C275" s="112" t="s">
        <v>175</v>
      </c>
      <c r="D275" s="39" t="s">
        <v>67</v>
      </c>
      <c r="E275" s="18" t="s">
        <v>31</v>
      </c>
      <c r="F275" s="40">
        <v>0.23300000000000001</v>
      </c>
      <c r="G275" s="383">
        <f>IF(C275="SINAPI - C",VLOOKUP(B275,'SINAPI-C'!$A$7:$D$7509,4,0),IF(C275="SINAPI - I",VLOOKUP(B275,'SINAPI-I'!$A$8:$D$5206,4,0)))</f>
        <v>22.65</v>
      </c>
      <c r="H275" s="42">
        <f t="shared" ref="H275:H276" si="44">TRUNC(F275*G275,2)</f>
        <v>5.27</v>
      </c>
      <c r="I275" s="372"/>
      <c r="J275" s="3"/>
      <c r="K275" s="3"/>
      <c r="L275" s="3"/>
    </row>
    <row r="276" spans="1:12" ht="14.25" customHeight="1" x14ac:dyDescent="0.25">
      <c r="A276" s="38"/>
      <c r="B276" s="18">
        <v>88316</v>
      </c>
      <c r="C276" s="112" t="s">
        <v>175</v>
      </c>
      <c r="D276" s="19" t="s">
        <v>51</v>
      </c>
      <c r="E276" s="18" t="s">
        <v>31</v>
      </c>
      <c r="F276" s="40">
        <v>5.8000000000000003E-2</v>
      </c>
      <c r="G276" s="383">
        <f>IF(C276="SINAPI - C",VLOOKUP(B276,'SINAPI-C'!$A$7:$D$7509,4,0),IF(C276="SINAPI - I",VLOOKUP(B276,'SINAPI-I'!$A$8:$D$5206,4,0)))</f>
        <v>17.350000000000001</v>
      </c>
      <c r="H276" s="42">
        <f t="shared" si="44"/>
        <v>1</v>
      </c>
      <c r="I276" s="372"/>
      <c r="J276" s="3"/>
      <c r="K276" s="3"/>
      <c r="L276" s="3"/>
    </row>
    <row r="277" spans="1:12" ht="14.25" customHeight="1" x14ac:dyDescent="0.25">
      <c r="A277" s="530" t="s">
        <v>17256</v>
      </c>
      <c r="B277" s="528"/>
      <c r="C277" s="528"/>
      <c r="D277" s="528"/>
      <c r="E277" s="528"/>
      <c r="F277" s="528"/>
      <c r="G277" s="528"/>
      <c r="H277" s="529"/>
      <c r="I277" s="372"/>
      <c r="J277" s="3"/>
      <c r="K277" s="3"/>
      <c r="L277" s="3"/>
    </row>
    <row r="278" spans="1:12" ht="14.25" customHeight="1" x14ac:dyDescent="0.25">
      <c r="A278" s="439"/>
      <c r="B278" s="440"/>
      <c r="C278" s="440"/>
      <c r="D278" s="440"/>
      <c r="E278" s="440"/>
      <c r="F278" s="440"/>
      <c r="G278" s="440"/>
      <c r="H278" s="441"/>
      <c r="I278" s="372"/>
      <c r="J278" s="3"/>
      <c r="K278" s="3"/>
      <c r="L278" s="3"/>
    </row>
    <row r="279" spans="1:12" ht="60" x14ac:dyDescent="0.25">
      <c r="A279" s="115" t="s">
        <v>8918</v>
      </c>
      <c r="B279" s="28" t="str">
        <f>VLOOKUP(A279,Planilha!$A$5:$I$107,2,0)</f>
        <v>CPU 4.4.1.4</v>
      </c>
      <c r="C279" s="28" t="str">
        <f>VLOOKUP(A279,Planilha!$A$5:$I$107,3,0)</f>
        <v>composição</v>
      </c>
      <c r="D279" s="175" t="str">
        <f>VLOOKUP(A279,Planilha!$A$5:$I$107,4,0)</f>
        <v>CONCRETAGEM DE BLOCOS DE CONCRETO PRÉ-MOLDADOS ARTICULADOS COM SISTEMA DE TRAVAMENTO VERTICAL ENTRE NÍVEIS (INCLUSIVE FORNECIMENTO DE CONCRETO), SEM LANÇAMENTO/BOMBEAMENTO, VIBRADO E ACABADO</v>
      </c>
      <c r="E279" s="28" t="str">
        <f>VLOOKUP(A279,Planilha!$A$5:$I$107,5,0)</f>
        <v>M3</v>
      </c>
      <c r="F279" s="29"/>
      <c r="G279" s="29"/>
      <c r="H279" s="37">
        <f>SUM(H280:H285)</f>
        <v>549.94999999999993</v>
      </c>
      <c r="I279" s="372"/>
      <c r="J279" s="3"/>
      <c r="K279" s="3"/>
      <c r="L279" s="3"/>
    </row>
    <row r="280" spans="1:12" ht="45" x14ac:dyDescent="0.25">
      <c r="A280" s="38"/>
      <c r="B280" s="18">
        <v>34493</v>
      </c>
      <c r="C280" s="112" t="s">
        <v>176</v>
      </c>
      <c r="D280" s="137" t="s">
        <v>209</v>
      </c>
      <c r="E280" s="18" t="s">
        <v>25</v>
      </c>
      <c r="F280" s="40">
        <v>1.1100000000000001</v>
      </c>
      <c r="G280" s="383" t="str">
        <f>IF(C280="SINAPI - C",VLOOKUP(B280,'SINAPI-C'!$A$7:$D$7509,4,0),IF(C280="SINAPI - I",VLOOKUP(B280,'SINAPI-I'!$A$8:$D$5206,4,0)))</f>
        <v>473,48</v>
      </c>
      <c r="H280" s="42">
        <f t="shared" ref="H280:H285" si="45">TRUNC(F280*G280,2)</f>
        <v>525.55999999999995</v>
      </c>
      <c r="I280" s="372"/>
      <c r="J280" s="3"/>
      <c r="K280" s="3"/>
      <c r="L280" s="3"/>
    </row>
    <row r="281" spans="1:12" x14ac:dyDescent="0.25">
      <c r="A281" s="38"/>
      <c r="B281" s="18">
        <v>88262</v>
      </c>
      <c r="C281" s="112" t="s">
        <v>175</v>
      </c>
      <c r="D281" s="39" t="s">
        <v>67</v>
      </c>
      <c r="E281" s="18" t="s">
        <v>31</v>
      </c>
      <c r="F281" s="40">
        <v>0.121</v>
      </c>
      <c r="G281" s="383">
        <f>IF(C281="SINAPI - C",VLOOKUP(B281,'SINAPI-C'!$A$7:$D$7509,4,0),IF(C281="SINAPI - I",VLOOKUP(B281,'SINAPI-I'!$A$8:$D$5206,4,0)))</f>
        <v>22.65</v>
      </c>
      <c r="H281" s="42">
        <f t="shared" ref="H281" si="46">TRUNC(F281*G281,2)</f>
        <v>2.74</v>
      </c>
      <c r="I281" s="372"/>
      <c r="J281" s="3"/>
      <c r="K281" s="3"/>
      <c r="L281" s="3"/>
    </row>
    <row r="282" spans="1:12" x14ac:dyDescent="0.25">
      <c r="A282" s="38"/>
      <c r="B282" s="18">
        <v>88309</v>
      </c>
      <c r="C282" s="112" t="s">
        <v>175</v>
      </c>
      <c r="D282" s="110" t="s">
        <v>68</v>
      </c>
      <c r="E282" s="18" t="s">
        <v>31</v>
      </c>
      <c r="F282" s="40">
        <v>0.48399999999999999</v>
      </c>
      <c r="G282" s="383">
        <f>IF(C282="SINAPI - C",VLOOKUP(B282,'SINAPI-C'!$A$7:$D$7509,4,0),IF(C282="SINAPI - I",VLOOKUP(B282,'SINAPI-I'!$A$8:$D$5206,4,0)))</f>
        <v>22.99</v>
      </c>
      <c r="H282" s="42">
        <f t="shared" si="45"/>
        <v>11.12</v>
      </c>
      <c r="I282" s="372"/>
      <c r="J282" s="3"/>
      <c r="K282" s="3"/>
      <c r="L282" s="3"/>
    </row>
    <row r="283" spans="1:12" x14ac:dyDescent="0.25">
      <c r="A283" s="38"/>
      <c r="B283" s="18">
        <v>88316</v>
      </c>
      <c r="C283" s="112" t="s">
        <v>175</v>
      </c>
      <c r="D283" s="110" t="s">
        <v>51</v>
      </c>
      <c r="E283" s="18" t="s">
        <v>31</v>
      </c>
      <c r="F283" s="40">
        <v>0.54500000000000004</v>
      </c>
      <c r="G283" s="383">
        <f>IF(C283="SINAPI - C",VLOOKUP(B283,'SINAPI-C'!$A$7:$D$7509,4,0),IF(C283="SINAPI - I",VLOOKUP(B283,'SINAPI-I'!$A$8:$D$5206,4,0)))</f>
        <v>17.350000000000001</v>
      </c>
      <c r="H283" s="42">
        <f t="shared" si="45"/>
        <v>9.4499999999999993</v>
      </c>
      <c r="I283" s="372"/>
      <c r="J283" s="3"/>
      <c r="K283" s="3"/>
      <c r="L283" s="3"/>
    </row>
    <row r="284" spans="1:12" ht="30" x14ac:dyDescent="0.25">
      <c r="A284" s="38"/>
      <c r="B284" s="18">
        <v>90586</v>
      </c>
      <c r="C284" s="112" t="s">
        <v>175</v>
      </c>
      <c r="D284" s="110" t="s">
        <v>69</v>
      </c>
      <c r="E284" s="18" t="s">
        <v>55</v>
      </c>
      <c r="F284" s="40">
        <v>0.59</v>
      </c>
      <c r="G284" s="383">
        <f>IF(C284="SINAPI - C",VLOOKUP(B284,'SINAPI-C'!$A$7:$D$7509,4,0),IF(C284="SINAPI - I",VLOOKUP(B284,'SINAPI-I'!$A$8:$D$5206,4,0)))</f>
        <v>1.33</v>
      </c>
      <c r="H284" s="42">
        <f t="shared" si="45"/>
        <v>0.78</v>
      </c>
      <c r="I284" s="372"/>
      <c r="J284" s="3"/>
      <c r="K284" s="3"/>
      <c r="L284" s="3"/>
    </row>
    <row r="285" spans="1:12" ht="30" x14ac:dyDescent="0.25">
      <c r="A285" s="38"/>
      <c r="B285" s="18">
        <v>90587</v>
      </c>
      <c r="C285" s="112" t="s">
        <v>175</v>
      </c>
      <c r="D285" s="110" t="s">
        <v>70</v>
      </c>
      <c r="E285" s="18" t="s">
        <v>57</v>
      </c>
      <c r="F285" s="40">
        <v>0.62</v>
      </c>
      <c r="G285" s="383">
        <f>IF(C285="SINAPI - C",VLOOKUP(B285,'SINAPI-C'!$A$7:$D$7509,4,0),IF(C285="SINAPI - I",VLOOKUP(B285,'SINAPI-I'!$A$8:$D$5206,4,0)))</f>
        <v>0.49</v>
      </c>
      <c r="H285" s="42">
        <f t="shared" si="45"/>
        <v>0.3</v>
      </c>
      <c r="I285" s="372"/>
      <c r="J285" s="3"/>
      <c r="K285" s="3"/>
      <c r="L285" s="3"/>
    </row>
    <row r="286" spans="1:12" ht="14.25" customHeight="1" x14ac:dyDescent="0.25">
      <c r="A286" s="530" t="s">
        <v>8903</v>
      </c>
      <c r="B286" s="528"/>
      <c r="C286" s="528"/>
      <c r="D286" s="528"/>
      <c r="E286" s="528"/>
      <c r="F286" s="528"/>
      <c r="G286" s="528"/>
      <c r="H286" s="529"/>
      <c r="I286" s="372"/>
      <c r="J286" s="3"/>
      <c r="K286" s="3"/>
      <c r="L286" s="3"/>
    </row>
    <row r="287" spans="1:12" ht="14.25" customHeight="1" x14ac:dyDescent="0.25">
      <c r="A287" s="439"/>
      <c r="B287" s="440"/>
      <c r="C287" s="440"/>
      <c r="D287" s="440"/>
      <c r="E287" s="440"/>
      <c r="F287" s="440"/>
      <c r="G287" s="440"/>
      <c r="H287" s="441"/>
      <c r="I287" s="372"/>
      <c r="J287" s="3"/>
      <c r="K287" s="3"/>
      <c r="L287" s="3"/>
    </row>
    <row r="288" spans="1:12" ht="30" x14ac:dyDescent="0.25">
      <c r="A288" s="115" t="s">
        <v>8919</v>
      </c>
      <c r="B288" s="28" t="str">
        <f>VLOOKUP(A288,Planilha!$A$5:$I$107,2,0)</f>
        <v>CPU 4.4.1.5</v>
      </c>
      <c r="C288" s="28" t="str">
        <f>VLOOKUP(A288,Planilha!$A$5:$I$107,3,0)</f>
        <v>composição</v>
      </c>
      <c r="D288" s="175" t="str">
        <f>VLOOKUP(A288,Planilha!$A$5:$I$107,4,0)</f>
        <v>FABRICAÇÃO E INSTALAÇÃO DE INSERTS DE MANUSEIO DOS BLOCOS DE CONCRETO PRÉ-MOLDADOS</v>
      </c>
      <c r="E288" s="28" t="str">
        <f>VLOOKUP(A288,Planilha!$A$5:$I$107,5,0)</f>
        <v>UNID</v>
      </c>
      <c r="F288" s="29"/>
      <c r="G288" s="29"/>
      <c r="H288" s="37">
        <f>SUM(H289:H294)</f>
        <v>20.830000000000002</v>
      </c>
      <c r="I288" s="372"/>
      <c r="J288" s="3"/>
      <c r="K288" s="3"/>
      <c r="L288" s="3"/>
    </row>
    <row r="289" spans="1:12" ht="14.25" customHeight="1" x14ac:dyDescent="0.25">
      <c r="A289" s="38"/>
      <c r="B289" s="18">
        <v>21001</v>
      </c>
      <c r="C289" s="112" t="s">
        <v>176</v>
      </c>
      <c r="D289" s="137" t="s">
        <v>73</v>
      </c>
      <c r="E289" s="18" t="s">
        <v>20</v>
      </c>
      <c r="F289" s="40">
        <v>0.1</v>
      </c>
      <c r="G289" s="383" t="str">
        <f>IF(C289="SINAPI - C",VLOOKUP(B289,'SINAPI-C'!$A$7:$D$7509,4,0),IF(C289="SINAPI - I",VLOOKUP(B289,'SINAPI-I'!$A$8:$D$5206,4,0)))</f>
        <v>26,49</v>
      </c>
      <c r="H289" s="42">
        <f t="shared" ref="H289:H294" si="47">TRUNC(F289*G289,2)</f>
        <v>2.64</v>
      </c>
      <c r="I289" s="372"/>
      <c r="J289" s="3"/>
      <c r="K289" s="3"/>
      <c r="L289" s="3"/>
    </row>
    <row r="290" spans="1:12" ht="30" x14ac:dyDescent="0.25">
      <c r="A290" s="38"/>
      <c r="B290" s="18">
        <v>43058</v>
      </c>
      <c r="C290" s="112" t="s">
        <v>176</v>
      </c>
      <c r="D290" s="137" t="s">
        <v>180</v>
      </c>
      <c r="E290" s="18" t="s">
        <v>53</v>
      </c>
      <c r="F290" s="40">
        <v>0.61699999999999999</v>
      </c>
      <c r="G290" s="383" t="str">
        <f>IF(C290="SINAPI - C",VLOOKUP(B290,'SINAPI-C'!$A$7:$D$7509,4,0),IF(C290="SINAPI - I",VLOOKUP(B290,'SINAPI-I'!$A$8:$D$5206,4,0)))</f>
        <v>11,60</v>
      </c>
      <c r="H290" s="42">
        <f t="shared" si="47"/>
        <v>7.15</v>
      </c>
      <c r="I290" s="372"/>
      <c r="J290" s="3"/>
      <c r="K290" s="3"/>
      <c r="L290" s="3"/>
    </row>
    <row r="291" spans="1:12" ht="14.25" customHeight="1" x14ac:dyDescent="0.25">
      <c r="A291" s="38"/>
      <c r="B291" s="18">
        <v>11971</v>
      </c>
      <c r="C291" s="112" t="s">
        <v>176</v>
      </c>
      <c r="D291" s="137" t="s">
        <v>74</v>
      </c>
      <c r="E291" s="18" t="s">
        <v>16</v>
      </c>
      <c r="F291" s="40">
        <v>1</v>
      </c>
      <c r="G291" s="383" t="str">
        <f>IF(C291="SINAPI - C",VLOOKUP(B291,'SINAPI-C'!$A$7:$D$7509,4,0),IF(C291="SINAPI - I",VLOOKUP(B291,'SINAPI-I'!$A$8:$D$5206,4,0)))</f>
        <v>5,18</v>
      </c>
      <c r="H291" s="42">
        <f t="shared" si="47"/>
        <v>5.18</v>
      </c>
      <c r="I291" s="372"/>
      <c r="J291" s="3"/>
      <c r="K291" s="3"/>
      <c r="L291" s="3"/>
    </row>
    <row r="292" spans="1:12" ht="14.25" customHeight="1" x14ac:dyDescent="0.25">
      <c r="A292" s="38"/>
      <c r="B292" s="18">
        <v>11002</v>
      </c>
      <c r="C292" s="112" t="s">
        <v>176</v>
      </c>
      <c r="D292" s="137" t="s">
        <v>75</v>
      </c>
      <c r="E292" s="18" t="s">
        <v>53</v>
      </c>
      <c r="F292" s="40">
        <v>0.02</v>
      </c>
      <c r="G292" s="383" t="str">
        <f>IF(C292="SINAPI - C",VLOOKUP(B292,'SINAPI-C'!$A$7:$D$7509,4,0),IF(C292="SINAPI - I",VLOOKUP(B292,'SINAPI-I'!$A$8:$D$5206,4,0)))</f>
        <v>40,46</v>
      </c>
      <c r="H292" s="42">
        <f t="shared" si="47"/>
        <v>0.8</v>
      </c>
      <c r="I292" s="372"/>
      <c r="J292" s="3"/>
      <c r="K292" s="3"/>
      <c r="L292" s="3"/>
    </row>
    <row r="293" spans="1:12" x14ac:dyDescent="0.25">
      <c r="A293" s="38"/>
      <c r="B293" s="18">
        <v>88317</v>
      </c>
      <c r="C293" s="112" t="s">
        <v>175</v>
      </c>
      <c r="D293" s="110" t="s">
        <v>65</v>
      </c>
      <c r="E293" s="18" t="s">
        <v>31</v>
      </c>
      <c r="F293" s="40">
        <v>8.3333000000000004E-2</v>
      </c>
      <c r="G293" s="383">
        <f>IF(C293="SINAPI - C",VLOOKUP(B293,'SINAPI-C'!$A$7:$D$7509,4,0),IF(C293="SINAPI - I",VLOOKUP(B293,'SINAPI-I'!$A$8:$D$5206,4,0)))</f>
        <v>26.13</v>
      </c>
      <c r="H293" s="42">
        <f t="shared" si="47"/>
        <v>2.17</v>
      </c>
      <c r="I293" s="372"/>
      <c r="J293" s="3"/>
      <c r="K293" s="3"/>
      <c r="L293" s="3"/>
    </row>
    <row r="294" spans="1:12" ht="14.25" customHeight="1" x14ac:dyDescent="0.25">
      <c r="A294" s="38"/>
      <c r="B294" s="18">
        <v>88316</v>
      </c>
      <c r="C294" s="112" t="s">
        <v>175</v>
      </c>
      <c r="D294" s="110" t="s">
        <v>51</v>
      </c>
      <c r="E294" s="18" t="s">
        <v>31</v>
      </c>
      <c r="F294" s="40">
        <f>F293*2</f>
        <v>0.16666600000000001</v>
      </c>
      <c r="G294" s="383">
        <f>IF(C294="SINAPI - C",VLOOKUP(B294,'SINAPI-C'!$A$7:$D$7509,4,0),IF(C294="SINAPI - I",VLOOKUP(B294,'SINAPI-I'!$A$8:$D$5206,4,0)))</f>
        <v>17.350000000000001</v>
      </c>
      <c r="H294" s="42">
        <f t="shared" si="47"/>
        <v>2.89</v>
      </c>
      <c r="I294" s="372"/>
      <c r="J294" s="3"/>
      <c r="K294" s="3"/>
      <c r="L294" s="3"/>
    </row>
    <row r="295" spans="1:12" ht="14.25" customHeight="1" x14ac:dyDescent="0.25">
      <c r="A295" s="530" t="s">
        <v>8862</v>
      </c>
      <c r="B295" s="528"/>
      <c r="C295" s="528"/>
      <c r="D295" s="528"/>
      <c r="E295" s="528"/>
      <c r="F295" s="528"/>
      <c r="G295" s="528"/>
      <c r="H295" s="529"/>
      <c r="I295" s="372"/>
      <c r="J295" s="3"/>
      <c r="K295" s="3"/>
      <c r="L295" s="3"/>
    </row>
    <row r="296" spans="1:12" ht="14.25" customHeight="1" x14ac:dyDescent="0.25">
      <c r="A296" s="439"/>
      <c r="B296" s="440"/>
      <c r="C296" s="440"/>
      <c r="D296" s="440"/>
      <c r="E296" s="440"/>
      <c r="F296" s="440"/>
      <c r="G296" s="440"/>
      <c r="H296" s="441"/>
      <c r="I296" s="372"/>
      <c r="J296" s="3"/>
      <c r="K296" s="3"/>
      <c r="L296" s="3"/>
    </row>
    <row r="297" spans="1:12" x14ac:dyDescent="0.25">
      <c r="A297" s="115" t="s">
        <v>8920</v>
      </c>
      <c r="B297" s="28" t="str">
        <f>VLOOKUP(A297,Planilha!$A$5:$I$107,2,0)</f>
        <v>CPU 4.4.1.6</v>
      </c>
      <c r="C297" s="28" t="str">
        <f>VLOOKUP(A297,Planilha!$A$5:$I$107,3,0)</f>
        <v>composição</v>
      </c>
      <c r="D297" s="175" t="str">
        <f>VLOOKUP(A297,Planilha!$A$5:$I$107,4,0)</f>
        <v>ADIÇÃO DE FIBRA DE POLIPROPILENO P/ MISTURA EM CONCRETO</v>
      </c>
      <c r="E297" s="28" t="str">
        <f>VLOOKUP(A297,Planilha!$A$5:$I$107,5,0)</f>
        <v>KG</v>
      </c>
      <c r="F297" s="29"/>
      <c r="G297" s="29"/>
      <c r="H297" s="37">
        <f>SUM(H298:H299)</f>
        <v>36.61</v>
      </c>
      <c r="I297" s="372"/>
      <c r="J297" s="3"/>
      <c r="K297" s="3"/>
      <c r="L297" s="3"/>
    </row>
    <row r="298" spans="1:12" ht="14.25" customHeight="1" x14ac:dyDescent="0.25">
      <c r="A298" s="38"/>
      <c r="B298" s="112" t="s">
        <v>8878</v>
      </c>
      <c r="C298" s="112" t="s">
        <v>8877</v>
      </c>
      <c r="D298" s="137" t="s">
        <v>8879</v>
      </c>
      <c r="E298" s="112" t="s">
        <v>53</v>
      </c>
      <c r="F298" s="40">
        <v>1</v>
      </c>
      <c r="G298" s="41">
        <f>Cotações!F7</f>
        <v>36.329999999999991</v>
      </c>
      <c r="H298" s="42">
        <f t="shared" ref="H298:H299" si="48">TRUNC(F298*G298,2)</f>
        <v>36.33</v>
      </c>
      <c r="I298" s="372"/>
      <c r="J298" s="3"/>
      <c r="K298" s="3"/>
      <c r="L298" s="3"/>
    </row>
    <row r="299" spans="1:12" ht="14.25" customHeight="1" x14ac:dyDescent="0.25">
      <c r="A299" s="38"/>
      <c r="B299" s="18">
        <v>88316</v>
      </c>
      <c r="C299" s="112" t="s">
        <v>175</v>
      </c>
      <c r="D299" s="110" t="s">
        <v>51</v>
      </c>
      <c r="E299" s="18" t="s">
        <v>31</v>
      </c>
      <c r="F299" s="40">
        <f>1/60</f>
        <v>1.6666666666666666E-2</v>
      </c>
      <c r="G299" s="383">
        <f>IF(C299="SINAPI - C",VLOOKUP(B299,'SINAPI-C'!$A$7:$D$7509,4,0),IF(C299="SINAPI - I",VLOOKUP(B299,'SINAPI-I'!$A$8:$D$5206,4,0)))</f>
        <v>17.350000000000001</v>
      </c>
      <c r="H299" s="42">
        <f t="shared" si="48"/>
        <v>0.28000000000000003</v>
      </c>
      <c r="I299" s="372"/>
      <c r="J299" s="3"/>
      <c r="K299" s="3"/>
      <c r="L299" s="3"/>
    </row>
    <row r="300" spans="1:12" ht="14.25" customHeight="1" x14ac:dyDescent="0.25">
      <c r="A300" s="530" t="s">
        <v>8876</v>
      </c>
      <c r="B300" s="528"/>
      <c r="C300" s="528"/>
      <c r="D300" s="528"/>
      <c r="E300" s="528"/>
      <c r="F300" s="528"/>
      <c r="G300" s="528"/>
      <c r="H300" s="529"/>
      <c r="I300" s="372"/>
      <c r="J300" s="3"/>
      <c r="K300" s="3"/>
      <c r="L300" s="3"/>
    </row>
    <row r="301" spans="1:12" ht="14.25" customHeight="1" x14ac:dyDescent="0.25">
      <c r="A301" s="439"/>
      <c r="B301" s="440"/>
      <c r="C301" s="440"/>
      <c r="D301" s="440"/>
      <c r="E301" s="440"/>
      <c r="F301" s="440"/>
      <c r="G301" s="440"/>
      <c r="H301" s="441"/>
      <c r="I301" s="372"/>
      <c r="J301" s="3"/>
      <c r="K301" s="3"/>
      <c r="L301" s="3"/>
    </row>
    <row r="302" spans="1:12" ht="14.25" customHeight="1" x14ac:dyDescent="0.25">
      <c r="A302" s="248" t="s">
        <v>205</v>
      </c>
      <c r="B302" s="249"/>
      <c r="C302" s="249"/>
      <c r="D302" s="249" t="str">
        <f>VLOOKUP(A302,Planilha!$A$5:$I$107,4,0)</f>
        <v>Transporte dos elementos prémoldados</v>
      </c>
      <c r="E302" s="249"/>
      <c r="F302" s="249"/>
      <c r="G302" s="249"/>
      <c r="H302" s="250"/>
      <c r="I302" s="372"/>
      <c r="J302" s="3"/>
      <c r="K302" s="3"/>
      <c r="L302" s="3"/>
    </row>
    <row r="303" spans="1:12" ht="30" x14ac:dyDescent="0.25">
      <c r="A303" s="115" t="s">
        <v>8921</v>
      </c>
      <c r="B303" s="28" t="str">
        <f>VLOOKUP(A303,Planilha!$A$5:$I$107,2,0)</f>
        <v>CPU 4.4.2.1</v>
      </c>
      <c r="C303" s="28" t="str">
        <f>VLOOKUP(A303,Planilha!$A$5:$I$107,3,0)</f>
        <v>composição</v>
      </c>
      <c r="D303" s="175" t="str">
        <f>VLOOKUP(A303,Planilha!$A$5:$I$107,4,0)</f>
        <v>TRANSPORTE E EMPILHAMENTO DOS BLOCOS DE CONCRETO PRÉ-MOLDADOS DENTRO DO PÁTIO DE CONCRETAGEM</v>
      </c>
      <c r="E303" s="28" t="str">
        <f>VLOOKUP(A303,Planilha!$A$5:$I$107,5,0)</f>
        <v>VIAGEM</v>
      </c>
      <c r="F303" s="29"/>
      <c r="G303" s="29"/>
      <c r="H303" s="37">
        <f>SUM(H304:H305)</f>
        <v>357.43</v>
      </c>
      <c r="I303" s="372"/>
      <c r="J303" s="3"/>
      <c r="K303" s="3"/>
      <c r="L303" s="3"/>
    </row>
    <row r="304" spans="1:12" ht="30" x14ac:dyDescent="0.25">
      <c r="A304" s="38"/>
      <c r="B304" s="112" t="s">
        <v>8789</v>
      </c>
      <c r="C304" s="112" t="s">
        <v>229</v>
      </c>
      <c r="D304" s="113" t="s">
        <v>8863</v>
      </c>
      <c r="E304" s="112" t="s">
        <v>33</v>
      </c>
      <c r="F304" s="40">
        <v>1</v>
      </c>
      <c r="G304" s="41">
        <f>I304*I306</f>
        <v>322.73473939920001</v>
      </c>
      <c r="H304" s="42">
        <f t="shared" ref="H304:H305" si="49">TRUNC(F304*G304,2)</f>
        <v>322.73</v>
      </c>
      <c r="I304" s="372">
        <v>319.02480000000003</v>
      </c>
      <c r="J304" s="222"/>
      <c r="K304" s="3"/>
      <c r="L304" s="3"/>
    </row>
    <row r="305" spans="1:12" ht="14.25" customHeight="1" x14ac:dyDescent="0.25">
      <c r="A305" s="38"/>
      <c r="B305" s="18">
        <v>88316</v>
      </c>
      <c r="C305" s="112" t="s">
        <v>175</v>
      </c>
      <c r="D305" s="110" t="s">
        <v>51</v>
      </c>
      <c r="E305" s="18" t="s">
        <v>31</v>
      </c>
      <c r="F305" s="40">
        <v>2</v>
      </c>
      <c r="G305" s="383">
        <f>IF(C305="SINAPI - C",VLOOKUP(B305,'SINAPI-C'!$A$7:$D$7509,4,0),IF(C305="SINAPI - I",VLOOKUP(B305,'SINAPI-I'!$A$8:$D$5206,4,0)))</f>
        <v>17.350000000000001</v>
      </c>
      <c r="H305" s="42">
        <f t="shared" si="49"/>
        <v>34.700000000000003</v>
      </c>
      <c r="I305" s="372"/>
      <c r="J305" s="3"/>
      <c r="K305" s="3"/>
      <c r="L305" s="3"/>
    </row>
    <row r="306" spans="1:12" ht="14.45" customHeight="1" x14ac:dyDescent="0.25">
      <c r="A306" s="438" t="s">
        <v>17346</v>
      </c>
      <c r="B306" s="534"/>
      <c r="C306" s="534"/>
      <c r="D306" s="534"/>
      <c r="E306" s="534"/>
      <c r="F306" s="534"/>
      <c r="G306" s="534"/>
      <c r="H306" s="535"/>
      <c r="I306" s="372">
        <v>1.0116289999999999</v>
      </c>
      <c r="J306" s="3"/>
      <c r="K306" s="3"/>
      <c r="L306" s="3"/>
    </row>
    <row r="307" spans="1:12" ht="14.25" customHeight="1" x14ac:dyDescent="0.25">
      <c r="A307" s="439"/>
      <c r="B307" s="440"/>
      <c r="C307" s="440"/>
      <c r="D307" s="440"/>
      <c r="E307" s="440"/>
      <c r="F307" s="440"/>
      <c r="G307" s="440"/>
      <c r="H307" s="441"/>
      <c r="I307" s="372"/>
      <c r="J307" s="3"/>
      <c r="K307" s="3"/>
      <c r="L307" s="3"/>
    </row>
    <row r="308" spans="1:12" ht="30" x14ac:dyDescent="0.25">
      <c r="A308" s="115" t="s">
        <v>8922</v>
      </c>
      <c r="B308" s="28" t="str">
        <f>VLOOKUP(A308,Planilha!$A$5:$I$107,2,0)</f>
        <v>CPU 4.4.2.2</v>
      </c>
      <c r="C308" s="28" t="str">
        <f>VLOOKUP(A308,Planilha!$A$5:$I$107,3,0)</f>
        <v>composição</v>
      </c>
      <c r="D308" s="175" t="str">
        <f>VLOOKUP(A308,Planilha!$A$5:$I$107,4,0)</f>
        <v>TRANSPORTE DOS BLOCOS DE CONCRETO PRÉ-MOLDADOS DO PÁTIO PARA ESTOQUE NA PRAIA (DMT 10KM)</v>
      </c>
      <c r="E308" s="28" t="str">
        <f>VLOOKUP(A308,Planilha!$A$5:$I$107,5,0)</f>
        <v>VIAGEM</v>
      </c>
      <c r="F308" s="29"/>
      <c r="G308" s="29"/>
      <c r="H308" s="37">
        <f>SUM(H309:H310)</f>
        <v>714.86</v>
      </c>
      <c r="I308" s="372"/>
      <c r="J308" s="3"/>
      <c r="K308" s="3"/>
      <c r="L308" s="3"/>
    </row>
    <row r="309" spans="1:12" ht="30" x14ac:dyDescent="0.25">
      <c r="A309" s="38"/>
      <c r="B309" s="112" t="s">
        <v>8789</v>
      </c>
      <c r="C309" s="112" t="s">
        <v>229</v>
      </c>
      <c r="D309" s="113" t="s">
        <v>8863</v>
      </c>
      <c r="E309" s="112" t="s">
        <v>33</v>
      </c>
      <c r="F309" s="40">
        <v>2</v>
      </c>
      <c r="G309" s="41">
        <f>I309*I311</f>
        <v>322.73473939920001</v>
      </c>
      <c r="H309" s="42">
        <f t="shared" ref="H309:H310" si="50">TRUNC(F309*G309,2)</f>
        <v>645.46</v>
      </c>
      <c r="I309" s="372">
        <v>319.02480000000003</v>
      </c>
      <c r="J309" s="3"/>
      <c r="K309" s="3"/>
      <c r="L309" s="3"/>
    </row>
    <row r="310" spans="1:12" ht="14.25" customHeight="1" x14ac:dyDescent="0.25">
      <c r="A310" s="38"/>
      <c r="B310" s="18">
        <v>88316</v>
      </c>
      <c r="C310" s="112" t="s">
        <v>175</v>
      </c>
      <c r="D310" s="110" t="s">
        <v>51</v>
      </c>
      <c r="E310" s="18" t="s">
        <v>31</v>
      </c>
      <c r="F310" s="40">
        <v>4</v>
      </c>
      <c r="G310" s="383">
        <f>IF(C310="SINAPI - C",VLOOKUP(B310,'SINAPI-C'!$A$7:$D$7509,4,0),IF(C310="SINAPI - I",VLOOKUP(B310,'SINAPI-I'!$A$8:$D$5206,4,0)))</f>
        <v>17.350000000000001</v>
      </c>
      <c r="H310" s="42">
        <f t="shared" si="50"/>
        <v>69.400000000000006</v>
      </c>
      <c r="I310" s="372"/>
      <c r="J310" s="3"/>
      <c r="K310" s="3"/>
      <c r="L310" s="3"/>
    </row>
    <row r="311" spans="1:12" ht="14.45" customHeight="1" x14ac:dyDescent="0.25">
      <c r="A311" s="438" t="s">
        <v>17346</v>
      </c>
      <c r="B311" s="534"/>
      <c r="C311" s="534"/>
      <c r="D311" s="534"/>
      <c r="E311" s="534"/>
      <c r="F311" s="534"/>
      <c r="G311" s="534"/>
      <c r="H311" s="535"/>
      <c r="I311" s="372">
        <v>1.0116289999999999</v>
      </c>
      <c r="J311" s="3"/>
      <c r="K311" s="3"/>
      <c r="L311" s="3"/>
    </row>
    <row r="312" spans="1:12" ht="14.25" customHeight="1" x14ac:dyDescent="0.25">
      <c r="A312" s="439"/>
      <c r="B312" s="440"/>
      <c r="C312" s="440"/>
      <c r="D312" s="440"/>
      <c r="E312" s="440"/>
      <c r="F312" s="440"/>
      <c r="G312" s="440"/>
      <c r="H312" s="441"/>
      <c r="I312" s="372"/>
      <c r="J312" s="3"/>
      <c r="K312" s="3"/>
      <c r="L312" s="3"/>
    </row>
    <row r="313" spans="1:12" ht="30" x14ac:dyDescent="0.25">
      <c r="A313" s="115" t="s">
        <v>8959</v>
      </c>
      <c r="B313" s="28" t="str">
        <f>VLOOKUP(A313,Planilha!$A$5:$I$107,2,0)</f>
        <v>CPU 4.4.2.3</v>
      </c>
      <c r="C313" s="28" t="str">
        <f>VLOOKUP(A313,Planilha!$A$5:$I$107,3,0)</f>
        <v>composição</v>
      </c>
      <c r="D313" s="175" t="str">
        <f>VLOOKUP(A313,Planilha!$A$5:$I$107,4,0)</f>
        <v>TRANSPORTE DOS BLOCOS DE CONCRETO PRÉ-MOLDADOS DO ESTOQUE NA PRAIA PARA AS FRENTES DE SERVIÇO</v>
      </c>
      <c r="E313" s="28" t="str">
        <f>VLOOKUP(A313,Planilha!$A$5:$I$107,5,0)</f>
        <v>VIAGEM</v>
      </c>
      <c r="F313" s="29"/>
      <c r="G313" s="29"/>
      <c r="H313" s="37">
        <f>SUM(H314:H315)</f>
        <v>26.17</v>
      </c>
      <c r="I313" s="372"/>
      <c r="J313" s="3"/>
      <c r="K313" s="3"/>
      <c r="L313" s="3"/>
    </row>
    <row r="314" spans="1:12" ht="45" x14ac:dyDescent="0.25">
      <c r="A314" s="38"/>
      <c r="B314" s="18">
        <v>90686</v>
      </c>
      <c r="C314" s="18" t="s">
        <v>175</v>
      </c>
      <c r="D314" s="19" t="s">
        <v>210</v>
      </c>
      <c r="E314" s="112" t="s">
        <v>33</v>
      </c>
      <c r="F314" s="40">
        <f>1/6</f>
        <v>0.16666666666666666</v>
      </c>
      <c r="G314" s="383">
        <f>IF(C314="SINAPI - C",VLOOKUP(B314,'SINAPI-C'!$A$7:$D$7509,4,0),IF(C314="SINAPI - I",VLOOKUP(B314,'SINAPI-I'!$A$8:$D$5206,4,0)))</f>
        <v>139.72</v>
      </c>
      <c r="H314" s="42">
        <f t="shared" ref="H314" si="51">TRUNC(F314*G314,2)</f>
        <v>23.28</v>
      </c>
      <c r="I314" s="372"/>
      <c r="J314" s="3"/>
      <c r="K314" s="3"/>
      <c r="L314" s="3"/>
    </row>
    <row r="315" spans="1:12" ht="14.25" customHeight="1" x14ac:dyDescent="0.25">
      <c r="A315" s="38"/>
      <c r="B315" s="18">
        <v>88316</v>
      </c>
      <c r="C315" s="112" t="s">
        <v>175</v>
      </c>
      <c r="D315" s="110" t="s">
        <v>51</v>
      </c>
      <c r="E315" s="18" t="s">
        <v>31</v>
      </c>
      <c r="F315" s="40">
        <f>F314</f>
        <v>0.16666666666666666</v>
      </c>
      <c r="G315" s="383">
        <f>IF(C315="SINAPI - C",VLOOKUP(B315,'SINAPI-C'!$A$7:$D$7509,4,0),IF(C315="SINAPI - I",VLOOKUP(B315,'SINAPI-I'!$A$8:$D$5206,4,0)))</f>
        <v>17.350000000000001</v>
      </c>
      <c r="H315" s="42">
        <f t="shared" ref="H315" si="52">TRUNC(F315*G315,2)</f>
        <v>2.89</v>
      </c>
      <c r="I315" s="372"/>
      <c r="J315" s="3"/>
      <c r="K315" s="3"/>
      <c r="L315" s="3"/>
    </row>
    <row r="316" spans="1:12" ht="14.25" customHeight="1" x14ac:dyDescent="0.25">
      <c r="A316" s="530" t="s">
        <v>8862</v>
      </c>
      <c r="B316" s="528"/>
      <c r="C316" s="528"/>
      <c r="D316" s="528"/>
      <c r="E316" s="528"/>
      <c r="F316" s="528"/>
      <c r="G316" s="528"/>
      <c r="H316" s="529"/>
      <c r="I316" s="372"/>
      <c r="J316" s="3"/>
      <c r="K316" s="3"/>
      <c r="L316" s="3"/>
    </row>
    <row r="317" spans="1:12" ht="14.25" customHeight="1" x14ac:dyDescent="0.25">
      <c r="A317" s="439"/>
      <c r="B317" s="440"/>
      <c r="C317" s="440"/>
      <c r="D317" s="440"/>
      <c r="E317" s="440"/>
      <c r="F317" s="440"/>
      <c r="G317" s="440"/>
      <c r="H317" s="441"/>
      <c r="I317" s="372"/>
      <c r="J317" s="3"/>
      <c r="K317" s="3"/>
      <c r="L317" s="3"/>
    </row>
    <row r="318" spans="1:12" ht="45" x14ac:dyDescent="0.25">
      <c r="A318" s="115" t="s">
        <v>17261</v>
      </c>
      <c r="B318" s="28" t="str">
        <f>VLOOKUP(A318,Planilha!$A$5:$I$107,2,0)</f>
        <v>CPU 4.4.2.4</v>
      </c>
      <c r="C318" s="28" t="str">
        <f>VLOOKUP(A318,Planilha!$A$5:$I$107,3,0)</f>
        <v>composição</v>
      </c>
      <c r="D318" s="175" t="str">
        <f>VLOOKUP(A318,Planilha!$A$5:$I$107,4,0)</f>
        <v>TRANSPORTE DOS BLOCOS DE CONCRETO PRÉ-MOLDADOS DO ESTOQUE NA PRAIA PARA AS FRENTES DE SERVIÇO - SERVIÇO NOTURNO</v>
      </c>
      <c r="E318" s="28" t="str">
        <f>VLOOKUP(A318,Planilha!$A$5:$I$107,5,0)</f>
        <v>VIAGEM</v>
      </c>
      <c r="F318" s="29"/>
      <c r="G318" s="29"/>
      <c r="H318" s="37">
        <f>SUM(H319:H324)</f>
        <v>27.36</v>
      </c>
      <c r="I318" s="372"/>
      <c r="J318" s="3"/>
      <c r="K318" s="3"/>
      <c r="L318" s="3"/>
    </row>
    <row r="319" spans="1:12" ht="45" x14ac:dyDescent="0.25">
      <c r="A319" s="38"/>
      <c r="B319" s="18">
        <v>90682</v>
      </c>
      <c r="C319" s="18" t="s">
        <v>175</v>
      </c>
      <c r="D319" s="384" t="s">
        <v>17264</v>
      </c>
      <c r="E319" s="112" t="s">
        <v>31</v>
      </c>
      <c r="F319" s="40">
        <f>1/6</f>
        <v>0.16666666666666666</v>
      </c>
      <c r="G319" s="383">
        <f>IF(C319="SINAPI - C",VLOOKUP(B319,'SINAPI-C'!$A$7:$D$7509,4,0),IF(C319="SINAPI - I",VLOOKUP(B319,'SINAPI-I'!$A$8:$D$5206,4,0)))</f>
        <v>26.72</v>
      </c>
      <c r="H319" s="42">
        <f t="shared" ref="H319:H324" si="53">TRUNC(F319*G319,2)</f>
        <v>4.45</v>
      </c>
      <c r="I319" s="372"/>
      <c r="J319" s="3"/>
      <c r="K319" s="3"/>
      <c r="L319" s="3"/>
    </row>
    <row r="320" spans="1:12" ht="45" x14ac:dyDescent="0.25">
      <c r="A320" s="38"/>
      <c r="B320" s="18">
        <v>90683</v>
      </c>
      <c r="C320" s="18" t="s">
        <v>175</v>
      </c>
      <c r="D320" s="384" t="s">
        <v>17265</v>
      </c>
      <c r="E320" s="112" t="s">
        <v>31</v>
      </c>
      <c r="F320" s="40">
        <f t="shared" ref="F320:F323" si="54">1/6</f>
        <v>0.16666666666666666</v>
      </c>
      <c r="G320" s="383">
        <f>IF(C320="SINAPI - C",VLOOKUP(B320,'SINAPI-C'!$A$7:$D$7509,4,0),IF(C320="SINAPI - I",VLOOKUP(B320,'SINAPI-I'!$A$8:$D$5206,4,0)))</f>
        <v>3.17</v>
      </c>
      <c r="H320" s="42">
        <f t="shared" si="53"/>
        <v>0.52</v>
      </c>
      <c r="I320" s="372"/>
      <c r="J320" s="3"/>
      <c r="K320" s="3"/>
      <c r="L320" s="3"/>
    </row>
    <row r="321" spans="1:12" ht="45" x14ac:dyDescent="0.25">
      <c r="A321" s="38"/>
      <c r="B321" s="18">
        <v>90684</v>
      </c>
      <c r="C321" s="18" t="s">
        <v>175</v>
      </c>
      <c r="D321" s="384" t="s">
        <v>17266</v>
      </c>
      <c r="E321" s="112" t="s">
        <v>31</v>
      </c>
      <c r="F321" s="40">
        <f t="shared" si="54"/>
        <v>0.16666666666666666</v>
      </c>
      <c r="G321" s="383">
        <f>IF(C321="SINAPI - C",VLOOKUP(B321,'SINAPI-C'!$A$7:$D$7509,4,0),IF(C321="SINAPI - I",VLOOKUP(B321,'SINAPI-I'!$A$8:$D$5206,4,0)))</f>
        <v>29.22</v>
      </c>
      <c r="H321" s="42">
        <f t="shared" si="53"/>
        <v>4.87</v>
      </c>
      <c r="I321" s="372"/>
      <c r="J321" s="3"/>
      <c r="K321" s="3"/>
      <c r="L321" s="3"/>
    </row>
    <row r="322" spans="1:12" ht="45" x14ac:dyDescent="0.25">
      <c r="A322" s="38"/>
      <c r="B322" s="18">
        <v>90685</v>
      </c>
      <c r="C322" s="18" t="s">
        <v>175</v>
      </c>
      <c r="D322" s="384" t="s">
        <v>17267</v>
      </c>
      <c r="E322" s="112" t="s">
        <v>31</v>
      </c>
      <c r="F322" s="40">
        <f t="shared" si="54"/>
        <v>0.16666666666666666</v>
      </c>
      <c r="G322" s="383">
        <f>IF(C322="SINAPI - C",VLOOKUP(B322,'SINAPI-C'!$A$7:$D$7509,4,0),IF(C322="SINAPI - I",VLOOKUP(B322,'SINAPI-I'!$A$8:$D$5206,4,0)))</f>
        <v>61.91</v>
      </c>
      <c r="H322" s="42">
        <f t="shared" si="53"/>
        <v>10.31</v>
      </c>
      <c r="I322" s="372"/>
      <c r="J322" s="3"/>
      <c r="K322" s="3"/>
      <c r="L322" s="3"/>
    </row>
    <row r="323" spans="1:12" x14ac:dyDescent="0.25">
      <c r="A323" s="38"/>
      <c r="B323" s="112" t="s">
        <v>17269</v>
      </c>
      <c r="C323" s="112" t="s">
        <v>175</v>
      </c>
      <c r="D323" s="113" t="s">
        <v>17268</v>
      </c>
      <c r="E323" s="112" t="s">
        <v>31</v>
      </c>
      <c r="F323" s="40">
        <f t="shared" si="54"/>
        <v>0.16666666666666666</v>
      </c>
      <c r="G323" s="383">
        <f>18.7*1.2</f>
        <v>22.439999999999998</v>
      </c>
      <c r="H323" s="42">
        <f t="shared" si="53"/>
        <v>3.74</v>
      </c>
      <c r="I323" s="372"/>
      <c r="J323" s="3"/>
      <c r="K323" s="3"/>
      <c r="L323" s="3"/>
    </row>
    <row r="324" spans="1:12" ht="14.25" customHeight="1" x14ac:dyDescent="0.25">
      <c r="A324" s="38"/>
      <c r="B324" s="112" t="s">
        <v>17196</v>
      </c>
      <c r="C324" s="112" t="s">
        <v>175</v>
      </c>
      <c r="D324" s="110" t="s">
        <v>51</v>
      </c>
      <c r="E324" s="18" t="s">
        <v>31</v>
      </c>
      <c r="F324" s="40">
        <f>F319</f>
        <v>0.16666666666666666</v>
      </c>
      <c r="G324" s="383">
        <f>17.35*1.2</f>
        <v>20.82</v>
      </c>
      <c r="H324" s="42">
        <f t="shared" si="53"/>
        <v>3.47</v>
      </c>
      <c r="I324" s="372"/>
      <c r="J324" s="3"/>
      <c r="K324" s="3"/>
      <c r="L324" s="3"/>
    </row>
    <row r="325" spans="1:12" ht="14.25" customHeight="1" x14ac:dyDescent="0.25">
      <c r="A325" s="530" t="s">
        <v>17186</v>
      </c>
      <c r="B325" s="528"/>
      <c r="C325" s="528"/>
      <c r="D325" s="528"/>
      <c r="E325" s="528"/>
      <c r="F325" s="528"/>
      <c r="G325" s="528"/>
      <c r="H325" s="529"/>
      <c r="I325" s="372"/>
      <c r="J325" s="3"/>
      <c r="K325" s="3"/>
      <c r="L325" s="3"/>
    </row>
    <row r="326" spans="1:12" ht="14.25" customHeight="1" x14ac:dyDescent="0.25">
      <c r="A326" s="439"/>
      <c r="B326" s="440"/>
      <c r="C326" s="440"/>
      <c r="D326" s="440"/>
      <c r="E326" s="440"/>
      <c r="F326" s="440"/>
      <c r="G326" s="440"/>
      <c r="H326" s="441"/>
      <c r="I326" s="372"/>
      <c r="J326" s="3"/>
      <c r="K326" s="3"/>
      <c r="L326" s="3"/>
    </row>
    <row r="327" spans="1:12" ht="14.25" customHeight="1" x14ac:dyDescent="0.25">
      <c r="A327" s="248" t="s">
        <v>208</v>
      </c>
      <c r="B327" s="249"/>
      <c r="C327" s="249"/>
      <c r="D327" s="249" t="str">
        <f>VLOOKUP(A327,Planilha!$A$5:$I$107,4,0)</f>
        <v>Montagem dos elementos prémoldados</v>
      </c>
      <c r="E327" s="249"/>
      <c r="F327" s="249"/>
      <c r="G327" s="249"/>
      <c r="H327" s="250"/>
      <c r="I327" s="372"/>
      <c r="J327" s="3"/>
      <c r="K327" s="3"/>
      <c r="L327" s="3"/>
    </row>
    <row r="328" spans="1:12" ht="60" x14ac:dyDescent="0.25">
      <c r="A328" s="115" t="s">
        <v>8923</v>
      </c>
      <c r="B328" s="28" t="str">
        <f>VLOOKUP(A328,Planilha!$A$5:$I$107,2,0)</f>
        <v>CPU 4.4.3.1</v>
      </c>
      <c r="C328" s="28" t="str">
        <f>VLOOKUP(A328,Planilha!$A$5:$I$107,3,0)</f>
        <v>composição</v>
      </c>
      <c r="D328" s="175" t="str">
        <f>VLOOKUP(A328,Planilha!$A$5:$I$107,4,0)</f>
        <v>MONTAGEM BLOCOS EM CONCRETO PRÉ-MOLDADOS ARTICULADOS COM SISTEMA DE TRAVAMENTO VERTICAL ENTRE NÍVEIS PARA CONTENÇÃO MARÍTIMA DE ATÉ 1,5T (INFRAESTRUTURA)</v>
      </c>
      <c r="E328" s="28" t="str">
        <f>VLOOKUP(A328,Planilha!$A$5:$I$107,5,0)</f>
        <v>UNID</v>
      </c>
      <c r="F328" s="29"/>
      <c r="G328" s="29"/>
      <c r="H328" s="37">
        <f>SUM(H329:H334)</f>
        <v>311.83000000000004</v>
      </c>
      <c r="I328" s="372"/>
      <c r="J328" s="3"/>
      <c r="K328" s="3"/>
      <c r="L328" s="3"/>
    </row>
    <row r="329" spans="1:12" ht="30" x14ac:dyDescent="0.25">
      <c r="A329" s="38"/>
      <c r="B329" s="18">
        <v>5631</v>
      </c>
      <c r="C329" s="18" t="s">
        <v>175</v>
      </c>
      <c r="D329" s="19" t="s">
        <v>54</v>
      </c>
      <c r="E329" s="112" t="s">
        <v>33</v>
      </c>
      <c r="F329" s="40">
        <v>0.6</v>
      </c>
      <c r="G329" s="383">
        <f>IF(C329="SINAPI - C",VLOOKUP(B329,'SINAPI-C'!$A$7:$D$7509,4,0),IF(C329="SINAPI - I",VLOOKUP(B329,'SINAPI-I'!$A$8:$D$5206,4,0)))</f>
        <v>205.32</v>
      </c>
      <c r="H329" s="42">
        <f t="shared" ref="H329:H334" si="55">TRUNC(F329*G329,2)</f>
        <v>123.19</v>
      </c>
      <c r="I329" s="372"/>
      <c r="J329" s="3"/>
      <c r="K329" s="3"/>
      <c r="L329" s="3"/>
    </row>
    <row r="330" spans="1:12" ht="30" x14ac:dyDescent="0.25">
      <c r="A330" s="38"/>
      <c r="B330" s="18">
        <v>5632</v>
      </c>
      <c r="C330" s="18" t="s">
        <v>175</v>
      </c>
      <c r="D330" s="19" t="s">
        <v>56</v>
      </c>
      <c r="E330" s="112" t="s">
        <v>8831</v>
      </c>
      <c r="F330" s="40">
        <v>0.3</v>
      </c>
      <c r="G330" s="383">
        <f>IF(C330="SINAPI - C",VLOOKUP(B330,'SINAPI-C'!$A$7:$D$7509,4,0),IF(C330="SINAPI - I",VLOOKUP(B330,'SINAPI-I'!$A$8:$D$5206,4,0)))</f>
        <v>75.709999999999994</v>
      </c>
      <c r="H330" s="42">
        <f t="shared" si="55"/>
        <v>22.71</v>
      </c>
      <c r="I330" s="372"/>
      <c r="J330" s="3"/>
      <c r="K330" s="3"/>
      <c r="L330" s="3"/>
    </row>
    <row r="331" spans="1:12" ht="45" x14ac:dyDescent="0.25">
      <c r="A331" s="38"/>
      <c r="B331" s="18">
        <v>90686</v>
      </c>
      <c r="C331" s="18" t="s">
        <v>175</v>
      </c>
      <c r="D331" s="19" t="s">
        <v>210</v>
      </c>
      <c r="E331" s="112" t="s">
        <v>33</v>
      </c>
      <c r="F331" s="40">
        <v>0.6</v>
      </c>
      <c r="G331" s="383">
        <f>IF(C331="SINAPI - C",VLOOKUP(B331,'SINAPI-C'!$A$7:$D$7509,4,0),IF(C331="SINAPI - I",VLOOKUP(B331,'SINAPI-I'!$A$8:$D$5206,4,0)))</f>
        <v>139.72</v>
      </c>
      <c r="H331" s="42">
        <f t="shared" si="55"/>
        <v>83.83</v>
      </c>
      <c r="I331" s="372"/>
      <c r="J331" s="3"/>
      <c r="K331" s="3"/>
      <c r="L331" s="3"/>
    </row>
    <row r="332" spans="1:12" ht="45" x14ac:dyDescent="0.25">
      <c r="A332" s="38"/>
      <c r="B332" s="18">
        <v>90687</v>
      </c>
      <c r="C332" s="18" t="s">
        <v>175</v>
      </c>
      <c r="D332" s="19" t="s">
        <v>211</v>
      </c>
      <c r="E332" s="112" t="s">
        <v>8831</v>
      </c>
      <c r="F332" s="40">
        <v>0.3</v>
      </c>
      <c r="G332" s="383">
        <f>IF(C332="SINAPI - C",VLOOKUP(B332,'SINAPI-C'!$A$7:$D$7509,4,0),IF(C332="SINAPI - I",VLOOKUP(B332,'SINAPI-I'!$A$8:$D$5206,4,0)))</f>
        <v>48.59</v>
      </c>
      <c r="H332" s="42">
        <f t="shared" si="55"/>
        <v>14.57</v>
      </c>
      <c r="I332" s="372"/>
      <c r="J332" s="3"/>
      <c r="K332" s="3"/>
      <c r="L332" s="3"/>
    </row>
    <row r="333" spans="1:12" x14ac:dyDescent="0.25">
      <c r="A333" s="38"/>
      <c r="B333" s="18">
        <v>88309</v>
      </c>
      <c r="C333" s="18" t="s">
        <v>175</v>
      </c>
      <c r="D333" s="19" t="s">
        <v>68</v>
      </c>
      <c r="E333" s="18" t="s">
        <v>31</v>
      </c>
      <c r="F333" s="40">
        <v>0.89999999999999991</v>
      </c>
      <c r="G333" s="383">
        <f>IF(C333="SINAPI - C",VLOOKUP(B333,'SINAPI-C'!$A$7:$D$7509,4,0),IF(C333="SINAPI - I",VLOOKUP(B333,'SINAPI-I'!$A$8:$D$5206,4,0)))</f>
        <v>22.99</v>
      </c>
      <c r="H333" s="42">
        <f t="shared" si="55"/>
        <v>20.69</v>
      </c>
      <c r="I333" s="372"/>
      <c r="J333" s="3"/>
      <c r="K333" s="3"/>
      <c r="L333" s="3"/>
    </row>
    <row r="334" spans="1:12" x14ac:dyDescent="0.25">
      <c r="A334" s="38"/>
      <c r="B334" s="18">
        <v>88316</v>
      </c>
      <c r="C334" s="18" t="s">
        <v>175</v>
      </c>
      <c r="D334" s="19" t="s">
        <v>51</v>
      </c>
      <c r="E334" s="18" t="s">
        <v>31</v>
      </c>
      <c r="F334" s="40">
        <v>2.6999999999999997</v>
      </c>
      <c r="G334" s="383">
        <f>IF(C334="SINAPI - C",VLOOKUP(B334,'SINAPI-C'!$A$7:$D$7509,4,0),IF(C334="SINAPI - I",VLOOKUP(B334,'SINAPI-I'!$A$8:$D$5206,4,0)))</f>
        <v>17.350000000000001</v>
      </c>
      <c r="H334" s="42">
        <f t="shared" si="55"/>
        <v>46.84</v>
      </c>
      <c r="I334" s="372"/>
      <c r="J334" s="3"/>
      <c r="K334" s="3"/>
      <c r="L334" s="3"/>
    </row>
    <row r="335" spans="1:12" ht="14.25" customHeight="1" x14ac:dyDescent="0.25">
      <c r="A335" s="530" t="s">
        <v>8862</v>
      </c>
      <c r="B335" s="528"/>
      <c r="C335" s="528"/>
      <c r="D335" s="528"/>
      <c r="E335" s="528"/>
      <c r="F335" s="528"/>
      <c r="G335" s="528"/>
      <c r="H335" s="529"/>
      <c r="I335" s="372"/>
      <c r="J335" s="3"/>
      <c r="K335" s="3"/>
      <c r="L335" s="3"/>
    </row>
    <row r="336" spans="1:12" ht="14.25" customHeight="1" x14ac:dyDescent="0.25">
      <c r="A336" s="439"/>
      <c r="B336" s="440"/>
      <c r="C336" s="440"/>
      <c r="D336" s="440"/>
      <c r="E336" s="440"/>
      <c r="F336" s="440"/>
      <c r="G336" s="440"/>
      <c r="H336" s="441"/>
      <c r="I336" s="372"/>
      <c r="J336" s="3"/>
      <c r="K336" s="3"/>
      <c r="L336" s="3"/>
    </row>
    <row r="337" spans="1:12" ht="60" x14ac:dyDescent="0.25">
      <c r="A337" s="115" t="s">
        <v>8924</v>
      </c>
      <c r="B337" s="28" t="str">
        <f>VLOOKUP(A337,Planilha!$A$5:$I$107,2,0)</f>
        <v>CPU 4.4.3.2</v>
      </c>
      <c r="C337" s="28" t="str">
        <f>VLOOKUP(A337,Planilha!$A$5:$I$107,3,0)</f>
        <v>composição</v>
      </c>
      <c r="D337" s="175" t="str">
        <f>VLOOKUP(A337,Planilha!$A$5:$I$107,4,0)</f>
        <v>MONTAGEM BLOCOS EM CONCRETO PRÉ-MOLDADOS ARTICULADOS COM SISTEMA DE TRAVAMENTO VERTICAL ENTRE NÍVEIS PARA CONTENÇÃO MARÍTIMA DE ATÉ 1,5T (INFRAESTRUTURA) - SERVIÇO NOTURNO</v>
      </c>
      <c r="E337" s="28" t="str">
        <f>VLOOKUP(A337,Planilha!$A$5:$I$107,5,0)</f>
        <v>UNID</v>
      </c>
      <c r="F337" s="29"/>
      <c r="G337" s="29"/>
      <c r="H337" s="37">
        <f>SUM(H338:H349)</f>
        <v>332.57</v>
      </c>
      <c r="I337" s="372"/>
      <c r="J337" s="3"/>
      <c r="K337" s="3"/>
      <c r="L337" s="3"/>
    </row>
    <row r="338" spans="1:12" ht="30" x14ac:dyDescent="0.25">
      <c r="A338" s="38"/>
      <c r="B338" s="18">
        <v>5627</v>
      </c>
      <c r="C338" s="18" t="s">
        <v>175</v>
      </c>
      <c r="D338" s="384" t="s">
        <v>17179</v>
      </c>
      <c r="E338" s="112" t="s">
        <v>31</v>
      </c>
      <c r="F338" s="208">
        <f>0.6+0.3</f>
        <v>0.89999999999999991</v>
      </c>
      <c r="G338" s="383">
        <f>IF(C338="SINAPI - C",VLOOKUP(B338,'SINAPI-C'!$A$7:$D$7509,4,0),IF(C338="SINAPI - I",VLOOKUP(B338,'SINAPI-I'!$A$8:$D$5206,4,0)))</f>
        <v>47.6</v>
      </c>
      <c r="H338" s="42">
        <f t="shared" ref="H338:H349" si="56">TRUNC(F338*G338,2)</f>
        <v>42.84</v>
      </c>
      <c r="I338" s="372"/>
      <c r="J338" s="221"/>
      <c r="K338" s="221"/>
      <c r="L338" s="3"/>
    </row>
    <row r="339" spans="1:12" ht="30" x14ac:dyDescent="0.25">
      <c r="A339" s="38"/>
      <c r="B339" s="18">
        <v>5628</v>
      </c>
      <c r="C339" s="18" t="s">
        <v>175</v>
      </c>
      <c r="D339" s="384" t="s">
        <v>17180</v>
      </c>
      <c r="E339" s="112" t="s">
        <v>31</v>
      </c>
      <c r="F339" s="208">
        <f>0.6+0.3</f>
        <v>0.89999999999999991</v>
      </c>
      <c r="G339" s="383">
        <f>IF(C339="SINAPI - C",VLOOKUP(B339,'SINAPI-C'!$A$7:$D$7509,4,0),IF(C339="SINAPI - I",VLOOKUP(B339,'SINAPI-I'!$A$8:$D$5206,4,0)))</f>
        <v>6.46</v>
      </c>
      <c r="H339" s="42">
        <f t="shared" si="56"/>
        <v>5.81</v>
      </c>
      <c r="I339" s="372"/>
      <c r="J339" s="221"/>
      <c r="K339" s="221"/>
      <c r="L339" s="3"/>
    </row>
    <row r="340" spans="1:12" ht="30" x14ac:dyDescent="0.25">
      <c r="A340" s="38"/>
      <c r="B340" s="18">
        <v>5629</v>
      </c>
      <c r="C340" s="18" t="s">
        <v>175</v>
      </c>
      <c r="D340" s="384" t="s">
        <v>17181</v>
      </c>
      <c r="E340" s="112" t="s">
        <v>31</v>
      </c>
      <c r="F340" s="208">
        <v>0.6</v>
      </c>
      <c r="G340" s="383">
        <f>IF(C340="SINAPI - C",VLOOKUP(B340,'SINAPI-C'!$A$7:$D$7509,4,0),IF(C340="SINAPI - I",VLOOKUP(B340,'SINAPI-I'!$A$8:$D$5206,4,0)))</f>
        <v>59.5</v>
      </c>
      <c r="H340" s="42">
        <f t="shared" si="56"/>
        <v>35.700000000000003</v>
      </c>
      <c r="I340" s="372"/>
      <c r="J340" s="221"/>
      <c r="K340" s="221"/>
      <c r="L340" s="3"/>
    </row>
    <row r="341" spans="1:12" ht="45" x14ac:dyDescent="0.25">
      <c r="A341" s="38"/>
      <c r="B341" s="18">
        <v>5630</v>
      </c>
      <c r="C341" s="18" t="s">
        <v>175</v>
      </c>
      <c r="D341" s="384" t="s">
        <v>17182</v>
      </c>
      <c r="E341" s="112" t="s">
        <v>31</v>
      </c>
      <c r="F341" s="208">
        <v>0.6</v>
      </c>
      <c r="G341" s="383">
        <f>IF(C341="SINAPI - C",VLOOKUP(B341,'SINAPI-C'!$A$7:$D$7509,4,0),IF(C341="SINAPI - I",VLOOKUP(B341,'SINAPI-I'!$A$8:$D$5206,4,0)))</f>
        <v>70.11</v>
      </c>
      <c r="H341" s="42">
        <f t="shared" si="56"/>
        <v>42.06</v>
      </c>
      <c r="I341" s="372"/>
      <c r="J341" s="221"/>
      <c r="K341" s="221"/>
      <c r="L341" s="3"/>
    </row>
    <row r="342" spans="1:12" ht="45" x14ac:dyDescent="0.25">
      <c r="A342" s="38"/>
      <c r="B342" s="385">
        <v>90682</v>
      </c>
      <c r="C342" s="385" t="s">
        <v>175</v>
      </c>
      <c r="D342" s="386" t="s">
        <v>17264</v>
      </c>
      <c r="E342" s="385" t="s">
        <v>31</v>
      </c>
      <c r="F342" s="208">
        <f>0.6+0.3</f>
        <v>0.89999999999999991</v>
      </c>
      <c r="G342" s="387">
        <f>IF(C342="SINAPI - C",VLOOKUP(B342,'SINAPI-C'!$A$7:$D$7509,4,0),IF(C342="SINAPI - I",VLOOKUP(B342,'SINAPI-I'!$A$8:$D$5206,4,0)))</f>
        <v>26.72</v>
      </c>
      <c r="H342" s="388">
        <f t="shared" si="56"/>
        <v>24.04</v>
      </c>
      <c r="I342" s="372"/>
      <c r="J342" s="221"/>
      <c r="K342" s="221"/>
      <c r="L342" s="3"/>
    </row>
    <row r="343" spans="1:12" ht="45" x14ac:dyDescent="0.25">
      <c r="A343" s="38"/>
      <c r="B343" s="385">
        <v>90683</v>
      </c>
      <c r="C343" s="385" t="s">
        <v>175</v>
      </c>
      <c r="D343" s="386" t="s">
        <v>17265</v>
      </c>
      <c r="E343" s="385" t="s">
        <v>31</v>
      </c>
      <c r="F343" s="208">
        <f>0.6+0.3</f>
        <v>0.89999999999999991</v>
      </c>
      <c r="G343" s="387">
        <f>IF(C343="SINAPI - C",VLOOKUP(B343,'SINAPI-C'!$A$7:$D$7509,4,0),IF(C343="SINAPI - I",VLOOKUP(B343,'SINAPI-I'!$A$8:$D$5206,4,0)))</f>
        <v>3.17</v>
      </c>
      <c r="H343" s="388">
        <f t="shared" si="56"/>
        <v>2.85</v>
      </c>
      <c r="I343" s="372"/>
      <c r="J343" s="221"/>
      <c r="K343" s="221"/>
      <c r="L343" s="3"/>
    </row>
    <row r="344" spans="1:12" ht="45" x14ac:dyDescent="0.25">
      <c r="A344" s="38"/>
      <c r="B344" s="385">
        <v>90684</v>
      </c>
      <c r="C344" s="385" t="s">
        <v>175</v>
      </c>
      <c r="D344" s="386" t="s">
        <v>17266</v>
      </c>
      <c r="E344" s="385" t="s">
        <v>31</v>
      </c>
      <c r="F344" s="208">
        <v>0.6</v>
      </c>
      <c r="G344" s="387">
        <f>IF(C344="SINAPI - C",VLOOKUP(B344,'SINAPI-C'!$A$7:$D$7509,4,0),IF(C344="SINAPI - I",VLOOKUP(B344,'SINAPI-I'!$A$8:$D$5206,4,0)))</f>
        <v>29.22</v>
      </c>
      <c r="H344" s="388">
        <f t="shared" si="56"/>
        <v>17.53</v>
      </c>
      <c r="I344" s="372"/>
      <c r="J344" s="221"/>
      <c r="K344" s="221"/>
      <c r="L344" s="3"/>
    </row>
    <row r="345" spans="1:12" ht="45" x14ac:dyDescent="0.25">
      <c r="A345" s="38"/>
      <c r="B345" s="385">
        <v>90685</v>
      </c>
      <c r="C345" s="385" t="s">
        <v>175</v>
      </c>
      <c r="D345" s="386" t="s">
        <v>17267</v>
      </c>
      <c r="E345" s="385" t="s">
        <v>31</v>
      </c>
      <c r="F345" s="208">
        <v>0.6</v>
      </c>
      <c r="G345" s="387">
        <f>IF(C345="SINAPI - C",VLOOKUP(B345,'SINAPI-C'!$A$7:$D$7509,4,0),IF(C345="SINAPI - I",VLOOKUP(B345,'SINAPI-I'!$A$8:$D$5206,4,0)))</f>
        <v>61.91</v>
      </c>
      <c r="H345" s="388">
        <f t="shared" si="56"/>
        <v>37.14</v>
      </c>
      <c r="I345" s="372"/>
      <c r="J345" s="221"/>
      <c r="K345" s="221"/>
      <c r="L345" s="3"/>
    </row>
    <row r="346" spans="1:12" x14ac:dyDescent="0.25">
      <c r="A346" s="38"/>
      <c r="B346" s="385">
        <v>88301</v>
      </c>
      <c r="C346" s="18" t="s">
        <v>175</v>
      </c>
      <c r="D346" s="384" t="s">
        <v>17268</v>
      </c>
      <c r="E346" s="18" t="s">
        <v>31</v>
      </c>
      <c r="F346" s="208">
        <f t="shared" ref="F346:F348" si="57">0.6+0.3</f>
        <v>0.89999999999999991</v>
      </c>
      <c r="G346" s="387">
        <f>18.7*1.2</f>
        <v>22.439999999999998</v>
      </c>
      <c r="H346" s="388">
        <f t="shared" si="56"/>
        <v>20.190000000000001</v>
      </c>
      <c r="I346" s="372"/>
      <c r="J346" s="221"/>
      <c r="K346" s="221"/>
      <c r="L346" s="3"/>
    </row>
    <row r="347" spans="1:12" x14ac:dyDescent="0.25">
      <c r="A347" s="38"/>
      <c r="B347" s="18">
        <v>88294</v>
      </c>
      <c r="C347" s="18" t="s">
        <v>175</v>
      </c>
      <c r="D347" s="384" t="s">
        <v>17276</v>
      </c>
      <c r="E347" s="18" t="s">
        <v>31</v>
      </c>
      <c r="F347" s="208">
        <f t="shared" si="57"/>
        <v>0.89999999999999991</v>
      </c>
      <c r="G347" s="383">
        <f>21.65*1.2</f>
        <v>25.979999999999997</v>
      </c>
      <c r="H347" s="42">
        <f t="shared" si="56"/>
        <v>23.38</v>
      </c>
      <c r="I347" s="372"/>
      <c r="J347" s="221"/>
      <c r="K347" s="221"/>
      <c r="L347" s="3"/>
    </row>
    <row r="348" spans="1:12" x14ac:dyDescent="0.25">
      <c r="A348" s="38"/>
      <c r="B348" s="18">
        <v>88309</v>
      </c>
      <c r="C348" s="18" t="s">
        <v>175</v>
      </c>
      <c r="D348" s="19" t="s">
        <v>68</v>
      </c>
      <c r="E348" s="18" t="s">
        <v>31</v>
      </c>
      <c r="F348" s="208">
        <f t="shared" si="57"/>
        <v>0.89999999999999991</v>
      </c>
      <c r="G348" s="383">
        <f>22.99*1.2</f>
        <v>27.587999999999997</v>
      </c>
      <c r="H348" s="42">
        <f t="shared" si="56"/>
        <v>24.82</v>
      </c>
      <c r="I348" s="372"/>
      <c r="J348" s="221"/>
      <c r="K348" s="221"/>
      <c r="L348" s="3"/>
    </row>
    <row r="349" spans="1:12" x14ac:dyDescent="0.25">
      <c r="A349" s="38"/>
      <c r="B349" s="18">
        <v>88316</v>
      </c>
      <c r="C349" s="18" t="s">
        <v>175</v>
      </c>
      <c r="D349" s="19" t="s">
        <v>51</v>
      </c>
      <c r="E349" s="18" t="s">
        <v>31</v>
      </c>
      <c r="F349" s="208">
        <f>F348*3</f>
        <v>2.6999999999999997</v>
      </c>
      <c r="G349" s="383">
        <f>17.35*1.2</f>
        <v>20.82</v>
      </c>
      <c r="H349" s="42">
        <f t="shared" si="56"/>
        <v>56.21</v>
      </c>
      <c r="I349" s="372"/>
      <c r="J349" s="3"/>
      <c r="K349" s="3"/>
      <c r="L349" s="3"/>
    </row>
    <row r="350" spans="1:12" ht="14.25" customHeight="1" x14ac:dyDescent="0.25">
      <c r="A350" s="530" t="s">
        <v>17186</v>
      </c>
      <c r="B350" s="528"/>
      <c r="C350" s="528"/>
      <c r="D350" s="528"/>
      <c r="E350" s="528"/>
      <c r="F350" s="528"/>
      <c r="G350" s="528"/>
      <c r="H350" s="529"/>
      <c r="I350" s="372"/>
      <c r="J350" s="3"/>
      <c r="K350" s="3"/>
      <c r="L350" s="3"/>
    </row>
    <row r="351" spans="1:12" ht="14.25" customHeight="1" x14ac:dyDescent="0.25">
      <c r="A351" s="439"/>
      <c r="B351" s="440"/>
      <c r="C351" s="440"/>
      <c r="D351" s="440"/>
      <c r="E351" s="440"/>
      <c r="F351" s="440"/>
      <c r="G351" s="440"/>
      <c r="H351" s="441"/>
      <c r="I351" s="372"/>
      <c r="J351" s="3"/>
      <c r="K351" s="3"/>
      <c r="L351" s="3"/>
    </row>
    <row r="352" spans="1:12" ht="60" x14ac:dyDescent="0.25">
      <c r="A352" s="115" t="s">
        <v>8925</v>
      </c>
      <c r="B352" s="28" t="str">
        <f>VLOOKUP(A352,Planilha!$A$5:$I$107,2,0)</f>
        <v>CPU 4.4.3.3</v>
      </c>
      <c r="C352" s="28" t="str">
        <f>VLOOKUP(A352,Planilha!$A$5:$I$107,3,0)</f>
        <v>composição</v>
      </c>
      <c r="D352" s="175" t="str">
        <f>VLOOKUP(A352,Planilha!$A$5:$I$107,4,0)</f>
        <v>MONTAGEM BLOCOS EM CONCRETO PRÉ-MOLDADOS ARTICULADOS COM SISTEMA DE TRAVAMENTO VERTICAL ENTRE NÍVEIS PARA CONTENÇÃO MARÍTIMA ACIMA DE 1,5T (INFRAESTRUTURA)</v>
      </c>
      <c r="E352" s="28" t="str">
        <f>VLOOKUP(A352,Planilha!$A$5:$I$107,5,0)</f>
        <v>UNID</v>
      </c>
      <c r="F352" s="29"/>
      <c r="G352" s="29"/>
      <c r="H352" s="37">
        <f>SUM(H353:H358)</f>
        <v>363.78999999999996</v>
      </c>
      <c r="I352" s="372"/>
      <c r="J352" s="3"/>
      <c r="K352" s="3"/>
      <c r="L352" s="3"/>
    </row>
    <row r="353" spans="1:12" ht="30" x14ac:dyDescent="0.25">
      <c r="A353" s="38"/>
      <c r="B353" s="18">
        <v>5631</v>
      </c>
      <c r="C353" s="18" t="s">
        <v>175</v>
      </c>
      <c r="D353" s="19" t="s">
        <v>54</v>
      </c>
      <c r="E353" s="112" t="s">
        <v>33</v>
      </c>
      <c r="F353" s="208">
        <v>0.7</v>
      </c>
      <c r="G353" s="387">
        <f>IF(C353="SINAPI - C",VLOOKUP(B353,'SINAPI-C'!$A$7:$D$7509,4,0),IF(C353="SINAPI - I",VLOOKUP(B353,'SINAPI-I'!$A$8:$D$5206,4,0)))</f>
        <v>205.32</v>
      </c>
      <c r="H353" s="42">
        <f t="shared" ref="H353:H358" si="58">TRUNC(F353*G353,2)</f>
        <v>143.72</v>
      </c>
      <c r="I353" s="372"/>
      <c r="J353" s="3"/>
      <c r="K353" s="3"/>
      <c r="L353" s="3"/>
    </row>
    <row r="354" spans="1:12" ht="30" x14ac:dyDescent="0.25">
      <c r="A354" s="38"/>
      <c r="B354" s="18">
        <v>5632</v>
      </c>
      <c r="C354" s="18" t="s">
        <v>175</v>
      </c>
      <c r="D354" s="19" t="s">
        <v>56</v>
      </c>
      <c r="E354" s="112" t="s">
        <v>8831</v>
      </c>
      <c r="F354" s="208">
        <v>0.35</v>
      </c>
      <c r="G354" s="387">
        <f>IF(C354="SINAPI - C",VLOOKUP(B354,'SINAPI-C'!$A$7:$D$7509,4,0),IF(C354="SINAPI - I",VLOOKUP(B354,'SINAPI-I'!$A$8:$D$5206,4,0)))</f>
        <v>75.709999999999994</v>
      </c>
      <c r="H354" s="42">
        <f t="shared" si="58"/>
        <v>26.49</v>
      </c>
      <c r="I354" s="372"/>
      <c r="J354" s="3"/>
      <c r="K354" s="3"/>
      <c r="L354" s="3"/>
    </row>
    <row r="355" spans="1:12" ht="45" x14ac:dyDescent="0.25">
      <c r="A355" s="38"/>
      <c r="B355" s="18">
        <v>90686</v>
      </c>
      <c r="C355" s="18" t="s">
        <v>175</v>
      </c>
      <c r="D355" s="19" t="s">
        <v>210</v>
      </c>
      <c r="E355" s="112" t="s">
        <v>33</v>
      </c>
      <c r="F355" s="208">
        <v>0.7</v>
      </c>
      <c r="G355" s="387">
        <f>IF(C355="SINAPI - C",VLOOKUP(B355,'SINAPI-C'!$A$7:$D$7509,4,0),IF(C355="SINAPI - I",VLOOKUP(B355,'SINAPI-I'!$A$8:$D$5206,4,0)))</f>
        <v>139.72</v>
      </c>
      <c r="H355" s="42">
        <f t="shared" si="58"/>
        <v>97.8</v>
      </c>
      <c r="I355" s="372"/>
      <c r="J355" s="3"/>
      <c r="K355" s="3"/>
      <c r="L355" s="3"/>
    </row>
    <row r="356" spans="1:12" ht="45" x14ac:dyDescent="0.25">
      <c r="A356" s="38"/>
      <c r="B356" s="18">
        <v>90687</v>
      </c>
      <c r="C356" s="18" t="s">
        <v>175</v>
      </c>
      <c r="D356" s="19" t="s">
        <v>211</v>
      </c>
      <c r="E356" s="112" t="s">
        <v>8831</v>
      </c>
      <c r="F356" s="208">
        <v>0.35</v>
      </c>
      <c r="G356" s="387">
        <f>IF(C356="SINAPI - C",VLOOKUP(B356,'SINAPI-C'!$A$7:$D$7509,4,0),IF(C356="SINAPI - I",VLOOKUP(B356,'SINAPI-I'!$A$8:$D$5206,4,0)))</f>
        <v>48.59</v>
      </c>
      <c r="H356" s="42">
        <f t="shared" si="58"/>
        <v>17</v>
      </c>
      <c r="I356" s="372"/>
      <c r="J356" s="3"/>
      <c r="K356" s="3"/>
      <c r="L356" s="3"/>
    </row>
    <row r="357" spans="1:12" x14ac:dyDescent="0.25">
      <c r="A357" s="38"/>
      <c r="B357" s="18">
        <v>88309</v>
      </c>
      <c r="C357" s="18" t="s">
        <v>175</v>
      </c>
      <c r="D357" s="19" t="s">
        <v>68</v>
      </c>
      <c r="E357" s="18" t="s">
        <v>31</v>
      </c>
      <c r="F357" s="208">
        <f>F353+F354</f>
        <v>1.0499999999999998</v>
      </c>
      <c r="G357" s="387">
        <f>IF(C357="SINAPI - C",VLOOKUP(B357,'SINAPI-C'!$A$7:$D$7509,4,0),IF(C357="SINAPI - I",VLOOKUP(B357,'SINAPI-I'!$A$8:$D$5206,4,0)))</f>
        <v>22.99</v>
      </c>
      <c r="H357" s="42">
        <f t="shared" si="58"/>
        <v>24.13</v>
      </c>
      <c r="I357" s="372"/>
      <c r="J357" s="3"/>
      <c r="K357" s="3"/>
      <c r="L357" s="3"/>
    </row>
    <row r="358" spans="1:12" x14ac:dyDescent="0.25">
      <c r="A358" s="38"/>
      <c r="B358" s="18">
        <v>88316</v>
      </c>
      <c r="C358" s="18" t="s">
        <v>175</v>
      </c>
      <c r="D358" s="19" t="s">
        <v>51</v>
      </c>
      <c r="E358" s="18" t="s">
        <v>31</v>
      </c>
      <c r="F358" s="208">
        <f>F357*3</f>
        <v>3.1499999999999995</v>
      </c>
      <c r="G358" s="387">
        <f>IF(C358="SINAPI - C",VLOOKUP(B358,'SINAPI-C'!$A$7:$D$7509,4,0),IF(C358="SINAPI - I",VLOOKUP(B358,'SINAPI-I'!$A$8:$D$5206,4,0)))</f>
        <v>17.350000000000001</v>
      </c>
      <c r="H358" s="42">
        <f t="shared" si="58"/>
        <v>54.65</v>
      </c>
      <c r="I358" s="372"/>
      <c r="J358" s="3"/>
      <c r="K358" s="3"/>
      <c r="L358" s="3"/>
    </row>
    <row r="359" spans="1:12" ht="14.25" customHeight="1" x14ac:dyDescent="0.25">
      <c r="A359" s="530" t="s">
        <v>8862</v>
      </c>
      <c r="B359" s="528"/>
      <c r="C359" s="528"/>
      <c r="D359" s="528"/>
      <c r="E359" s="528"/>
      <c r="F359" s="528"/>
      <c r="G359" s="528"/>
      <c r="H359" s="529"/>
      <c r="I359" s="372"/>
      <c r="J359" s="3"/>
      <c r="K359" s="3"/>
      <c r="L359" s="3"/>
    </row>
    <row r="360" spans="1:12" ht="14.25" customHeight="1" x14ac:dyDescent="0.25">
      <c r="A360" s="439"/>
      <c r="B360" s="440"/>
      <c r="C360" s="440"/>
      <c r="D360" s="440"/>
      <c r="E360" s="440"/>
      <c r="F360" s="440"/>
      <c r="G360" s="440"/>
      <c r="H360" s="441"/>
      <c r="I360" s="372"/>
      <c r="J360" s="3"/>
      <c r="K360" s="3"/>
      <c r="L360" s="3"/>
    </row>
    <row r="361" spans="1:12" ht="60" x14ac:dyDescent="0.25">
      <c r="A361" s="115" t="s">
        <v>8926</v>
      </c>
      <c r="B361" s="28" t="str">
        <f>VLOOKUP(A361,Planilha!$A$5:$I$107,2,0)</f>
        <v>CPU 4.4.3.4</v>
      </c>
      <c r="C361" s="28" t="str">
        <f>VLOOKUP(A361,Planilha!$A$5:$I$107,3,0)</f>
        <v>composição</v>
      </c>
      <c r="D361" s="175" t="str">
        <f>VLOOKUP(A361,Planilha!$A$5:$I$107,4,0)</f>
        <v>MONTAGEM BLOCOS EM CONCRETO PRÉ-MOLDADOS ARTICULADOS  COM SISTEMA DE TRAVAMENTO VERTICAL ENTRE NÍVEIS PARA CONTENÇÃO MARÍTIMA ACIMA DE 1,5T (INFRAESTRUTURA) - SERVIÇO NOTURNO</v>
      </c>
      <c r="E361" s="28" t="str">
        <f>VLOOKUP(A361,Planilha!$A$5:$I$107,5,0)</f>
        <v>UNID</v>
      </c>
      <c r="F361" s="29"/>
      <c r="G361" s="29"/>
      <c r="H361" s="37">
        <f>SUM(H362:H373)</f>
        <v>387.99999999999994</v>
      </c>
      <c r="I361" s="372"/>
      <c r="J361" s="3"/>
      <c r="K361" s="3"/>
      <c r="L361" s="3"/>
    </row>
    <row r="362" spans="1:12" ht="30" x14ac:dyDescent="0.25">
      <c r="A362" s="38"/>
      <c r="B362" s="18">
        <v>5627</v>
      </c>
      <c r="C362" s="18" t="s">
        <v>175</v>
      </c>
      <c r="D362" s="384" t="s">
        <v>17179</v>
      </c>
      <c r="E362" s="112" t="s">
        <v>31</v>
      </c>
      <c r="F362" s="208">
        <f>0.7+0.35</f>
        <v>1.0499999999999998</v>
      </c>
      <c r="G362" s="383">
        <f>IF(C362="SINAPI - C",VLOOKUP(B362,'SINAPI-C'!$A$7:$D$7509,4,0),IF(C362="SINAPI - I",VLOOKUP(B362,'SINAPI-I'!$A$8:$D$5206,4,0)))</f>
        <v>47.6</v>
      </c>
      <c r="H362" s="42">
        <f t="shared" ref="H362:H373" si="59">TRUNC(F362*G362,2)</f>
        <v>49.98</v>
      </c>
      <c r="I362" s="372"/>
      <c r="J362" s="221"/>
      <c r="K362" s="221"/>
      <c r="L362" s="3"/>
    </row>
    <row r="363" spans="1:12" ht="30" x14ac:dyDescent="0.25">
      <c r="A363" s="38"/>
      <c r="B363" s="18">
        <v>5628</v>
      </c>
      <c r="C363" s="18" t="s">
        <v>175</v>
      </c>
      <c r="D363" s="384" t="s">
        <v>17180</v>
      </c>
      <c r="E363" s="112" t="s">
        <v>31</v>
      </c>
      <c r="F363" s="208">
        <f>0.7+0.35</f>
        <v>1.0499999999999998</v>
      </c>
      <c r="G363" s="383">
        <f>IF(C363="SINAPI - C",VLOOKUP(B363,'SINAPI-C'!$A$7:$D$7509,4,0),IF(C363="SINAPI - I",VLOOKUP(B363,'SINAPI-I'!$A$8:$D$5206,4,0)))</f>
        <v>6.46</v>
      </c>
      <c r="H363" s="42">
        <f t="shared" si="59"/>
        <v>6.78</v>
      </c>
      <c r="I363" s="372"/>
      <c r="J363" s="221"/>
      <c r="K363" s="221"/>
      <c r="L363" s="3"/>
    </row>
    <row r="364" spans="1:12" ht="30" x14ac:dyDescent="0.25">
      <c r="A364" s="38"/>
      <c r="B364" s="18">
        <v>5629</v>
      </c>
      <c r="C364" s="18" t="s">
        <v>175</v>
      </c>
      <c r="D364" s="384" t="s">
        <v>17181</v>
      </c>
      <c r="E364" s="112" t="s">
        <v>31</v>
      </c>
      <c r="F364" s="208">
        <v>0.7</v>
      </c>
      <c r="G364" s="383">
        <f>IF(C364="SINAPI - C",VLOOKUP(B364,'SINAPI-C'!$A$7:$D$7509,4,0),IF(C364="SINAPI - I",VLOOKUP(B364,'SINAPI-I'!$A$8:$D$5206,4,0)))</f>
        <v>59.5</v>
      </c>
      <c r="H364" s="42">
        <f t="shared" si="59"/>
        <v>41.65</v>
      </c>
      <c r="I364" s="372"/>
      <c r="J364" s="221"/>
      <c r="K364" s="221"/>
      <c r="L364" s="3"/>
    </row>
    <row r="365" spans="1:12" ht="45" x14ac:dyDescent="0.25">
      <c r="A365" s="38"/>
      <c r="B365" s="18">
        <v>5630</v>
      </c>
      <c r="C365" s="18" t="s">
        <v>175</v>
      </c>
      <c r="D365" s="384" t="s">
        <v>17182</v>
      </c>
      <c r="E365" s="112" t="s">
        <v>31</v>
      </c>
      <c r="F365" s="208">
        <v>0.7</v>
      </c>
      <c r="G365" s="383">
        <f>IF(C365="SINAPI - C",VLOOKUP(B365,'SINAPI-C'!$A$7:$D$7509,4,0),IF(C365="SINAPI - I",VLOOKUP(B365,'SINAPI-I'!$A$8:$D$5206,4,0)))</f>
        <v>70.11</v>
      </c>
      <c r="H365" s="42">
        <f t="shared" si="59"/>
        <v>49.07</v>
      </c>
      <c r="I365" s="372"/>
      <c r="J365" s="221"/>
      <c r="K365" s="221"/>
      <c r="L365" s="3"/>
    </row>
    <row r="366" spans="1:12" ht="45" x14ac:dyDescent="0.25">
      <c r="A366" s="38"/>
      <c r="B366" s="385">
        <v>90682</v>
      </c>
      <c r="C366" s="385" t="s">
        <v>175</v>
      </c>
      <c r="D366" s="386" t="s">
        <v>17264</v>
      </c>
      <c r="E366" s="385" t="s">
        <v>31</v>
      </c>
      <c r="F366" s="208">
        <f>0.7+0.35</f>
        <v>1.0499999999999998</v>
      </c>
      <c r="G366" s="387">
        <f>IF(C366="SINAPI - C",VLOOKUP(B366,'SINAPI-C'!$A$7:$D$7509,4,0),IF(C366="SINAPI - I",VLOOKUP(B366,'SINAPI-I'!$A$8:$D$5206,4,0)))</f>
        <v>26.72</v>
      </c>
      <c r="H366" s="388">
        <f t="shared" si="59"/>
        <v>28.05</v>
      </c>
      <c r="I366" s="372"/>
      <c r="J366" s="221"/>
      <c r="K366" s="221"/>
      <c r="L366" s="3"/>
    </row>
    <row r="367" spans="1:12" ht="45" x14ac:dyDescent="0.25">
      <c r="A367" s="38"/>
      <c r="B367" s="385">
        <v>90683</v>
      </c>
      <c r="C367" s="385" t="s">
        <v>175</v>
      </c>
      <c r="D367" s="386" t="s">
        <v>17265</v>
      </c>
      <c r="E367" s="385" t="s">
        <v>31</v>
      </c>
      <c r="F367" s="208">
        <f>0.7+0.35</f>
        <v>1.0499999999999998</v>
      </c>
      <c r="G367" s="387">
        <f>IF(C367="SINAPI - C",VLOOKUP(B367,'SINAPI-C'!$A$7:$D$7509,4,0),IF(C367="SINAPI - I",VLOOKUP(B367,'SINAPI-I'!$A$8:$D$5206,4,0)))</f>
        <v>3.17</v>
      </c>
      <c r="H367" s="388">
        <f t="shared" si="59"/>
        <v>3.32</v>
      </c>
      <c r="I367" s="372"/>
      <c r="J367" s="221"/>
      <c r="K367" s="221"/>
      <c r="L367" s="3"/>
    </row>
    <row r="368" spans="1:12" ht="45" x14ac:dyDescent="0.25">
      <c r="A368" s="38"/>
      <c r="B368" s="385">
        <v>90684</v>
      </c>
      <c r="C368" s="385" t="s">
        <v>175</v>
      </c>
      <c r="D368" s="386" t="s">
        <v>17266</v>
      </c>
      <c r="E368" s="385" t="s">
        <v>31</v>
      </c>
      <c r="F368" s="208">
        <v>0.7</v>
      </c>
      <c r="G368" s="387">
        <f>IF(C368="SINAPI - C",VLOOKUP(B368,'SINAPI-C'!$A$7:$D$7509,4,0),IF(C368="SINAPI - I",VLOOKUP(B368,'SINAPI-I'!$A$8:$D$5206,4,0)))</f>
        <v>29.22</v>
      </c>
      <c r="H368" s="388">
        <f t="shared" si="59"/>
        <v>20.45</v>
      </c>
      <c r="I368" s="372"/>
      <c r="J368" s="221"/>
      <c r="K368" s="221"/>
      <c r="L368" s="3"/>
    </row>
    <row r="369" spans="1:12" ht="45" x14ac:dyDescent="0.25">
      <c r="A369" s="38"/>
      <c r="B369" s="385">
        <v>90685</v>
      </c>
      <c r="C369" s="385" t="s">
        <v>175</v>
      </c>
      <c r="D369" s="386" t="s">
        <v>17267</v>
      </c>
      <c r="E369" s="385" t="s">
        <v>31</v>
      </c>
      <c r="F369" s="208">
        <v>0.7</v>
      </c>
      <c r="G369" s="387">
        <f>IF(C369="SINAPI - C",VLOOKUP(B369,'SINAPI-C'!$A$7:$D$7509,4,0),IF(C369="SINAPI - I",VLOOKUP(B369,'SINAPI-I'!$A$8:$D$5206,4,0)))</f>
        <v>61.91</v>
      </c>
      <c r="H369" s="388">
        <f t="shared" si="59"/>
        <v>43.33</v>
      </c>
      <c r="I369" s="372"/>
      <c r="J369" s="221"/>
      <c r="K369" s="221"/>
      <c r="L369" s="3"/>
    </row>
    <row r="370" spans="1:12" x14ac:dyDescent="0.25">
      <c r="A370" s="38"/>
      <c r="B370" s="385">
        <v>88301</v>
      </c>
      <c r="C370" s="18" t="s">
        <v>175</v>
      </c>
      <c r="D370" s="384" t="s">
        <v>17268</v>
      </c>
      <c r="E370" s="18" t="s">
        <v>31</v>
      </c>
      <c r="F370" s="208">
        <f t="shared" ref="F370:F372" si="60">0.7+0.35</f>
        <v>1.0499999999999998</v>
      </c>
      <c r="G370" s="387">
        <f>18.7*1.2</f>
        <v>22.439999999999998</v>
      </c>
      <c r="H370" s="388">
        <f t="shared" si="59"/>
        <v>23.56</v>
      </c>
      <c r="I370" s="372"/>
      <c r="J370" s="221"/>
      <c r="K370" s="221"/>
      <c r="L370" s="3"/>
    </row>
    <row r="371" spans="1:12" x14ac:dyDescent="0.25">
      <c r="A371" s="38"/>
      <c r="B371" s="18">
        <v>88294</v>
      </c>
      <c r="C371" s="18" t="s">
        <v>175</v>
      </c>
      <c r="D371" s="384" t="s">
        <v>17276</v>
      </c>
      <c r="E371" s="18" t="s">
        <v>31</v>
      </c>
      <c r="F371" s="208">
        <f t="shared" si="60"/>
        <v>1.0499999999999998</v>
      </c>
      <c r="G371" s="383">
        <f>21.65*1.2</f>
        <v>25.979999999999997</v>
      </c>
      <c r="H371" s="42">
        <f t="shared" si="59"/>
        <v>27.27</v>
      </c>
      <c r="I371" s="372"/>
      <c r="J371" s="221"/>
      <c r="K371" s="221"/>
      <c r="L371" s="3"/>
    </row>
    <row r="372" spans="1:12" x14ac:dyDescent="0.25">
      <c r="A372" s="38"/>
      <c r="B372" s="18">
        <v>88309</v>
      </c>
      <c r="C372" s="18" t="s">
        <v>175</v>
      </c>
      <c r="D372" s="19" t="s">
        <v>68</v>
      </c>
      <c r="E372" s="18" t="s">
        <v>31</v>
      </c>
      <c r="F372" s="208">
        <f t="shared" si="60"/>
        <v>1.0499999999999998</v>
      </c>
      <c r="G372" s="383">
        <f>22.99*1.2</f>
        <v>27.587999999999997</v>
      </c>
      <c r="H372" s="42">
        <f t="shared" si="59"/>
        <v>28.96</v>
      </c>
      <c r="I372" s="372"/>
      <c r="J372" s="221"/>
      <c r="K372" s="221"/>
      <c r="L372" s="3"/>
    </row>
    <row r="373" spans="1:12" x14ac:dyDescent="0.25">
      <c r="A373" s="38"/>
      <c r="B373" s="18">
        <v>88316</v>
      </c>
      <c r="C373" s="18" t="s">
        <v>175</v>
      </c>
      <c r="D373" s="19" t="s">
        <v>51</v>
      </c>
      <c r="E373" s="18" t="s">
        <v>31</v>
      </c>
      <c r="F373" s="208">
        <f>F372*3</f>
        <v>3.1499999999999995</v>
      </c>
      <c r="G373" s="383">
        <f>17.35*1.2</f>
        <v>20.82</v>
      </c>
      <c r="H373" s="42">
        <f t="shared" si="59"/>
        <v>65.58</v>
      </c>
      <c r="I373" s="372"/>
      <c r="J373" s="3"/>
      <c r="K373" s="3"/>
      <c r="L373" s="3"/>
    </row>
    <row r="374" spans="1:12" ht="14.25" customHeight="1" x14ac:dyDescent="0.25">
      <c r="A374" s="530" t="s">
        <v>17186</v>
      </c>
      <c r="B374" s="528"/>
      <c r="C374" s="528"/>
      <c r="D374" s="528"/>
      <c r="E374" s="528"/>
      <c r="F374" s="528"/>
      <c r="G374" s="528"/>
      <c r="H374" s="529"/>
      <c r="I374" s="372"/>
      <c r="J374" s="3"/>
      <c r="K374" s="3"/>
      <c r="L374" s="3"/>
    </row>
    <row r="375" spans="1:12" ht="14.25" customHeight="1" x14ac:dyDescent="0.25">
      <c r="A375" s="439"/>
      <c r="B375" s="440"/>
      <c r="C375" s="440"/>
      <c r="D375" s="440"/>
      <c r="E375" s="440"/>
      <c r="F375" s="440"/>
      <c r="G375" s="440"/>
      <c r="H375" s="441"/>
      <c r="I375" s="372"/>
      <c r="J375" s="3"/>
      <c r="K375" s="3"/>
      <c r="L375" s="3"/>
    </row>
    <row r="376" spans="1:12" ht="60" x14ac:dyDescent="0.25">
      <c r="A376" s="115" t="s">
        <v>8927</v>
      </c>
      <c r="B376" s="28" t="str">
        <f>VLOOKUP(A376,Planilha!$A$5:$I$107,2,0)</f>
        <v>CPU 4.4.3.5</v>
      </c>
      <c r="C376" s="28" t="str">
        <f>VLOOKUP(A376,Planilha!$A$5:$I$107,3,0)</f>
        <v>composição</v>
      </c>
      <c r="D376" s="175" t="str">
        <f>VLOOKUP(A376,Planilha!$A$5:$I$107,4,0)</f>
        <v>MONTAGEM BLOCOS EM CONCRETO PRÉ-MOLDADOS ARTICULADOS COM SISTEMA DE TRAVAMENTO VERTICAL ENTRE NÍVEIS PARA CONTENÇÃO MARÍTIMA DE ATÉ 1,5T (SUPERESTRUTURA)</v>
      </c>
      <c r="E376" s="28" t="str">
        <f>VLOOKUP(A376,Planilha!$A$5:$I$107,5,0)</f>
        <v>UNID</v>
      </c>
      <c r="F376" s="29"/>
      <c r="G376" s="29"/>
      <c r="H376" s="37">
        <f>SUM(H377:H382)</f>
        <v>176.9</v>
      </c>
      <c r="I376" s="372"/>
      <c r="J376" s="3"/>
      <c r="K376" s="3"/>
      <c r="L376" s="3"/>
    </row>
    <row r="377" spans="1:12" ht="30" x14ac:dyDescent="0.25">
      <c r="A377" s="38"/>
      <c r="B377" s="18">
        <v>5631</v>
      </c>
      <c r="C377" s="18" t="s">
        <v>175</v>
      </c>
      <c r="D377" s="19" t="s">
        <v>54</v>
      </c>
      <c r="E377" s="112" t="s">
        <v>33</v>
      </c>
      <c r="F377" s="208">
        <v>0.35</v>
      </c>
      <c r="G377" s="387">
        <f>IF(C377="SINAPI - C",VLOOKUP(B377,'SINAPI-C'!$A$7:$D$7509,4,0),IF(C377="SINAPI - I",VLOOKUP(B377,'SINAPI-I'!$A$8:$D$5206,4,0)))</f>
        <v>205.32</v>
      </c>
      <c r="H377" s="42">
        <f t="shared" ref="H377:H382" si="61">TRUNC(F377*G377,2)</f>
        <v>71.86</v>
      </c>
      <c r="I377" s="372"/>
      <c r="J377" s="3"/>
      <c r="K377" s="3"/>
      <c r="L377" s="3"/>
    </row>
    <row r="378" spans="1:12" ht="30" x14ac:dyDescent="0.25">
      <c r="A378" s="38"/>
      <c r="B378" s="18">
        <v>5632</v>
      </c>
      <c r="C378" s="18" t="s">
        <v>175</v>
      </c>
      <c r="D378" s="19" t="s">
        <v>56</v>
      </c>
      <c r="E378" s="112" t="s">
        <v>8831</v>
      </c>
      <c r="F378" s="208">
        <v>0.15</v>
      </c>
      <c r="G378" s="387">
        <f>IF(C378="SINAPI - C",VLOOKUP(B378,'SINAPI-C'!$A$7:$D$7509,4,0),IF(C378="SINAPI - I",VLOOKUP(B378,'SINAPI-I'!$A$8:$D$5206,4,0)))</f>
        <v>75.709999999999994</v>
      </c>
      <c r="H378" s="42">
        <f t="shared" si="61"/>
        <v>11.35</v>
      </c>
      <c r="I378" s="372"/>
      <c r="J378" s="3"/>
      <c r="K378" s="3"/>
      <c r="L378" s="3"/>
    </row>
    <row r="379" spans="1:12" ht="45" x14ac:dyDescent="0.25">
      <c r="A379" s="38"/>
      <c r="B379" s="18">
        <v>90686</v>
      </c>
      <c r="C379" s="18" t="s">
        <v>175</v>
      </c>
      <c r="D379" s="19" t="s">
        <v>210</v>
      </c>
      <c r="E379" s="112" t="s">
        <v>33</v>
      </c>
      <c r="F379" s="208">
        <v>0.35</v>
      </c>
      <c r="G379" s="387">
        <f>IF(C379="SINAPI - C",VLOOKUP(B379,'SINAPI-C'!$A$7:$D$7509,4,0),IF(C379="SINAPI - I",VLOOKUP(B379,'SINAPI-I'!$A$8:$D$5206,4,0)))</f>
        <v>139.72</v>
      </c>
      <c r="H379" s="42">
        <f t="shared" si="61"/>
        <v>48.9</v>
      </c>
      <c r="I379" s="372"/>
      <c r="J379" s="3"/>
      <c r="K379" s="3"/>
      <c r="L379" s="3"/>
    </row>
    <row r="380" spans="1:12" ht="45" x14ac:dyDescent="0.25">
      <c r="A380" s="38"/>
      <c r="B380" s="18">
        <v>90687</v>
      </c>
      <c r="C380" s="18" t="s">
        <v>175</v>
      </c>
      <c r="D380" s="19" t="s">
        <v>211</v>
      </c>
      <c r="E380" s="112" t="s">
        <v>8831</v>
      </c>
      <c r="F380" s="208">
        <v>0.15</v>
      </c>
      <c r="G380" s="387">
        <f>IF(C380="SINAPI - C",VLOOKUP(B380,'SINAPI-C'!$A$7:$D$7509,4,0),IF(C380="SINAPI - I",VLOOKUP(B380,'SINAPI-I'!$A$8:$D$5206,4,0)))</f>
        <v>48.59</v>
      </c>
      <c r="H380" s="42">
        <f t="shared" si="61"/>
        <v>7.28</v>
      </c>
      <c r="I380" s="372"/>
      <c r="J380" s="3"/>
      <c r="K380" s="3"/>
      <c r="L380" s="3"/>
    </row>
    <row r="381" spans="1:12" x14ac:dyDescent="0.25">
      <c r="A381" s="38"/>
      <c r="B381" s="18">
        <v>88309</v>
      </c>
      <c r="C381" s="18" t="s">
        <v>175</v>
      </c>
      <c r="D381" s="19" t="s">
        <v>68</v>
      </c>
      <c r="E381" s="18" t="s">
        <v>31</v>
      </c>
      <c r="F381" s="208">
        <f>F377+F378</f>
        <v>0.5</v>
      </c>
      <c r="G381" s="387">
        <f>IF(C381="SINAPI - C",VLOOKUP(B381,'SINAPI-C'!$A$7:$D$7509,4,0),IF(C381="SINAPI - I",VLOOKUP(B381,'SINAPI-I'!$A$8:$D$5206,4,0)))</f>
        <v>22.99</v>
      </c>
      <c r="H381" s="42">
        <f t="shared" si="61"/>
        <v>11.49</v>
      </c>
      <c r="I381" s="372"/>
      <c r="J381" s="3"/>
      <c r="K381" s="3"/>
      <c r="L381" s="3"/>
    </row>
    <row r="382" spans="1:12" x14ac:dyDescent="0.25">
      <c r="A382" s="38"/>
      <c r="B382" s="18">
        <v>88316</v>
      </c>
      <c r="C382" s="18" t="s">
        <v>175</v>
      </c>
      <c r="D382" s="19" t="s">
        <v>51</v>
      </c>
      <c r="E382" s="18" t="s">
        <v>31</v>
      </c>
      <c r="F382" s="208">
        <f>F381*3</f>
        <v>1.5</v>
      </c>
      <c r="G382" s="387">
        <f>IF(C382="SINAPI - C",VLOOKUP(B382,'SINAPI-C'!$A$7:$D$7509,4,0),IF(C382="SINAPI - I",VLOOKUP(B382,'SINAPI-I'!$A$8:$D$5206,4,0)))</f>
        <v>17.350000000000001</v>
      </c>
      <c r="H382" s="42">
        <f t="shared" si="61"/>
        <v>26.02</v>
      </c>
      <c r="I382" s="372"/>
      <c r="J382" s="3"/>
      <c r="K382" s="3"/>
      <c r="L382" s="3"/>
    </row>
    <row r="383" spans="1:12" ht="14.25" customHeight="1" x14ac:dyDescent="0.25">
      <c r="A383" s="530" t="s">
        <v>8862</v>
      </c>
      <c r="B383" s="528"/>
      <c r="C383" s="528"/>
      <c r="D383" s="528"/>
      <c r="E383" s="528"/>
      <c r="F383" s="528"/>
      <c r="G383" s="528"/>
      <c r="H383" s="529"/>
      <c r="I383" s="372"/>
      <c r="J383" s="3"/>
      <c r="K383" s="3"/>
      <c r="L383" s="3"/>
    </row>
    <row r="384" spans="1:12" ht="14.25" customHeight="1" x14ac:dyDescent="0.25">
      <c r="A384" s="439"/>
      <c r="B384" s="440"/>
      <c r="C384" s="440"/>
      <c r="D384" s="440"/>
      <c r="E384" s="440"/>
      <c r="F384" s="440"/>
      <c r="G384" s="440"/>
      <c r="H384" s="441"/>
      <c r="I384" s="372"/>
      <c r="J384" s="3"/>
      <c r="K384" s="3"/>
      <c r="L384" s="3"/>
    </row>
    <row r="385" spans="1:12" ht="60" x14ac:dyDescent="0.25">
      <c r="A385" s="115" t="s">
        <v>8928</v>
      </c>
      <c r="B385" s="28" t="str">
        <f>VLOOKUP(A385,Planilha!$A$5:$I$107,2,0)</f>
        <v>CPU 4.4.3.6</v>
      </c>
      <c r="C385" s="28" t="str">
        <f>VLOOKUP(A385,Planilha!$A$5:$I$107,3,0)</f>
        <v>composição</v>
      </c>
      <c r="D385" s="175" t="str">
        <f>VLOOKUP(A385,Planilha!$A$5:$I$107,4,0)</f>
        <v>MONTAGEM BLOCOS EM CONCRETO PRÉ-MOLDADOS ARTICULADOS COM SISTEMA DE TRAVAMENTO VERTICAL ENTRE NÍVEIS PARA CONTENÇÃO MARÍTIMADE ATÉ 1,5T (SUPERESTRUTURA) - SERVIÇO NOTURNO</v>
      </c>
      <c r="E385" s="28" t="str">
        <f>VLOOKUP(A385,Planilha!$A$5:$I$107,5,0)</f>
        <v>UNID</v>
      </c>
      <c r="F385" s="29"/>
      <c r="G385" s="29"/>
      <c r="H385" s="37">
        <f>SUM(H386:H397)</f>
        <v>188.42999999999998</v>
      </c>
      <c r="I385" s="372"/>
      <c r="J385" s="3"/>
      <c r="K385" s="3"/>
      <c r="L385" s="3"/>
    </row>
    <row r="386" spans="1:12" ht="30" x14ac:dyDescent="0.25">
      <c r="A386" s="38"/>
      <c r="B386" s="18">
        <v>5627</v>
      </c>
      <c r="C386" s="18" t="s">
        <v>175</v>
      </c>
      <c r="D386" s="384" t="s">
        <v>17179</v>
      </c>
      <c r="E386" s="112" t="s">
        <v>31</v>
      </c>
      <c r="F386" s="208">
        <f>0.35+0.15</f>
        <v>0.5</v>
      </c>
      <c r="G386" s="383">
        <f>IF(C386="SINAPI - C",VLOOKUP(B386,'SINAPI-C'!$A$7:$D$7509,4,0),IF(C386="SINAPI - I",VLOOKUP(B386,'SINAPI-I'!$A$8:$D$5206,4,0)))</f>
        <v>47.6</v>
      </c>
      <c r="H386" s="42">
        <f t="shared" ref="H386:H397" si="62">TRUNC(F386*G386,2)</f>
        <v>23.8</v>
      </c>
      <c r="I386" s="372"/>
      <c r="J386" s="221"/>
      <c r="K386" s="221"/>
      <c r="L386" s="3"/>
    </row>
    <row r="387" spans="1:12" ht="30" x14ac:dyDescent="0.25">
      <c r="A387" s="38"/>
      <c r="B387" s="18">
        <v>5628</v>
      </c>
      <c r="C387" s="18" t="s">
        <v>175</v>
      </c>
      <c r="D387" s="384" t="s">
        <v>17180</v>
      </c>
      <c r="E387" s="112" t="s">
        <v>31</v>
      </c>
      <c r="F387" s="208">
        <f>0.35+0.15</f>
        <v>0.5</v>
      </c>
      <c r="G387" s="383">
        <f>IF(C387="SINAPI - C",VLOOKUP(B387,'SINAPI-C'!$A$7:$D$7509,4,0),IF(C387="SINAPI - I",VLOOKUP(B387,'SINAPI-I'!$A$8:$D$5206,4,0)))</f>
        <v>6.46</v>
      </c>
      <c r="H387" s="42">
        <f t="shared" si="62"/>
        <v>3.23</v>
      </c>
      <c r="I387" s="372"/>
      <c r="J387" s="221"/>
      <c r="K387" s="221"/>
      <c r="L387" s="3"/>
    </row>
    <row r="388" spans="1:12" ht="30" x14ac:dyDescent="0.25">
      <c r="A388" s="38"/>
      <c r="B388" s="18">
        <v>5629</v>
      </c>
      <c r="C388" s="18" t="s">
        <v>175</v>
      </c>
      <c r="D388" s="384" t="s">
        <v>17181</v>
      </c>
      <c r="E388" s="112" t="s">
        <v>31</v>
      </c>
      <c r="F388" s="208">
        <v>0.35</v>
      </c>
      <c r="G388" s="383">
        <f>IF(C388="SINAPI - C",VLOOKUP(B388,'SINAPI-C'!$A$7:$D$7509,4,0),IF(C388="SINAPI - I",VLOOKUP(B388,'SINAPI-I'!$A$8:$D$5206,4,0)))</f>
        <v>59.5</v>
      </c>
      <c r="H388" s="42">
        <f t="shared" si="62"/>
        <v>20.82</v>
      </c>
      <c r="I388" s="372"/>
      <c r="J388" s="221"/>
      <c r="K388" s="221"/>
      <c r="L388" s="3"/>
    </row>
    <row r="389" spans="1:12" ht="45" x14ac:dyDescent="0.25">
      <c r="A389" s="38"/>
      <c r="B389" s="18">
        <v>5630</v>
      </c>
      <c r="C389" s="18" t="s">
        <v>175</v>
      </c>
      <c r="D389" s="384" t="s">
        <v>17182</v>
      </c>
      <c r="E389" s="112" t="s">
        <v>31</v>
      </c>
      <c r="F389" s="208">
        <v>0.35</v>
      </c>
      <c r="G389" s="383">
        <f>IF(C389="SINAPI - C",VLOOKUP(B389,'SINAPI-C'!$A$7:$D$7509,4,0),IF(C389="SINAPI - I",VLOOKUP(B389,'SINAPI-I'!$A$8:$D$5206,4,0)))</f>
        <v>70.11</v>
      </c>
      <c r="H389" s="42">
        <f t="shared" si="62"/>
        <v>24.53</v>
      </c>
      <c r="I389" s="372"/>
      <c r="J389" s="221"/>
      <c r="K389" s="221"/>
      <c r="L389" s="3"/>
    </row>
    <row r="390" spans="1:12" ht="45" x14ac:dyDescent="0.25">
      <c r="A390" s="38"/>
      <c r="B390" s="385">
        <v>90682</v>
      </c>
      <c r="C390" s="385" t="s">
        <v>175</v>
      </c>
      <c r="D390" s="386" t="s">
        <v>17264</v>
      </c>
      <c r="E390" s="385" t="s">
        <v>31</v>
      </c>
      <c r="F390" s="208">
        <f>0.35+0.15</f>
        <v>0.5</v>
      </c>
      <c r="G390" s="387">
        <f>IF(C390="SINAPI - C",VLOOKUP(B390,'SINAPI-C'!$A$7:$D$7509,4,0),IF(C390="SINAPI - I",VLOOKUP(B390,'SINAPI-I'!$A$8:$D$5206,4,0)))</f>
        <v>26.72</v>
      </c>
      <c r="H390" s="388">
        <f t="shared" si="62"/>
        <v>13.36</v>
      </c>
      <c r="I390" s="372"/>
      <c r="J390" s="221"/>
      <c r="K390" s="221"/>
      <c r="L390" s="3"/>
    </row>
    <row r="391" spans="1:12" ht="45" x14ac:dyDescent="0.25">
      <c r="A391" s="38"/>
      <c r="B391" s="385">
        <v>90683</v>
      </c>
      <c r="C391" s="385" t="s">
        <v>175</v>
      </c>
      <c r="D391" s="386" t="s">
        <v>17265</v>
      </c>
      <c r="E391" s="385" t="s">
        <v>31</v>
      </c>
      <c r="F391" s="208">
        <f>0.35+0.15</f>
        <v>0.5</v>
      </c>
      <c r="G391" s="387">
        <f>IF(C391="SINAPI - C",VLOOKUP(B391,'SINAPI-C'!$A$7:$D$7509,4,0),IF(C391="SINAPI - I",VLOOKUP(B391,'SINAPI-I'!$A$8:$D$5206,4,0)))</f>
        <v>3.17</v>
      </c>
      <c r="H391" s="388">
        <f t="shared" si="62"/>
        <v>1.58</v>
      </c>
      <c r="I391" s="372"/>
      <c r="J391" s="221"/>
      <c r="K391" s="221"/>
      <c r="L391" s="3"/>
    </row>
    <row r="392" spans="1:12" ht="45" x14ac:dyDescent="0.25">
      <c r="A392" s="38"/>
      <c r="B392" s="385">
        <v>90684</v>
      </c>
      <c r="C392" s="385" t="s">
        <v>175</v>
      </c>
      <c r="D392" s="386" t="s">
        <v>17266</v>
      </c>
      <c r="E392" s="385" t="s">
        <v>31</v>
      </c>
      <c r="F392" s="208">
        <v>0.35</v>
      </c>
      <c r="G392" s="387">
        <f>IF(C392="SINAPI - C",VLOOKUP(B392,'SINAPI-C'!$A$7:$D$7509,4,0),IF(C392="SINAPI - I",VLOOKUP(B392,'SINAPI-I'!$A$8:$D$5206,4,0)))</f>
        <v>29.22</v>
      </c>
      <c r="H392" s="388">
        <f t="shared" si="62"/>
        <v>10.220000000000001</v>
      </c>
      <c r="I392" s="372"/>
      <c r="J392" s="221"/>
      <c r="K392" s="221"/>
      <c r="L392" s="3"/>
    </row>
    <row r="393" spans="1:12" ht="45" x14ac:dyDescent="0.25">
      <c r="A393" s="38"/>
      <c r="B393" s="385">
        <v>90685</v>
      </c>
      <c r="C393" s="385" t="s">
        <v>175</v>
      </c>
      <c r="D393" s="386" t="s">
        <v>17267</v>
      </c>
      <c r="E393" s="385" t="s">
        <v>31</v>
      </c>
      <c r="F393" s="208">
        <v>0.35</v>
      </c>
      <c r="G393" s="387">
        <f>IF(C393="SINAPI - C",VLOOKUP(B393,'SINAPI-C'!$A$7:$D$7509,4,0),IF(C393="SINAPI - I",VLOOKUP(B393,'SINAPI-I'!$A$8:$D$5206,4,0)))</f>
        <v>61.91</v>
      </c>
      <c r="H393" s="388">
        <f t="shared" si="62"/>
        <v>21.66</v>
      </c>
      <c r="I393" s="372"/>
      <c r="J393" s="221"/>
      <c r="K393" s="221"/>
      <c r="L393" s="3"/>
    </row>
    <row r="394" spans="1:12" x14ac:dyDescent="0.25">
      <c r="A394" s="38"/>
      <c r="B394" s="385">
        <v>88301</v>
      </c>
      <c r="C394" s="18" t="s">
        <v>175</v>
      </c>
      <c r="D394" s="384" t="s">
        <v>17268</v>
      </c>
      <c r="E394" s="18" t="s">
        <v>31</v>
      </c>
      <c r="F394" s="208">
        <f t="shared" ref="F394:F396" si="63">0.35+0.15</f>
        <v>0.5</v>
      </c>
      <c r="G394" s="387">
        <f>18.7*1.2</f>
        <v>22.439999999999998</v>
      </c>
      <c r="H394" s="388">
        <f t="shared" si="62"/>
        <v>11.22</v>
      </c>
      <c r="I394" s="372"/>
      <c r="J394" s="221"/>
      <c r="K394" s="221"/>
      <c r="L394" s="3"/>
    </row>
    <row r="395" spans="1:12" x14ac:dyDescent="0.25">
      <c r="A395" s="38"/>
      <c r="B395" s="18">
        <v>88294</v>
      </c>
      <c r="C395" s="18" t="s">
        <v>175</v>
      </c>
      <c r="D395" s="384" t="s">
        <v>17276</v>
      </c>
      <c r="E395" s="18" t="s">
        <v>31</v>
      </c>
      <c r="F395" s="208">
        <f t="shared" si="63"/>
        <v>0.5</v>
      </c>
      <c r="G395" s="383">
        <f>21.65*1.2</f>
        <v>25.979999999999997</v>
      </c>
      <c r="H395" s="42">
        <f t="shared" si="62"/>
        <v>12.99</v>
      </c>
      <c r="I395" s="372"/>
      <c r="J395" s="221"/>
      <c r="K395" s="221"/>
      <c r="L395" s="3"/>
    </row>
    <row r="396" spans="1:12" x14ac:dyDescent="0.25">
      <c r="A396" s="38"/>
      <c r="B396" s="18">
        <v>88309</v>
      </c>
      <c r="C396" s="18" t="s">
        <v>175</v>
      </c>
      <c r="D396" s="19" t="s">
        <v>68</v>
      </c>
      <c r="E396" s="18" t="s">
        <v>31</v>
      </c>
      <c r="F396" s="208">
        <f t="shared" si="63"/>
        <v>0.5</v>
      </c>
      <c r="G396" s="383">
        <f>22.99*1.2</f>
        <v>27.587999999999997</v>
      </c>
      <c r="H396" s="42">
        <f t="shared" si="62"/>
        <v>13.79</v>
      </c>
      <c r="I396" s="372"/>
      <c r="J396" s="221"/>
      <c r="K396" s="221"/>
      <c r="L396" s="3"/>
    </row>
    <row r="397" spans="1:12" x14ac:dyDescent="0.25">
      <c r="A397" s="38"/>
      <c r="B397" s="18">
        <v>88316</v>
      </c>
      <c r="C397" s="18" t="s">
        <v>175</v>
      </c>
      <c r="D397" s="19" t="s">
        <v>51</v>
      </c>
      <c r="E397" s="18" t="s">
        <v>31</v>
      </c>
      <c r="F397" s="208">
        <f>F396*3</f>
        <v>1.5</v>
      </c>
      <c r="G397" s="383">
        <f>17.35*1.2</f>
        <v>20.82</v>
      </c>
      <c r="H397" s="42">
        <f t="shared" si="62"/>
        <v>31.23</v>
      </c>
      <c r="I397" s="372"/>
      <c r="J397" s="3"/>
      <c r="K397" s="3"/>
      <c r="L397" s="3"/>
    </row>
    <row r="398" spans="1:12" ht="14.25" customHeight="1" x14ac:dyDescent="0.25">
      <c r="A398" s="530" t="s">
        <v>17186</v>
      </c>
      <c r="B398" s="528"/>
      <c r="C398" s="528"/>
      <c r="D398" s="528"/>
      <c r="E398" s="528"/>
      <c r="F398" s="528"/>
      <c r="G398" s="528"/>
      <c r="H398" s="529"/>
      <c r="I398" s="372"/>
      <c r="J398" s="3"/>
      <c r="K398" s="3"/>
      <c r="L398" s="3"/>
    </row>
    <row r="399" spans="1:12" ht="14.25" customHeight="1" x14ac:dyDescent="0.25">
      <c r="A399" s="439"/>
      <c r="B399" s="440"/>
      <c r="C399" s="440"/>
      <c r="D399" s="440"/>
      <c r="E399" s="440"/>
      <c r="F399" s="440"/>
      <c r="G399" s="440"/>
      <c r="H399" s="441"/>
      <c r="I399" s="372"/>
      <c r="J399" s="3"/>
      <c r="K399" s="3"/>
      <c r="L399" s="3"/>
    </row>
    <row r="400" spans="1:12" ht="60" x14ac:dyDescent="0.25">
      <c r="A400" s="115" t="s">
        <v>17282</v>
      </c>
      <c r="B400" s="28" t="str">
        <f>VLOOKUP(A400,Planilha!$A$5:$I$107,2,0)</f>
        <v>CPU 4.4.3.7</v>
      </c>
      <c r="C400" s="28" t="str">
        <f>VLOOKUP(A400,Planilha!$A$5:$I$107,3,0)</f>
        <v>composição</v>
      </c>
      <c r="D400" s="175" t="str">
        <f>VLOOKUP(A400,Planilha!$A$5:$I$107,4,0)</f>
        <v>MONTAGEM BLOCOS EM CONCRETO PRÉ-MOLDADOS ARTICULADOS COM SISTEMA DE TRAVAMENTO VERTICAL ENTRE NÍVEIS PARA CONTENÇÃO MARÍTIMA ACIMA DE 1,5T (SUPERESTRUTURA)</v>
      </c>
      <c r="E400" s="28" t="str">
        <f>VLOOKUP(A400,Planilha!$A$5:$I$107,5,0)</f>
        <v>UNID</v>
      </c>
      <c r="F400" s="29"/>
      <c r="G400" s="29"/>
      <c r="H400" s="37">
        <f>SUM(H401:H406)</f>
        <v>249.89000000000001</v>
      </c>
      <c r="I400" s="372"/>
      <c r="J400" s="3"/>
      <c r="K400" s="3"/>
      <c r="L400" s="3"/>
    </row>
    <row r="401" spans="1:12" ht="30" x14ac:dyDescent="0.25">
      <c r="A401" s="38"/>
      <c r="B401" s="18">
        <v>5631</v>
      </c>
      <c r="C401" s="18" t="s">
        <v>175</v>
      </c>
      <c r="D401" s="19" t="s">
        <v>54</v>
      </c>
      <c r="E401" s="112" t="s">
        <v>33</v>
      </c>
      <c r="F401" s="208">
        <v>0.5</v>
      </c>
      <c r="G401" s="387">
        <f>IF(C401="SINAPI - C",VLOOKUP(B401,'SINAPI-C'!$A$7:$D$7509,4,0),IF(C401="SINAPI - I",VLOOKUP(B401,'SINAPI-I'!$A$8:$D$5206,4,0)))</f>
        <v>205.32</v>
      </c>
      <c r="H401" s="42">
        <f t="shared" ref="H401:H406" si="64">TRUNC(F401*G401,2)</f>
        <v>102.66</v>
      </c>
      <c r="I401" s="372"/>
      <c r="J401" s="3"/>
      <c r="K401" s="3"/>
      <c r="L401" s="3"/>
    </row>
    <row r="402" spans="1:12" ht="30" x14ac:dyDescent="0.25">
      <c r="A402" s="38"/>
      <c r="B402" s="18">
        <v>5632</v>
      </c>
      <c r="C402" s="18" t="s">
        <v>175</v>
      </c>
      <c r="D402" s="19" t="s">
        <v>56</v>
      </c>
      <c r="E402" s="112" t="s">
        <v>8831</v>
      </c>
      <c r="F402" s="208">
        <v>0.2</v>
      </c>
      <c r="G402" s="387">
        <f>IF(C402="SINAPI - C",VLOOKUP(B402,'SINAPI-C'!$A$7:$D$7509,4,0),IF(C402="SINAPI - I",VLOOKUP(B402,'SINAPI-I'!$A$8:$D$5206,4,0)))</f>
        <v>75.709999999999994</v>
      </c>
      <c r="H402" s="42">
        <f t="shared" si="64"/>
        <v>15.14</v>
      </c>
      <c r="I402" s="372"/>
      <c r="J402" s="3"/>
      <c r="K402" s="3"/>
      <c r="L402" s="3"/>
    </row>
    <row r="403" spans="1:12" ht="45" x14ac:dyDescent="0.25">
      <c r="A403" s="38"/>
      <c r="B403" s="18">
        <v>90686</v>
      </c>
      <c r="C403" s="18" t="s">
        <v>175</v>
      </c>
      <c r="D403" s="19" t="s">
        <v>210</v>
      </c>
      <c r="E403" s="112" t="s">
        <v>33</v>
      </c>
      <c r="F403" s="208">
        <v>0.5</v>
      </c>
      <c r="G403" s="387">
        <f>IF(C403="SINAPI - C",VLOOKUP(B403,'SINAPI-C'!$A$7:$D$7509,4,0),IF(C403="SINAPI - I",VLOOKUP(B403,'SINAPI-I'!$A$8:$D$5206,4,0)))</f>
        <v>139.72</v>
      </c>
      <c r="H403" s="42">
        <f t="shared" si="64"/>
        <v>69.86</v>
      </c>
      <c r="I403" s="372"/>
      <c r="J403" s="3"/>
      <c r="K403" s="3"/>
      <c r="L403" s="3"/>
    </row>
    <row r="404" spans="1:12" ht="45" x14ac:dyDescent="0.25">
      <c r="A404" s="38"/>
      <c r="B404" s="18">
        <v>90687</v>
      </c>
      <c r="C404" s="18" t="s">
        <v>175</v>
      </c>
      <c r="D404" s="19" t="s">
        <v>211</v>
      </c>
      <c r="E404" s="112" t="s">
        <v>8831</v>
      </c>
      <c r="F404" s="208">
        <v>0.2</v>
      </c>
      <c r="G404" s="387">
        <f>IF(C404="SINAPI - C",VLOOKUP(B404,'SINAPI-C'!$A$7:$D$7509,4,0),IF(C404="SINAPI - I",VLOOKUP(B404,'SINAPI-I'!$A$8:$D$5206,4,0)))</f>
        <v>48.59</v>
      </c>
      <c r="H404" s="42">
        <f t="shared" si="64"/>
        <v>9.7100000000000009</v>
      </c>
      <c r="I404" s="372"/>
      <c r="J404" s="3"/>
      <c r="K404" s="3"/>
      <c r="L404" s="3"/>
    </row>
    <row r="405" spans="1:12" x14ac:dyDescent="0.25">
      <c r="A405" s="38"/>
      <c r="B405" s="18">
        <v>88309</v>
      </c>
      <c r="C405" s="18" t="s">
        <v>175</v>
      </c>
      <c r="D405" s="19" t="s">
        <v>68</v>
      </c>
      <c r="E405" s="18" t="s">
        <v>31</v>
      </c>
      <c r="F405" s="208">
        <f>F401+F402</f>
        <v>0.7</v>
      </c>
      <c r="G405" s="387">
        <f>IF(C405="SINAPI - C",VLOOKUP(B405,'SINAPI-C'!$A$7:$D$7509,4,0),IF(C405="SINAPI - I",VLOOKUP(B405,'SINAPI-I'!$A$8:$D$5206,4,0)))</f>
        <v>22.99</v>
      </c>
      <c r="H405" s="42">
        <f t="shared" si="64"/>
        <v>16.09</v>
      </c>
      <c r="I405" s="372"/>
      <c r="J405" s="3"/>
      <c r="K405" s="3"/>
      <c r="L405" s="3"/>
    </row>
    <row r="406" spans="1:12" x14ac:dyDescent="0.25">
      <c r="A406" s="38"/>
      <c r="B406" s="18">
        <v>88316</v>
      </c>
      <c r="C406" s="18" t="s">
        <v>175</v>
      </c>
      <c r="D406" s="19" t="s">
        <v>51</v>
      </c>
      <c r="E406" s="18" t="s">
        <v>31</v>
      </c>
      <c r="F406" s="208">
        <f>F405*3</f>
        <v>2.0999999999999996</v>
      </c>
      <c r="G406" s="387">
        <f>IF(C406="SINAPI - C",VLOOKUP(B406,'SINAPI-C'!$A$7:$D$7509,4,0),IF(C406="SINAPI - I",VLOOKUP(B406,'SINAPI-I'!$A$8:$D$5206,4,0)))</f>
        <v>17.350000000000001</v>
      </c>
      <c r="H406" s="42">
        <f t="shared" si="64"/>
        <v>36.43</v>
      </c>
      <c r="I406" s="372"/>
      <c r="J406" s="3"/>
      <c r="K406" s="3"/>
      <c r="L406" s="3"/>
    </row>
    <row r="407" spans="1:12" ht="14.25" customHeight="1" x14ac:dyDescent="0.25">
      <c r="A407" s="530" t="s">
        <v>8862</v>
      </c>
      <c r="B407" s="528"/>
      <c r="C407" s="528"/>
      <c r="D407" s="528"/>
      <c r="E407" s="528"/>
      <c r="F407" s="528"/>
      <c r="G407" s="528"/>
      <c r="H407" s="529"/>
      <c r="I407" s="372"/>
      <c r="J407" s="3"/>
      <c r="K407" s="3"/>
      <c r="L407" s="3"/>
    </row>
    <row r="408" spans="1:12" ht="14.25" customHeight="1" x14ac:dyDescent="0.25">
      <c r="A408" s="439"/>
      <c r="B408" s="440"/>
      <c r="C408" s="440"/>
      <c r="D408" s="440"/>
      <c r="E408" s="440"/>
      <c r="F408" s="440"/>
      <c r="G408" s="440"/>
      <c r="H408" s="441"/>
      <c r="I408" s="372"/>
      <c r="J408" s="3"/>
      <c r="K408" s="3"/>
      <c r="L408" s="3"/>
    </row>
    <row r="409" spans="1:12" ht="60" x14ac:dyDescent="0.25">
      <c r="A409" s="115" t="s">
        <v>17284</v>
      </c>
      <c r="B409" s="28" t="str">
        <f>VLOOKUP(A409,Planilha!$A$5:$I$107,2,0)</f>
        <v>CPU 4.4.3.8</v>
      </c>
      <c r="C409" s="28" t="str">
        <f>VLOOKUP(A409,Planilha!$A$5:$I$107,3,0)</f>
        <v>composição</v>
      </c>
      <c r="D409" s="175" t="str">
        <f>VLOOKUP(A409,Planilha!$A$5:$I$107,4,0)</f>
        <v>MONTAGEM BLOCOS EM CONCRETO PRÉ-MOLDADOS ARTICULADOS COM SISTEMA DE TRAVAMENTO VERTICAL ENTRE NÍVEIS PARA CONTENÇÃO MARÍTIMA ACIMA DE 1,5T (SUPERESTRUTURA) - SERVIÇO NOTURNO</v>
      </c>
      <c r="E409" s="28" t="str">
        <f>VLOOKUP(A409,Planilha!$A$5:$I$107,5,0)</f>
        <v>UNID</v>
      </c>
      <c r="F409" s="29"/>
      <c r="G409" s="29"/>
      <c r="H409" s="37">
        <f>SUM(H410:H421)</f>
        <v>266.02</v>
      </c>
      <c r="I409" s="372"/>
      <c r="J409" s="3"/>
      <c r="K409" s="3"/>
      <c r="L409" s="3"/>
    </row>
    <row r="410" spans="1:12" ht="30" x14ac:dyDescent="0.25">
      <c r="A410" s="38"/>
      <c r="B410" s="18">
        <v>5627</v>
      </c>
      <c r="C410" s="18" t="s">
        <v>175</v>
      </c>
      <c r="D410" s="384" t="s">
        <v>17179</v>
      </c>
      <c r="E410" s="112" t="s">
        <v>31</v>
      </c>
      <c r="F410" s="208">
        <f>0.5+0.2</f>
        <v>0.7</v>
      </c>
      <c r="G410" s="383">
        <f>IF(C410="SINAPI - C",VLOOKUP(B410,'SINAPI-C'!$A$7:$D$7509,4,0),IF(C410="SINAPI - I",VLOOKUP(B410,'SINAPI-I'!$A$8:$D$5206,4,0)))</f>
        <v>47.6</v>
      </c>
      <c r="H410" s="42">
        <f t="shared" ref="H410:H421" si="65">TRUNC(F410*G410,2)</f>
        <v>33.32</v>
      </c>
      <c r="I410" s="372"/>
      <c r="J410" s="221"/>
      <c r="K410" s="221"/>
      <c r="L410" s="3"/>
    </row>
    <row r="411" spans="1:12" ht="30" x14ac:dyDescent="0.25">
      <c r="A411" s="38"/>
      <c r="B411" s="18">
        <v>5628</v>
      </c>
      <c r="C411" s="18" t="s">
        <v>175</v>
      </c>
      <c r="D411" s="384" t="s">
        <v>17180</v>
      </c>
      <c r="E411" s="112" t="s">
        <v>31</v>
      </c>
      <c r="F411" s="208">
        <f>0.5+0.2</f>
        <v>0.7</v>
      </c>
      <c r="G411" s="383">
        <f>IF(C411="SINAPI - C",VLOOKUP(B411,'SINAPI-C'!$A$7:$D$7509,4,0),IF(C411="SINAPI - I",VLOOKUP(B411,'SINAPI-I'!$A$8:$D$5206,4,0)))</f>
        <v>6.46</v>
      </c>
      <c r="H411" s="42">
        <f t="shared" si="65"/>
        <v>4.5199999999999996</v>
      </c>
      <c r="I411" s="372"/>
      <c r="J411" s="221"/>
      <c r="K411" s="221"/>
      <c r="L411" s="3"/>
    </row>
    <row r="412" spans="1:12" ht="30" x14ac:dyDescent="0.25">
      <c r="A412" s="38"/>
      <c r="B412" s="18">
        <v>5629</v>
      </c>
      <c r="C412" s="18" t="s">
        <v>175</v>
      </c>
      <c r="D412" s="384" t="s">
        <v>17181</v>
      </c>
      <c r="E412" s="112" t="s">
        <v>31</v>
      </c>
      <c r="F412" s="208">
        <v>0.5</v>
      </c>
      <c r="G412" s="383">
        <f>IF(C412="SINAPI - C",VLOOKUP(B412,'SINAPI-C'!$A$7:$D$7509,4,0),IF(C412="SINAPI - I",VLOOKUP(B412,'SINAPI-I'!$A$8:$D$5206,4,0)))</f>
        <v>59.5</v>
      </c>
      <c r="H412" s="42">
        <f t="shared" si="65"/>
        <v>29.75</v>
      </c>
      <c r="I412" s="372"/>
      <c r="J412" s="221"/>
      <c r="K412" s="221"/>
      <c r="L412" s="3"/>
    </row>
    <row r="413" spans="1:12" ht="45" x14ac:dyDescent="0.25">
      <c r="A413" s="38"/>
      <c r="B413" s="18">
        <v>5630</v>
      </c>
      <c r="C413" s="18" t="s">
        <v>175</v>
      </c>
      <c r="D413" s="384" t="s">
        <v>17182</v>
      </c>
      <c r="E413" s="112" t="s">
        <v>31</v>
      </c>
      <c r="F413" s="208">
        <v>0.5</v>
      </c>
      <c r="G413" s="383">
        <f>IF(C413="SINAPI - C",VLOOKUP(B413,'SINAPI-C'!$A$7:$D$7509,4,0),IF(C413="SINAPI - I",VLOOKUP(B413,'SINAPI-I'!$A$8:$D$5206,4,0)))</f>
        <v>70.11</v>
      </c>
      <c r="H413" s="42">
        <f t="shared" si="65"/>
        <v>35.049999999999997</v>
      </c>
      <c r="I413" s="372"/>
      <c r="J413" s="221"/>
      <c r="K413" s="221"/>
      <c r="L413" s="3"/>
    </row>
    <row r="414" spans="1:12" ht="45" x14ac:dyDescent="0.25">
      <c r="A414" s="38"/>
      <c r="B414" s="385">
        <v>90682</v>
      </c>
      <c r="C414" s="385" t="s">
        <v>175</v>
      </c>
      <c r="D414" s="386" t="s">
        <v>17264</v>
      </c>
      <c r="E414" s="385" t="s">
        <v>31</v>
      </c>
      <c r="F414" s="208">
        <f>0.5+0.2</f>
        <v>0.7</v>
      </c>
      <c r="G414" s="387">
        <f>IF(C414="SINAPI - C",VLOOKUP(B414,'SINAPI-C'!$A$7:$D$7509,4,0),IF(C414="SINAPI - I",VLOOKUP(B414,'SINAPI-I'!$A$8:$D$5206,4,0)))</f>
        <v>26.72</v>
      </c>
      <c r="H414" s="388">
        <f t="shared" si="65"/>
        <v>18.7</v>
      </c>
      <c r="I414" s="372"/>
      <c r="J414" s="221"/>
      <c r="K414" s="221"/>
      <c r="L414" s="3"/>
    </row>
    <row r="415" spans="1:12" ht="45" x14ac:dyDescent="0.25">
      <c r="A415" s="38"/>
      <c r="B415" s="385">
        <v>90683</v>
      </c>
      <c r="C415" s="385" t="s">
        <v>175</v>
      </c>
      <c r="D415" s="386" t="s">
        <v>17265</v>
      </c>
      <c r="E415" s="385" t="s">
        <v>31</v>
      </c>
      <c r="F415" s="208">
        <f>0.5+0.2</f>
        <v>0.7</v>
      </c>
      <c r="G415" s="387">
        <f>IF(C415="SINAPI - C",VLOOKUP(B415,'SINAPI-C'!$A$7:$D$7509,4,0),IF(C415="SINAPI - I",VLOOKUP(B415,'SINAPI-I'!$A$8:$D$5206,4,0)))</f>
        <v>3.17</v>
      </c>
      <c r="H415" s="388">
        <f t="shared" si="65"/>
        <v>2.21</v>
      </c>
      <c r="I415" s="372"/>
      <c r="J415" s="221"/>
      <c r="K415" s="221"/>
      <c r="L415" s="3"/>
    </row>
    <row r="416" spans="1:12" ht="45" x14ac:dyDescent="0.25">
      <c r="A416" s="38"/>
      <c r="B416" s="385">
        <v>90684</v>
      </c>
      <c r="C416" s="385" t="s">
        <v>175</v>
      </c>
      <c r="D416" s="386" t="s">
        <v>17266</v>
      </c>
      <c r="E416" s="385" t="s">
        <v>31</v>
      </c>
      <c r="F416" s="208">
        <v>0.5</v>
      </c>
      <c r="G416" s="387">
        <f>IF(C416="SINAPI - C",VLOOKUP(B416,'SINAPI-C'!$A$7:$D$7509,4,0),IF(C416="SINAPI - I",VLOOKUP(B416,'SINAPI-I'!$A$8:$D$5206,4,0)))</f>
        <v>29.22</v>
      </c>
      <c r="H416" s="388">
        <f t="shared" si="65"/>
        <v>14.61</v>
      </c>
      <c r="I416" s="372"/>
      <c r="J416" s="221"/>
      <c r="K416" s="221"/>
      <c r="L416" s="3"/>
    </row>
    <row r="417" spans="1:12" ht="45" x14ac:dyDescent="0.25">
      <c r="A417" s="38"/>
      <c r="B417" s="385">
        <v>90685</v>
      </c>
      <c r="C417" s="385" t="s">
        <v>175</v>
      </c>
      <c r="D417" s="386" t="s">
        <v>17267</v>
      </c>
      <c r="E417" s="385" t="s">
        <v>31</v>
      </c>
      <c r="F417" s="208">
        <v>0.5</v>
      </c>
      <c r="G417" s="387">
        <f>IF(C417="SINAPI - C",VLOOKUP(B417,'SINAPI-C'!$A$7:$D$7509,4,0),IF(C417="SINAPI - I",VLOOKUP(B417,'SINAPI-I'!$A$8:$D$5206,4,0)))</f>
        <v>61.91</v>
      </c>
      <c r="H417" s="388">
        <f t="shared" si="65"/>
        <v>30.95</v>
      </c>
      <c r="I417" s="372"/>
      <c r="J417" s="221"/>
      <c r="K417" s="221"/>
      <c r="L417" s="3"/>
    </row>
    <row r="418" spans="1:12" x14ac:dyDescent="0.25">
      <c r="A418" s="38"/>
      <c r="B418" s="385">
        <v>88301</v>
      </c>
      <c r="C418" s="18" t="s">
        <v>175</v>
      </c>
      <c r="D418" s="384" t="s">
        <v>17268</v>
      </c>
      <c r="E418" s="18" t="s">
        <v>31</v>
      </c>
      <c r="F418" s="208">
        <f>0.5+0.2</f>
        <v>0.7</v>
      </c>
      <c r="G418" s="387">
        <f>18.7*1.2</f>
        <v>22.439999999999998</v>
      </c>
      <c r="H418" s="388">
        <f t="shared" si="65"/>
        <v>15.7</v>
      </c>
      <c r="I418" s="372"/>
      <c r="J418" s="221"/>
      <c r="K418" s="221"/>
      <c r="L418" s="3"/>
    </row>
    <row r="419" spans="1:12" x14ac:dyDescent="0.25">
      <c r="A419" s="38"/>
      <c r="B419" s="18">
        <v>88294</v>
      </c>
      <c r="C419" s="18" t="s">
        <v>175</v>
      </c>
      <c r="D419" s="384" t="s">
        <v>17276</v>
      </c>
      <c r="E419" s="18" t="s">
        <v>31</v>
      </c>
      <c r="F419" s="208">
        <f>0.5+0.2</f>
        <v>0.7</v>
      </c>
      <c r="G419" s="383">
        <f>21.65*1.2</f>
        <v>25.979999999999997</v>
      </c>
      <c r="H419" s="42">
        <f t="shared" si="65"/>
        <v>18.18</v>
      </c>
      <c r="I419" s="372"/>
      <c r="J419" s="221"/>
      <c r="K419" s="221"/>
      <c r="L419" s="3"/>
    </row>
    <row r="420" spans="1:12" x14ac:dyDescent="0.25">
      <c r="A420" s="38"/>
      <c r="B420" s="18">
        <v>88309</v>
      </c>
      <c r="C420" s="18" t="s">
        <v>175</v>
      </c>
      <c r="D420" s="19" t="s">
        <v>68</v>
      </c>
      <c r="E420" s="18" t="s">
        <v>31</v>
      </c>
      <c r="F420" s="208">
        <f>0.5+0.2</f>
        <v>0.7</v>
      </c>
      <c r="G420" s="383">
        <f>22.99*1.2</f>
        <v>27.587999999999997</v>
      </c>
      <c r="H420" s="42">
        <f t="shared" si="65"/>
        <v>19.309999999999999</v>
      </c>
      <c r="I420" s="372"/>
      <c r="J420" s="221"/>
      <c r="K420" s="221"/>
      <c r="L420" s="3"/>
    </row>
    <row r="421" spans="1:12" x14ac:dyDescent="0.25">
      <c r="A421" s="38"/>
      <c r="B421" s="18">
        <v>88316</v>
      </c>
      <c r="C421" s="18" t="s">
        <v>175</v>
      </c>
      <c r="D421" s="19" t="s">
        <v>51</v>
      </c>
      <c r="E421" s="18" t="s">
        <v>31</v>
      </c>
      <c r="F421" s="208">
        <f>F420*3</f>
        <v>2.0999999999999996</v>
      </c>
      <c r="G421" s="383">
        <f>17.35*1.2</f>
        <v>20.82</v>
      </c>
      <c r="H421" s="42">
        <f t="shared" si="65"/>
        <v>43.72</v>
      </c>
      <c r="I421" s="372"/>
      <c r="J421" s="3"/>
      <c r="K421" s="3"/>
      <c r="L421" s="3"/>
    </row>
    <row r="422" spans="1:12" ht="14.25" customHeight="1" x14ac:dyDescent="0.25">
      <c r="A422" s="530" t="s">
        <v>17186</v>
      </c>
      <c r="B422" s="528"/>
      <c r="C422" s="528"/>
      <c r="D422" s="528"/>
      <c r="E422" s="528"/>
      <c r="F422" s="528"/>
      <c r="G422" s="528"/>
      <c r="H422" s="529"/>
      <c r="I422" s="372"/>
      <c r="J422" s="3"/>
      <c r="K422" s="3"/>
      <c r="L422" s="3"/>
    </row>
    <row r="423" spans="1:12" ht="14.25" customHeight="1" x14ac:dyDescent="0.25">
      <c r="A423" s="439"/>
      <c r="B423" s="440"/>
      <c r="C423" s="440"/>
      <c r="D423" s="440"/>
      <c r="E423" s="440"/>
      <c r="F423" s="440"/>
      <c r="G423" s="440"/>
      <c r="H423" s="441"/>
      <c r="I423" s="372"/>
      <c r="J423" s="3"/>
      <c r="K423" s="3"/>
      <c r="L423" s="3"/>
    </row>
    <row r="424" spans="1:12" ht="60" x14ac:dyDescent="0.25">
      <c r="A424" s="115" t="s">
        <v>17277</v>
      </c>
      <c r="B424" s="28" t="str">
        <f>VLOOKUP(A424,Planilha!$A$5:$I$107,2,0)</f>
        <v>CPU 4.4.3.9</v>
      </c>
      <c r="C424" s="28" t="str">
        <f>VLOOKUP(A424,Planilha!$A$5:$I$107,3,0)</f>
        <v>composição</v>
      </c>
      <c r="D424" s="175" t="str">
        <f>VLOOKUP(A424,Planilha!$A$5:$I$107,4,0)</f>
        <v>MONTAGEM MÓDULO DE ESCADA EM CONCRETO PRÉ-MOLDADOS COM SISTEMA DE TRAVAMENTO VERTICAL ENTRE NÍVEIS PARA CONTENÇÃO MARÍTIMA ATÉ 2,5T (INFRAESTRUTURA)</v>
      </c>
      <c r="E424" s="28" t="str">
        <f>VLOOKUP(A424,Planilha!$A$5:$I$107,5,0)</f>
        <v>UNID</v>
      </c>
      <c r="F424" s="29"/>
      <c r="G424" s="29"/>
      <c r="H424" s="37">
        <f>SUM(H425:H430)</f>
        <v>405.79</v>
      </c>
      <c r="I424" s="372"/>
      <c r="J424" s="3"/>
      <c r="K424" s="3"/>
      <c r="L424" s="3"/>
    </row>
    <row r="425" spans="1:12" ht="30" x14ac:dyDescent="0.25">
      <c r="A425" s="38"/>
      <c r="B425" s="18">
        <v>5631</v>
      </c>
      <c r="C425" s="18" t="s">
        <v>175</v>
      </c>
      <c r="D425" s="19" t="s">
        <v>54</v>
      </c>
      <c r="E425" s="112" t="s">
        <v>33</v>
      </c>
      <c r="F425" s="208">
        <v>0.8</v>
      </c>
      <c r="G425" s="387">
        <f>IF(C425="SINAPI - C",VLOOKUP(B425,'SINAPI-C'!$A$7:$D$7509,4,0),IF(C425="SINAPI - I",VLOOKUP(B425,'SINAPI-I'!$A$8:$D$5206,4,0)))</f>
        <v>205.32</v>
      </c>
      <c r="H425" s="42">
        <f t="shared" ref="H425:H430" si="66">TRUNC(F425*G425,2)</f>
        <v>164.25</v>
      </c>
      <c r="I425" s="372"/>
      <c r="J425" s="3"/>
      <c r="K425" s="3"/>
      <c r="L425" s="3"/>
    </row>
    <row r="426" spans="1:12" ht="30" x14ac:dyDescent="0.25">
      <c r="A426" s="38"/>
      <c r="B426" s="18">
        <v>5632</v>
      </c>
      <c r="C426" s="18" t="s">
        <v>175</v>
      </c>
      <c r="D426" s="19" t="s">
        <v>56</v>
      </c>
      <c r="E426" s="112" t="s">
        <v>8831</v>
      </c>
      <c r="F426" s="208">
        <v>0.35</v>
      </c>
      <c r="G426" s="387">
        <f>IF(C426="SINAPI - C",VLOOKUP(B426,'SINAPI-C'!$A$7:$D$7509,4,0),IF(C426="SINAPI - I",VLOOKUP(B426,'SINAPI-I'!$A$8:$D$5206,4,0)))</f>
        <v>75.709999999999994</v>
      </c>
      <c r="H426" s="42">
        <f t="shared" si="66"/>
        <v>26.49</v>
      </c>
      <c r="I426" s="372"/>
      <c r="J426" s="3"/>
      <c r="K426" s="3"/>
      <c r="L426" s="3"/>
    </row>
    <row r="427" spans="1:12" ht="45" x14ac:dyDescent="0.25">
      <c r="A427" s="38"/>
      <c r="B427" s="18">
        <v>90686</v>
      </c>
      <c r="C427" s="18" t="s">
        <v>175</v>
      </c>
      <c r="D427" s="19" t="s">
        <v>210</v>
      </c>
      <c r="E427" s="112" t="s">
        <v>33</v>
      </c>
      <c r="F427" s="208">
        <v>0.8</v>
      </c>
      <c r="G427" s="387">
        <f>IF(C427="SINAPI - C",VLOOKUP(B427,'SINAPI-C'!$A$7:$D$7509,4,0),IF(C427="SINAPI - I",VLOOKUP(B427,'SINAPI-I'!$A$8:$D$5206,4,0)))</f>
        <v>139.72</v>
      </c>
      <c r="H427" s="42">
        <f t="shared" si="66"/>
        <v>111.77</v>
      </c>
      <c r="I427" s="372"/>
      <c r="J427" s="3"/>
      <c r="K427" s="3"/>
      <c r="L427" s="3"/>
    </row>
    <row r="428" spans="1:12" ht="45" x14ac:dyDescent="0.25">
      <c r="A428" s="38"/>
      <c r="B428" s="18">
        <v>90687</v>
      </c>
      <c r="C428" s="18" t="s">
        <v>175</v>
      </c>
      <c r="D428" s="19" t="s">
        <v>211</v>
      </c>
      <c r="E428" s="112" t="s">
        <v>8831</v>
      </c>
      <c r="F428" s="208">
        <v>0.35</v>
      </c>
      <c r="G428" s="387">
        <f>IF(C428="SINAPI - C",VLOOKUP(B428,'SINAPI-C'!$A$7:$D$7509,4,0),IF(C428="SINAPI - I",VLOOKUP(B428,'SINAPI-I'!$A$8:$D$5206,4,0)))</f>
        <v>48.59</v>
      </c>
      <c r="H428" s="42">
        <f t="shared" si="66"/>
        <v>17</v>
      </c>
      <c r="I428" s="372"/>
      <c r="J428" s="3"/>
      <c r="K428" s="3"/>
      <c r="L428" s="3"/>
    </row>
    <row r="429" spans="1:12" x14ac:dyDescent="0.25">
      <c r="A429" s="38"/>
      <c r="B429" s="18">
        <v>88309</v>
      </c>
      <c r="C429" s="18" t="s">
        <v>175</v>
      </c>
      <c r="D429" s="19" t="s">
        <v>68</v>
      </c>
      <c r="E429" s="18" t="s">
        <v>31</v>
      </c>
      <c r="F429" s="208">
        <f>F425+F426</f>
        <v>1.1499999999999999</v>
      </c>
      <c r="G429" s="387">
        <f>IF(C429="SINAPI - C",VLOOKUP(B429,'SINAPI-C'!$A$7:$D$7509,4,0),IF(C429="SINAPI - I",VLOOKUP(B429,'SINAPI-I'!$A$8:$D$5206,4,0)))</f>
        <v>22.99</v>
      </c>
      <c r="H429" s="42">
        <f t="shared" si="66"/>
        <v>26.43</v>
      </c>
      <c r="I429" s="372"/>
      <c r="J429" s="3"/>
      <c r="K429" s="3"/>
      <c r="L429" s="3"/>
    </row>
    <row r="430" spans="1:12" x14ac:dyDescent="0.25">
      <c r="A430" s="38"/>
      <c r="B430" s="18">
        <v>88316</v>
      </c>
      <c r="C430" s="18" t="s">
        <v>175</v>
      </c>
      <c r="D430" s="19" t="s">
        <v>51</v>
      </c>
      <c r="E430" s="18" t="s">
        <v>31</v>
      </c>
      <c r="F430" s="208">
        <f>F429*3</f>
        <v>3.4499999999999997</v>
      </c>
      <c r="G430" s="387">
        <f>IF(C430="SINAPI - C",VLOOKUP(B430,'SINAPI-C'!$A$7:$D$7509,4,0),IF(C430="SINAPI - I",VLOOKUP(B430,'SINAPI-I'!$A$8:$D$5206,4,0)))</f>
        <v>17.350000000000001</v>
      </c>
      <c r="H430" s="42">
        <f t="shared" si="66"/>
        <v>59.85</v>
      </c>
      <c r="I430" s="372"/>
      <c r="J430" s="3"/>
      <c r="K430" s="3"/>
      <c r="L430" s="3"/>
    </row>
    <row r="431" spans="1:12" ht="14.25" customHeight="1" x14ac:dyDescent="0.25">
      <c r="A431" s="530" t="s">
        <v>8862</v>
      </c>
      <c r="B431" s="528"/>
      <c r="C431" s="528"/>
      <c r="D431" s="528"/>
      <c r="E431" s="528"/>
      <c r="F431" s="528"/>
      <c r="G431" s="528"/>
      <c r="H431" s="529"/>
      <c r="I431" s="372"/>
      <c r="J431" s="3"/>
      <c r="K431" s="3"/>
      <c r="L431" s="3"/>
    </row>
    <row r="432" spans="1:12" ht="14.25" customHeight="1" x14ac:dyDescent="0.25">
      <c r="A432" s="439"/>
      <c r="B432" s="440"/>
      <c r="C432" s="440"/>
      <c r="D432" s="440"/>
      <c r="E432" s="440"/>
      <c r="F432" s="440"/>
      <c r="G432" s="440"/>
      <c r="H432" s="441"/>
      <c r="I432" s="372"/>
      <c r="J432" s="3"/>
      <c r="K432" s="3"/>
      <c r="L432" s="3"/>
    </row>
    <row r="433" spans="1:12" ht="60" x14ac:dyDescent="0.25">
      <c r="A433" s="115" t="s">
        <v>17279</v>
      </c>
      <c r="B433" s="28" t="str">
        <f>VLOOKUP(A433,Planilha!$A$5:$I$107,2,0)</f>
        <v>CPU 4.4.3.10</v>
      </c>
      <c r="C433" s="28" t="str">
        <f>VLOOKUP(A433,Planilha!$A$5:$I$107,3,0)</f>
        <v>composição</v>
      </c>
      <c r="D433" s="175" t="str">
        <f>VLOOKUP(A433,Planilha!$A$5:$I$107,4,0)</f>
        <v>MONTAGEM MÓDULO DE ESCADA EM CONCRETO PRÉ-MOLDADOS COM SISTEMA DE TRAVAMENTO VERTICAL ENTRE NÍVEIS PARA CONTENÇÃO MARÍTIMA ATÉ 2,5T (INFRAESTRUTURA) - SERVIÇO NOTURNO</v>
      </c>
      <c r="E433" s="28" t="str">
        <f>VLOOKUP(A433,Planilha!$A$5:$I$107,5,0)</f>
        <v>UNID</v>
      </c>
      <c r="F433" s="29"/>
      <c r="G433" s="29"/>
      <c r="H433" s="37">
        <f>SUM(H434:H445)</f>
        <v>432.3</v>
      </c>
      <c r="I433" s="372"/>
      <c r="J433" s="3"/>
      <c r="K433" s="3"/>
      <c r="L433" s="3"/>
    </row>
    <row r="434" spans="1:12" ht="30" x14ac:dyDescent="0.25">
      <c r="A434" s="38"/>
      <c r="B434" s="18">
        <v>5627</v>
      </c>
      <c r="C434" s="18" t="s">
        <v>175</v>
      </c>
      <c r="D434" s="384" t="s">
        <v>17179</v>
      </c>
      <c r="E434" s="112" t="s">
        <v>31</v>
      </c>
      <c r="F434" s="208">
        <f>0.8+0.35</f>
        <v>1.1499999999999999</v>
      </c>
      <c r="G434" s="383">
        <f>IF(C434="SINAPI - C",VLOOKUP(B434,'SINAPI-C'!$A$7:$D$7509,4,0),IF(C434="SINAPI - I",VLOOKUP(B434,'SINAPI-I'!$A$8:$D$5206,4,0)))</f>
        <v>47.6</v>
      </c>
      <c r="H434" s="42">
        <f t="shared" ref="H434:H445" si="67">TRUNC(F434*G434,2)</f>
        <v>54.74</v>
      </c>
      <c r="I434" s="372"/>
      <c r="J434" s="221"/>
      <c r="K434" s="221"/>
      <c r="L434" s="3"/>
    </row>
    <row r="435" spans="1:12" ht="30" x14ac:dyDescent="0.25">
      <c r="A435" s="38"/>
      <c r="B435" s="18">
        <v>5628</v>
      </c>
      <c r="C435" s="18" t="s">
        <v>175</v>
      </c>
      <c r="D435" s="384" t="s">
        <v>17180</v>
      </c>
      <c r="E435" s="112" t="s">
        <v>31</v>
      </c>
      <c r="F435" s="208">
        <f>0.8+0.35</f>
        <v>1.1499999999999999</v>
      </c>
      <c r="G435" s="383">
        <f>IF(C435="SINAPI - C",VLOOKUP(B435,'SINAPI-C'!$A$7:$D$7509,4,0),IF(C435="SINAPI - I",VLOOKUP(B435,'SINAPI-I'!$A$8:$D$5206,4,0)))</f>
        <v>6.46</v>
      </c>
      <c r="H435" s="42">
        <f t="shared" si="67"/>
        <v>7.42</v>
      </c>
      <c r="I435" s="372"/>
      <c r="J435" s="221"/>
      <c r="K435" s="221"/>
      <c r="L435" s="3"/>
    </row>
    <row r="436" spans="1:12" ht="30" x14ac:dyDescent="0.25">
      <c r="A436" s="38"/>
      <c r="B436" s="18">
        <v>5629</v>
      </c>
      <c r="C436" s="18" t="s">
        <v>175</v>
      </c>
      <c r="D436" s="384" t="s">
        <v>17181</v>
      </c>
      <c r="E436" s="112" t="s">
        <v>31</v>
      </c>
      <c r="F436" s="208">
        <v>0.8</v>
      </c>
      <c r="G436" s="383">
        <f>IF(C436="SINAPI - C",VLOOKUP(B436,'SINAPI-C'!$A$7:$D$7509,4,0),IF(C436="SINAPI - I",VLOOKUP(B436,'SINAPI-I'!$A$8:$D$5206,4,0)))</f>
        <v>59.5</v>
      </c>
      <c r="H436" s="42">
        <f t="shared" si="67"/>
        <v>47.6</v>
      </c>
      <c r="I436" s="372"/>
      <c r="J436" s="221"/>
      <c r="K436" s="221"/>
      <c r="L436" s="3"/>
    </row>
    <row r="437" spans="1:12" ht="45" x14ac:dyDescent="0.25">
      <c r="A437" s="38"/>
      <c r="B437" s="18">
        <v>5630</v>
      </c>
      <c r="C437" s="18" t="s">
        <v>175</v>
      </c>
      <c r="D437" s="384" t="s">
        <v>17182</v>
      </c>
      <c r="E437" s="112" t="s">
        <v>31</v>
      </c>
      <c r="F437" s="208">
        <v>0.8</v>
      </c>
      <c r="G437" s="383">
        <f>IF(C437="SINAPI - C",VLOOKUP(B437,'SINAPI-C'!$A$7:$D$7509,4,0),IF(C437="SINAPI - I",VLOOKUP(B437,'SINAPI-I'!$A$8:$D$5206,4,0)))</f>
        <v>70.11</v>
      </c>
      <c r="H437" s="42">
        <f t="shared" si="67"/>
        <v>56.08</v>
      </c>
      <c r="I437" s="372"/>
      <c r="J437" s="221"/>
      <c r="K437" s="221"/>
      <c r="L437" s="3"/>
    </row>
    <row r="438" spans="1:12" ht="45" x14ac:dyDescent="0.25">
      <c r="A438" s="38"/>
      <c r="B438" s="385">
        <v>90682</v>
      </c>
      <c r="C438" s="385" t="s">
        <v>175</v>
      </c>
      <c r="D438" s="386" t="s">
        <v>17264</v>
      </c>
      <c r="E438" s="385" t="s">
        <v>31</v>
      </c>
      <c r="F438" s="208">
        <f>0.8+0.35</f>
        <v>1.1499999999999999</v>
      </c>
      <c r="G438" s="387">
        <f>IF(C438="SINAPI - C",VLOOKUP(B438,'SINAPI-C'!$A$7:$D$7509,4,0),IF(C438="SINAPI - I",VLOOKUP(B438,'SINAPI-I'!$A$8:$D$5206,4,0)))</f>
        <v>26.72</v>
      </c>
      <c r="H438" s="388">
        <f t="shared" si="67"/>
        <v>30.72</v>
      </c>
      <c r="I438" s="372"/>
      <c r="J438" s="221"/>
      <c r="K438" s="221"/>
      <c r="L438" s="3"/>
    </row>
    <row r="439" spans="1:12" ht="45" x14ac:dyDescent="0.25">
      <c r="A439" s="38"/>
      <c r="B439" s="385">
        <v>90683</v>
      </c>
      <c r="C439" s="385" t="s">
        <v>175</v>
      </c>
      <c r="D439" s="386" t="s">
        <v>17265</v>
      </c>
      <c r="E439" s="385" t="s">
        <v>31</v>
      </c>
      <c r="F439" s="208">
        <f>0.8+0.35</f>
        <v>1.1499999999999999</v>
      </c>
      <c r="G439" s="387">
        <f>IF(C439="SINAPI - C",VLOOKUP(B439,'SINAPI-C'!$A$7:$D$7509,4,0),IF(C439="SINAPI - I",VLOOKUP(B439,'SINAPI-I'!$A$8:$D$5206,4,0)))</f>
        <v>3.17</v>
      </c>
      <c r="H439" s="388">
        <f t="shared" si="67"/>
        <v>3.64</v>
      </c>
      <c r="I439" s="372"/>
      <c r="J439" s="221"/>
      <c r="K439" s="221"/>
      <c r="L439" s="3"/>
    </row>
    <row r="440" spans="1:12" ht="45" x14ac:dyDescent="0.25">
      <c r="A440" s="38"/>
      <c r="B440" s="385">
        <v>90684</v>
      </c>
      <c r="C440" s="385" t="s">
        <v>175</v>
      </c>
      <c r="D440" s="386" t="s">
        <v>17266</v>
      </c>
      <c r="E440" s="385" t="s">
        <v>31</v>
      </c>
      <c r="F440" s="208">
        <v>0.8</v>
      </c>
      <c r="G440" s="387">
        <f>IF(C440="SINAPI - C",VLOOKUP(B440,'SINAPI-C'!$A$7:$D$7509,4,0),IF(C440="SINAPI - I",VLOOKUP(B440,'SINAPI-I'!$A$8:$D$5206,4,0)))</f>
        <v>29.22</v>
      </c>
      <c r="H440" s="388">
        <f t="shared" si="67"/>
        <v>23.37</v>
      </c>
      <c r="I440" s="372"/>
      <c r="J440" s="221"/>
      <c r="K440" s="221"/>
      <c r="L440" s="3"/>
    </row>
    <row r="441" spans="1:12" ht="45" x14ac:dyDescent="0.25">
      <c r="A441" s="38"/>
      <c r="B441" s="385">
        <v>90685</v>
      </c>
      <c r="C441" s="385" t="s">
        <v>175</v>
      </c>
      <c r="D441" s="386" t="s">
        <v>17267</v>
      </c>
      <c r="E441" s="385" t="s">
        <v>31</v>
      </c>
      <c r="F441" s="208">
        <v>0.8</v>
      </c>
      <c r="G441" s="387">
        <f>IF(C441="SINAPI - C",VLOOKUP(B441,'SINAPI-C'!$A$7:$D$7509,4,0),IF(C441="SINAPI - I",VLOOKUP(B441,'SINAPI-I'!$A$8:$D$5206,4,0)))</f>
        <v>61.91</v>
      </c>
      <c r="H441" s="388">
        <f t="shared" si="67"/>
        <v>49.52</v>
      </c>
      <c r="I441" s="372"/>
      <c r="J441" s="221"/>
      <c r="K441" s="221"/>
      <c r="L441" s="3"/>
    </row>
    <row r="442" spans="1:12" x14ac:dyDescent="0.25">
      <c r="A442" s="38"/>
      <c r="B442" s="385">
        <v>88301</v>
      </c>
      <c r="C442" s="18" t="s">
        <v>175</v>
      </c>
      <c r="D442" s="384" t="s">
        <v>17268</v>
      </c>
      <c r="E442" s="18" t="s">
        <v>31</v>
      </c>
      <c r="F442" s="208">
        <f>0.8+0.35</f>
        <v>1.1499999999999999</v>
      </c>
      <c r="G442" s="387">
        <f>18.7*1.2</f>
        <v>22.439999999999998</v>
      </c>
      <c r="H442" s="388">
        <f t="shared" si="67"/>
        <v>25.8</v>
      </c>
      <c r="I442" s="372"/>
      <c r="J442" s="221"/>
      <c r="K442" s="221"/>
      <c r="L442" s="3"/>
    </row>
    <row r="443" spans="1:12" x14ac:dyDescent="0.25">
      <c r="A443" s="38"/>
      <c r="B443" s="18">
        <v>88294</v>
      </c>
      <c r="C443" s="18" t="s">
        <v>175</v>
      </c>
      <c r="D443" s="384" t="s">
        <v>17276</v>
      </c>
      <c r="E443" s="18" t="s">
        <v>31</v>
      </c>
      <c r="F443" s="208">
        <f>0.8+0.35</f>
        <v>1.1499999999999999</v>
      </c>
      <c r="G443" s="383">
        <f>21.65*1.2</f>
        <v>25.979999999999997</v>
      </c>
      <c r="H443" s="42">
        <f t="shared" si="67"/>
        <v>29.87</v>
      </c>
      <c r="I443" s="372"/>
      <c r="J443" s="221"/>
      <c r="K443" s="221"/>
      <c r="L443" s="3"/>
    </row>
    <row r="444" spans="1:12" x14ac:dyDescent="0.25">
      <c r="A444" s="38"/>
      <c r="B444" s="18">
        <v>88309</v>
      </c>
      <c r="C444" s="18" t="s">
        <v>175</v>
      </c>
      <c r="D444" s="19" t="s">
        <v>68</v>
      </c>
      <c r="E444" s="18" t="s">
        <v>31</v>
      </c>
      <c r="F444" s="208">
        <f>0.8+0.35</f>
        <v>1.1499999999999999</v>
      </c>
      <c r="G444" s="383">
        <f>22.99*1.2</f>
        <v>27.587999999999997</v>
      </c>
      <c r="H444" s="42">
        <f t="shared" si="67"/>
        <v>31.72</v>
      </c>
      <c r="I444" s="372"/>
      <c r="J444" s="221"/>
      <c r="K444" s="221"/>
      <c r="L444" s="3"/>
    </row>
    <row r="445" spans="1:12" x14ac:dyDescent="0.25">
      <c r="A445" s="38"/>
      <c r="B445" s="18">
        <v>88316</v>
      </c>
      <c r="C445" s="18" t="s">
        <v>175</v>
      </c>
      <c r="D445" s="19" t="s">
        <v>51</v>
      </c>
      <c r="E445" s="18" t="s">
        <v>31</v>
      </c>
      <c r="F445" s="208">
        <f>F444*3</f>
        <v>3.4499999999999997</v>
      </c>
      <c r="G445" s="383">
        <f>17.35*1.2</f>
        <v>20.82</v>
      </c>
      <c r="H445" s="42">
        <f t="shared" si="67"/>
        <v>71.819999999999993</v>
      </c>
      <c r="I445" s="372"/>
      <c r="J445" s="3"/>
      <c r="K445" s="3"/>
      <c r="L445" s="3"/>
    </row>
    <row r="446" spans="1:12" ht="14.25" customHeight="1" x14ac:dyDescent="0.25">
      <c r="A446" s="530" t="s">
        <v>17186</v>
      </c>
      <c r="B446" s="528"/>
      <c r="C446" s="528"/>
      <c r="D446" s="528"/>
      <c r="E446" s="528"/>
      <c r="F446" s="528"/>
      <c r="G446" s="528"/>
      <c r="H446" s="529"/>
      <c r="I446" s="372"/>
      <c r="J446" s="3"/>
      <c r="K446" s="3"/>
      <c r="L446" s="3"/>
    </row>
    <row r="447" spans="1:12" ht="14.25" customHeight="1" x14ac:dyDescent="0.25">
      <c r="A447" s="439"/>
      <c r="B447" s="440"/>
      <c r="C447" s="440"/>
      <c r="D447" s="440"/>
      <c r="E447" s="440"/>
      <c r="F447" s="440"/>
      <c r="G447" s="440"/>
      <c r="H447" s="441"/>
      <c r="I447" s="372"/>
      <c r="J447" s="3"/>
      <c r="K447" s="3"/>
      <c r="L447" s="3"/>
    </row>
    <row r="448" spans="1:12" ht="60" x14ac:dyDescent="0.25">
      <c r="A448" s="115" t="s">
        <v>17274</v>
      </c>
      <c r="B448" s="28" t="str">
        <f>VLOOKUP(A448,Planilha!$A$5:$I$107,2,0)</f>
        <v>CPU 4.4.3.11</v>
      </c>
      <c r="C448" s="28" t="str">
        <f>VLOOKUP(A448,Planilha!$A$5:$I$107,3,0)</f>
        <v>composição</v>
      </c>
      <c r="D448" s="175" t="str">
        <f>VLOOKUP(A448,Planilha!$A$5:$I$107,4,0)</f>
        <v>MONTAGEM MÓDULO DE ESCADA EM CONCRETO PRÉ-MOLDADOS COM SISTEMA DE TRAVAMENTO VERTICAL ENTRE NÍVEIS PARA CONTENÇÃO MARÍTIMA ATÉ 2,5T (SUPERESTRUTURA)</v>
      </c>
      <c r="E448" s="28" t="str">
        <f>VLOOKUP(A448,Planilha!$A$5:$I$107,5,0)</f>
        <v>UNID</v>
      </c>
      <c r="F448" s="29"/>
      <c r="G448" s="29"/>
      <c r="H448" s="37">
        <f>SUM(H449:H454)</f>
        <v>353.84000000000003</v>
      </c>
      <c r="I448" s="372"/>
      <c r="J448" s="3"/>
      <c r="K448" s="3"/>
      <c r="L448" s="3"/>
    </row>
    <row r="449" spans="1:12" ht="30" x14ac:dyDescent="0.25">
      <c r="A449" s="38"/>
      <c r="B449" s="18">
        <v>5631</v>
      </c>
      <c r="C449" s="18" t="s">
        <v>175</v>
      </c>
      <c r="D449" s="19" t="s">
        <v>54</v>
      </c>
      <c r="E449" s="112" t="s">
        <v>33</v>
      </c>
      <c r="F449" s="208">
        <v>0.7</v>
      </c>
      <c r="G449" s="387">
        <f>IF(C449="SINAPI - C",VLOOKUP(B449,'SINAPI-C'!$A$7:$D$7509,4,0),IF(C449="SINAPI - I",VLOOKUP(B449,'SINAPI-I'!$A$8:$D$5206,4,0)))</f>
        <v>205.32</v>
      </c>
      <c r="H449" s="42">
        <f t="shared" ref="H449:H454" si="68">TRUNC(F449*G449,2)</f>
        <v>143.72</v>
      </c>
      <c r="I449" s="372"/>
      <c r="J449" s="3"/>
      <c r="K449" s="3"/>
      <c r="L449" s="3"/>
    </row>
    <row r="450" spans="1:12" ht="30" x14ac:dyDescent="0.25">
      <c r="A450" s="38"/>
      <c r="B450" s="18">
        <v>5632</v>
      </c>
      <c r="C450" s="18" t="s">
        <v>175</v>
      </c>
      <c r="D450" s="19" t="s">
        <v>56</v>
      </c>
      <c r="E450" s="112" t="s">
        <v>8831</v>
      </c>
      <c r="F450" s="208">
        <v>0.3</v>
      </c>
      <c r="G450" s="387">
        <f>IF(C450="SINAPI - C",VLOOKUP(B450,'SINAPI-C'!$A$7:$D$7509,4,0),IF(C450="SINAPI - I",VLOOKUP(B450,'SINAPI-I'!$A$8:$D$5206,4,0)))</f>
        <v>75.709999999999994</v>
      </c>
      <c r="H450" s="42">
        <f t="shared" si="68"/>
        <v>22.71</v>
      </c>
      <c r="I450" s="372"/>
      <c r="J450" s="3"/>
      <c r="K450" s="3"/>
      <c r="L450" s="3"/>
    </row>
    <row r="451" spans="1:12" ht="45" x14ac:dyDescent="0.25">
      <c r="A451" s="38"/>
      <c r="B451" s="18">
        <v>90686</v>
      </c>
      <c r="C451" s="18" t="s">
        <v>175</v>
      </c>
      <c r="D451" s="19" t="s">
        <v>210</v>
      </c>
      <c r="E451" s="112" t="s">
        <v>33</v>
      </c>
      <c r="F451" s="208">
        <v>0.7</v>
      </c>
      <c r="G451" s="387">
        <f>IF(C451="SINAPI - C",VLOOKUP(B451,'SINAPI-C'!$A$7:$D$7509,4,0),IF(C451="SINAPI - I",VLOOKUP(B451,'SINAPI-I'!$A$8:$D$5206,4,0)))</f>
        <v>139.72</v>
      </c>
      <c r="H451" s="42">
        <f t="shared" si="68"/>
        <v>97.8</v>
      </c>
      <c r="I451" s="372"/>
      <c r="J451" s="3"/>
      <c r="K451" s="3"/>
      <c r="L451" s="3"/>
    </row>
    <row r="452" spans="1:12" ht="45" x14ac:dyDescent="0.25">
      <c r="A452" s="38"/>
      <c r="B452" s="18">
        <v>90687</v>
      </c>
      <c r="C452" s="18" t="s">
        <v>175</v>
      </c>
      <c r="D452" s="19" t="s">
        <v>211</v>
      </c>
      <c r="E452" s="112" t="s">
        <v>8831</v>
      </c>
      <c r="F452" s="208">
        <v>0.3</v>
      </c>
      <c r="G452" s="387">
        <f>IF(C452="SINAPI - C",VLOOKUP(B452,'SINAPI-C'!$A$7:$D$7509,4,0),IF(C452="SINAPI - I",VLOOKUP(B452,'SINAPI-I'!$A$8:$D$5206,4,0)))</f>
        <v>48.59</v>
      </c>
      <c r="H452" s="42">
        <f t="shared" si="68"/>
        <v>14.57</v>
      </c>
      <c r="I452" s="372"/>
      <c r="J452" s="3"/>
      <c r="K452" s="3"/>
      <c r="L452" s="3"/>
    </row>
    <row r="453" spans="1:12" x14ac:dyDescent="0.25">
      <c r="A453" s="38"/>
      <c r="B453" s="18">
        <v>88309</v>
      </c>
      <c r="C453" s="18" t="s">
        <v>175</v>
      </c>
      <c r="D453" s="19" t="s">
        <v>68</v>
      </c>
      <c r="E453" s="18" t="s">
        <v>31</v>
      </c>
      <c r="F453" s="208">
        <f>F449+F450</f>
        <v>1</v>
      </c>
      <c r="G453" s="387">
        <f>IF(C453="SINAPI - C",VLOOKUP(B453,'SINAPI-C'!$A$7:$D$7509,4,0),IF(C453="SINAPI - I",VLOOKUP(B453,'SINAPI-I'!$A$8:$D$5206,4,0)))</f>
        <v>22.99</v>
      </c>
      <c r="H453" s="42">
        <f t="shared" si="68"/>
        <v>22.99</v>
      </c>
      <c r="I453" s="372"/>
      <c r="J453" s="3"/>
      <c r="K453" s="3"/>
      <c r="L453" s="3"/>
    </row>
    <row r="454" spans="1:12" x14ac:dyDescent="0.25">
      <c r="A454" s="38"/>
      <c r="B454" s="18">
        <v>88316</v>
      </c>
      <c r="C454" s="18" t="s">
        <v>175</v>
      </c>
      <c r="D454" s="19" t="s">
        <v>51</v>
      </c>
      <c r="E454" s="18" t="s">
        <v>31</v>
      </c>
      <c r="F454" s="208">
        <f>F453*3</f>
        <v>3</v>
      </c>
      <c r="G454" s="387">
        <f>IF(C454="SINAPI - C",VLOOKUP(B454,'SINAPI-C'!$A$7:$D$7509,4,0),IF(C454="SINAPI - I",VLOOKUP(B454,'SINAPI-I'!$A$8:$D$5206,4,0)))</f>
        <v>17.350000000000001</v>
      </c>
      <c r="H454" s="42">
        <f t="shared" si="68"/>
        <v>52.05</v>
      </c>
      <c r="I454" s="372"/>
      <c r="J454" s="3"/>
      <c r="K454" s="3"/>
      <c r="L454" s="3"/>
    </row>
    <row r="455" spans="1:12" ht="14.25" customHeight="1" x14ac:dyDescent="0.25">
      <c r="A455" s="530" t="s">
        <v>8862</v>
      </c>
      <c r="B455" s="528"/>
      <c r="C455" s="528"/>
      <c r="D455" s="528"/>
      <c r="E455" s="528"/>
      <c r="F455" s="528"/>
      <c r="G455" s="528"/>
      <c r="H455" s="529"/>
      <c r="I455" s="372"/>
      <c r="J455" s="3"/>
      <c r="K455" s="3"/>
      <c r="L455" s="3"/>
    </row>
    <row r="456" spans="1:12" ht="14.25" customHeight="1" x14ac:dyDescent="0.25">
      <c r="A456" s="439"/>
      <c r="B456" s="440"/>
      <c r="C456" s="440"/>
      <c r="D456" s="440"/>
      <c r="E456" s="440"/>
      <c r="F456" s="440"/>
      <c r="G456" s="440"/>
      <c r="H456" s="441"/>
      <c r="I456" s="372"/>
      <c r="J456" s="3"/>
      <c r="K456" s="3"/>
      <c r="L456" s="3"/>
    </row>
    <row r="457" spans="1:12" ht="60" x14ac:dyDescent="0.25">
      <c r="A457" s="115" t="s">
        <v>17271</v>
      </c>
      <c r="B457" s="28" t="str">
        <f>VLOOKUP(A457,Planilha!$A$5:$I$107,2,0)</f>
        <v>CPU 4.4.3.12</v>
      </c>
      <c r="C457" s="28" t="str">
        <f>VLOOKUP(A457,Planilha!$A$5:$I$107,3,0)</f>
        <v>composição</v>
      </c>
      <c r="D457" s="175" t="str">
        <f>VLOOKUP(A457,Planilha!$A$5:$I$107,4,0)</f>
        <v>MONTAGEM MÓDULO DE ESCADA EM CONCRETO PRÉ-MOLDADOS COM SISTEMA DE TRAVAMENTO VERTICAL ENTRE NÍVEIS PARA CONTENÇÃO MARÍTIMAATÉ 2,5T (SUPERESTRUTURA) - SERVIÇO NOTURNO</v>
      </c>
      <c r="E457" s="28" t="str">
        <f>VLOOKUP(A457,Planilha!$A$5:$I$107,5,0)</f>
        <v>UNID</v>
      </c>
      <c r="F457" s="29"/>
      <c r="G457" s="29"/>
      <c r="H457" s="37">
        <f>SUM(H458:H469)</f>
        <v>376.90999999999997</v>
      </c>
      <c r="I457" s="372"/>
      <c r="J457" s="3"/>
      <c r="K457" s="3"/>
      <c r="L457" s="3"/>
    </row>
    <row r="458" spans="1:12" ht="30" x14ac:dyDescent="0.25">
      <c r="A458" s="38"/>
      <c r="B458" s="18">
        <v>5627</v>
      </c>
      <c r="C458" s="18" t="s">
        <v>175</v>
      </c>
      <c r="D458" s="384" t="s">
        <v>17179</v>
      </c>
      <c r="E458" s="112" t="s">
        <v>31</v>
      </c>
      <c r="F458" s="208">
        <f>0.7+0.3</f>
        <v>1</v>
      </c>
      <c r="G458" s="383">
        <f>IF(C458="SINAPI - C",VLOOKUP(B458,'SINAPI-C'!$A$7:$D$7509,4,0),IF(C458="SINAPI - I",VLOOKUP(B458,'SINAPI-I'!$A$8:$D$5206,4,0)))</f>
        <v>47.6</v>
      </c>
      <c r="H458" s="42">
        <f t="shared" ref="H458:H469" si="69">TRUNC(F458*G458,2)</f>
        <v>47.6</v>
      </c>
      <c r="I458" s="372"/>
      <c r="J458" s="221"/>
      <c r="K458" s="221"/>
      <c r="L458" s="3"/>
    </row>
    <row r="459" spans="1:12" ht="30" x14ac:dyDescent="0.25">
      <c r="A459" s="38"/>
      <c r="B459" s="18">
        <v>5628</v>
      </c>
      <c r="C459" s="18" t="s">
        <v>175</v>
      </c>
      <c r="D459" s="384" t="s">
        <v>17180</v>
      </c>
      <c r="E459" s="112" t="s">
        <v>31</v>
      </c>
      <c r="F459" s="208">
        <f>0.7+0.3</f>
        <v>1</v>
      </c>
      <c r="G459" s="383">
        <f>IF(C459="SINAPI - C",VLOOKUP(B459,'SINAPI-C'!$A$7:$D$7509,4,0),IF(C459="SINAPI - I",VLOOKUP(B459,'SINAPI-I'!$A$8:$D$5206,4,0)))</f>
        <v>6.46</v>
      </c>
      <c r="H459" s="42">
        <f t="shared" si="69"/>
        <v>6.46</v>
      </c>
      <c r="I459" s="372"/>
      <c r="J459" s="221"/>
      <c r="K459" s="221"/>
      <c r="L459" s="3"/>
    </row>
    <row r="460" spans="1:12" ht="30" x14ac:dyDescent="0.25">
      <c r="A460" s="38"/>
      <c r="B460" s="18">
        <v>5629</v>
      </c>
      <c r="C460" s="18" t="s">
        <v>175</v>
      </c>
      <c r="D460" s="384" t="s">
        <v>17181</v>
      </c>
      <c r="E460" s="112" t="s">
        <v>31</v>
      </c>
      <c r="F460" s="208">
        <v>0.7</v>
      </c>
      <c r="G460" s="383">
        <f>IF(C460="SINAPI - C",VLOOKUP(B460,'SINAPI-C'!$A$7:$D$7509,4,0),IF(C460="SINAPI - I",VLOOKUP(B460,'SINAPI-I'!$A$8:$D$5206,4,0)))</f>
        <v>59.5</v>
      </c>
      <c r="H460" s="42">
        <f t="shared" si="69"/>
        <v>41.65</v>
      </c>
      <c r="I460" s="372"/>
      <c r="J460" s="221"/>
      <c r="K460" s="221"/>
      <c r="L460" s="3"/>
    </row>
    <row r="461" spans="1:12" ht="45" x14ac:dyDescent="0.25">
      <c r="A461" s="38"/>
      <c r="B461" s="18">
        <v>5630</v>
      </c>
      <c r="C461" s="18" t="s">
        <v>175</v>
      </c>
      <c r="D461" s="384" t="s">
        <v>17182</v>
      </c>
      <c r="E461" s="112" t="s">
        <v>31</v>
      </c>
      <c r="F461" s="208">
        <v>0.7</v>
      </c>
      <c r="G461" s="383">
        <f>IF(C461="SINAPI - C",VLOOKUP(B461,'SINAPI-C'!$A$7:$D$7509,4,0),IF(C461="SINAPI - I",VLOOKUP(B461,'SINAPI-I'!$A$8:$D$5206,4,0)))</f>
        <v>70.11</v>
      </c>
      <c r="H461" s="42">
        <f t="shared" si="69"/>
        <v>49.07</v>
      </c>
      <c r="I461" s="372"/>
      <c r="J461" s="221"/>
      <c r="K461" s="221"/>
      <c r="L461" s="3"/>
    </row>
    <row r="462" spans="1:12" ht="45" x14ac:dyDescent="0.25">
      <c r="A462" s="38"/>
      <c r="B462" s="385">
        <v>90682</v>
      </c>
      <c r="C462" s="385" t="s">
        <v>175</v>
      </c>
      <c r="D462" s="386" t="s">
        <v>17264</v>
      </c>
      <c r="E462" s="385" t="s">
        <v>31</v>
      </c>
      <c r="F462" s="208">
        <f t="shared" ref="F462:F463" si="70">0.7+0.3</f>
        <v>1</v>
      </c>
      <c r="G462" s="387">
        <f>IF(C462="SINAPI - C",VLOOKUP(B462,'SINAPI-C'!$A$7:$D$7509,4,0),IF(C462="SINAPI - I",VLOOKUP(B462,'SINAPI-I'!$A$8:$D$5206,4,0)))</f>
        <v>26.72</v>
      </c>
      <c r="H462" s="388">
        <f t="shared" si="69"/>
        <v>26.72</v>
      </c>
      <c r="I462" s="372"/>
      <c r="J462" s="221"/>
      <c r="K462" s="221"/>
      <c r="L462" s="3"/>
    </row>
    <row r="463" spans="1:12" ht="45" x14ac:dyDescent="0.25">
      <c r="A463" s="38"/>
      <c r="B463" s="385">
        <v>90683</v>
      </c>
      <c r="C463" s="385" t="s">
        <v>175</v>
      </c>
      <c r="D463" s="386" t="s">
        <v>17265</v>
      </c>
      <c r="E463" s="385" t="s">
        <v>31</v>
      </c>
      <c r="F463" s="208">
        <f t="shared" si="70"/>
        <v>1</v>
      </c>
      <c r="G463" s="387">
        <f>IF(C463="SINAPI - C",VLOOKUP(B463,'SINAPI-C'!$A$7:$D$7509,4,0),IF(C463="SINAPI - I",VLOOKUP(B463,'SINAPI-I'!$A$8:$D$5206,4,0)))</f>
        <v>3.17</v>
      </c>
      <c r="H463" s="388">
        <f t="shared" si="69"/>
        <v>3.17</v>
      </c>
      <c r="I463" s="372"/>
      <c r="J463" s="221"/>
      <c r="K463" s="221"/>
      <c r="L463" s="3"/>
    </row>
    <row r="464" spans="1:12" ht="45" x14ac:dyDescent="0.25">
      <c r="A464" s="38"/>
      <c r="B464" s="385">
        <v>90684</v>
      </c>
      <c r="C464" s="385" t="s">
        <v>175</v>
      </c>
      <c r="D464" s="386" t="s">
        <v>17266</v>
      </c>
      <c r="E464" s="385" t="s">
        <v>31</v>
      </c>
      <c r="F464" s="208">
        <v>0.7</v>
      </c>
      <c r="G464" s="387">
        <f>IF(C464="SINAPI - C",VLOOKUP(B464,'SINAPI-C'!$A$7:$D$7509,4,0),IF(C464="SINAPI - I",VLOOKUP(B464,'SINAPI-I'!$A$8:$D$5206,4,0)))</f>
        <v>29.22</v>
      </c>
      <c r="H464" s="388">
        <f t="shared" si="69"/>
        <v>20.45</v>
      </c>
      <c r="I464" s="372"/>
      <c r="J464" s="221"/>
      <c r="K464" s="221"/>
      <c r="L464" s="3"/>
    </row>
    <row r="465" spans="1:12" ht="45" x14ac:dyDescent="0.25">
      <c r="A465" s="38"/>
      <c r="B465" s="385">
        <v>90685</v>
      </c>
      <c r="C465" s="385" t="s">
        <v>175</v>
      </c>
      <c r="D465" s="386" t="s">
        <v>17267</v>
      </c>
      <c r="E465" s="385" t="s">
        <v>31</v>
      </c>
      <c r="F465" s="208">
        <v>0.7</v>
      </c>
      <c r="G465" s="387">
        <f>IF(C465="SINAPI - C",VLOOKUP(B465,'SINAPI-C'!$A$7:$D$7509,4,0),IF(C465="SINAPI - I",VLOOKUP(B465,'SINAPI-I'!$A$8:$D$5206,4,0)))</f>
        <v>61.91</v>
      </c>
      <c r="H465" s="388">
        <f t="shared" si="69"/>
        <v>43.33</v>
      </c>
      <c r="I465" s="372"/>
      <c r="J465" s="221"/>
      <c r="K465" s="221"/>
      <c r="L465" s="3"/>
    </row>
    <row r="466" spans="1:12" x14ac:dyDescent="0.25">
      <c r="A466" s="38"/>
      <c r="B466" s="385">
        <v>88301</v>
      </c>
      <c r="C466" s="18" t="s">
        <v>175</v>
      </c>
      <c r="D466" s="384" t="s">
        <v>17268</v>
      </c>
      <c r="E466" s="18" t="s">
        <v>31</v>
      </c>
      <c r="F466" s="208">
        <f>0.7+0.3</f>
        <v>1</v>
      </c>
      <c r="G466" s="387">
        <f>18.7*1.2</f>
        <v>22.439999999999998</v>
      </c>
      <c r="H466" s="388">
        <f t="shared" si="69"/>
        <v>22.44</v>
      </c>
      <c r="I466" s="372"/>
      <c r="J466" s="221"/>
      <c r="K466" s="221"/>
      <c r="L466" s="3"/>
    </row>
    <row r="467" spans="1:12" x14ac:dyDescent="0.25">
      <c r="A467" s="38"/>
      <c r="B467" s="18">
        <v>88294</v>
      </c>
      <c r="C467" s="18" t="s">
        <v>175</v>
      </c>
      <c r="D467" s="384" t="s">
        <v>17276</v>
      </c>
      <c r="E467" s="18" t="s">
        <v>31</v>
      </c>
      <c r="F467" s="208">
        <f>0.7+0.3</f>
        <v>1</v>
      </c>
      <c r="G467" s="383">
        <f>21.65*1.2</f>
        <v>25.979999999999997</v>
      </c>
      <c r="H467" s="42">
        <f t="shared" si="69"/>
        <v>25.98</v>
      </c>
      <c r="I467" s="372"/>
      <c r="J467" s="221"/>
      <c r="K467" s="221"/>
      <c r="L467" s="3"/>
    </row>
    <row r="468" spans="1:12" x14ac:dyDescent="0.25">
      <c r="A468" s="38"/>
      <c r="B468" s="18">
        <v>88309</v>
      </c>
      <c r="C468" s="18" t="s">
        <v>175</v>
      </c>
      <c r="D468" s="19" t="s">
        <v>68</v>
      </c>
      <c r="E468" s="18" t="s">
        <v>31</v>
      </c>
      <c r="F468" s="208">
        <v>1</v>
      </c>
      <c r="G468" s="383">
        <f>22.99*1.2</f>
        <v>27.587999999999997</v>
      </c>
      <c r="H468" s="42">
        <f t="shared" si="69"/>
        <v>27.58</v>
      </c>
      <c r="I468" s="372"/>
      <c r="J468" s="221"/>
      <c r="K468" s="221"/>
      <c r="L468" s="3"/>
    </row>
    <row r="469" spans="1:12" x14ac:dyDescent="0.25">
      <c r="A469" s="38"/>
      <c r="B469" s="18">
        <v>88316</v>
      </c>
      <c r="C469" s="18" t="s">
        <v>175</v>
      </c>
      <c r="D469" s="19" t="s">
        <v>51</v>
      </c>
      <c r="E469" s="18" t="s">
        <v>31</v>
      </c>
      <c r="F469" s="208">
        <f>F468*3</f>
        <v>3</v>
      </c>
      <c r="G469" s="383">
        <f>17.35*1.2</f>
        <v>20.82</v>
      </c>
      <c r="H469" s="42">
        <f t="shared" si="69"/>
        <v>62.46</v>
      </c>
      <c r="I469" s="372"/>
      <c r="J469" s="3"/>
      <c r="K469" s="3"/>
      <c r="L469" s="3"/>
    </row>
    <row r="470" spans="1:12" ht="14.25" customHeight="1" x14ac:dyDescent="0.25">
      <c r="A470" s="530" t="s">
        <v>17186</v>
      </c>
      <c r="B470" s="528"/>
      <c r="C470" s="528"/>
      <c r="D470" s="528"/>
      <c r="E470" s="528"/>
      <c r="F470" s="528"/>
      <c r="G470" s="528"/>
      <c r="H470" s="529"/>
      <c r="I470" s="372"/>
      <c r="J470" s="3"/>
      <c r="K470" s="3"/>
      <c r="L470" s="3"/>
    </row>
    <row r="471" spans="1:12" ht="14.25" customHeight="1" x14ac:dyDescent="0.25">
      <c r="A471" s="439"/>
      <c r="B471" s="440"/>
      <c r="C471" s="440"/>
      <c r="D471" s="440"/>
      <c r="E471" s="440"/>
      <c r="F471" s="440"/>
      <c r="G471" s="440"/>
      <c r="H471" s="441"/>
      <c r="I471" s="372"/>
      <c r="J471" s="3"/>
      <c r="K471" s="3"/>
      <c r="L471" s="3"/>
    </row>
    <row r="472" spans="1:12" ht="30" x14ac:dyDescent="0.25">
      <c r="A472" s="403" t="s">
        <v>17312</v>
      </c>
      <c r="B472" s="28" t="str">
        <f>VLOOKUP(A472,Planilha!$A$5:$I$107,2,0)</f>
        <v>CPU 4.4.3.16</v>
      </c>
      <c r="C472" s="28" t="str">
        <f>VLOOKUP(A472,Planilha!$A$5:$I$107,3,0)</f>
        <v>composição</v>
      </c>
      <c r="D472" s="175" t="str">
        <f>VLOOKUP(A472,Planilha!$A$5:$I$107,4,0)</f>
        <v>PREPARO DE SUBSTRATO (SUPERFÍCIE DE CONCRETO) POR LIXAMENTO ELÉTRICO</v>
      </c>
      <c r="E472" s="28" t="str">
        <f>VLOOKUP(A472,Planilha!$A$5:$I$107,5,0)</f>
        <v>M2</v>
      </c>
      <c r="F472" s="29"/>
      <c r="G472" s="29"/>
      <c r="H472" s="37">
        <f>SUM(H473:H476)</f>
        <v>9.73</v>
      </c>
      <c r="I472" s="372"/>
      <c r="J472" s="3"/>
      <c r="K472" s="3"/>
      <c r="L472" s="3"/>
    </row>
    <row r="473" spans="1:12" x14ac:dyDescent="0.25">
      <c r="A473" s="38"/>
      <c r="B473" s="18">
        <v>1335</v>
      </c>
      <c r="C473" s="18" t="s">
        <v>8804</v>
      </c>
      <c r="D473" s="19" t="s">
        <v>17321</v>
      </c>
      <c r="E473" s="401" t="s">
        <v>17322</v>
      </c>
      <c r="F473" s="208">
        <v>0.25</v>
      </c>
      <c r="G473" s="387">
        <f>I473*I477</f>
        <v>2.9635520000000004</v>
      </c>
      <c r="H473" s="42">
        <f t="shared" ref="H473:H476" si="71">TRUNC(F473*G473,2)</f>
        <v>0.74</v>
      </c>
      <c r="I473" s="372">
        <v>2.96</v>
      </c>
      <c r="J473" s="3"/>
      <c r="K473" s="3"/>
      <c r="L473" s="3"/>
    </row>
    <row r="474" spans="1:12" x14ac:dyDescent="0.25">
      <c r="A474" s="38"/>
      <c r="B474" s="18">
        <v>4182</v>
      </c>
      <c r="C474" s="18" t="s">
        <v>8804</v>
      </c>
      <c r="D474" s="19" t="s">
        <v>17320</v>
      </c>
      <c r="E474" s="401" t="s">
        <v>31</v>
      </c>
      <c r="F474" s="208">
        <v>0.3</v>
      </c>
      <c r="G474" s="387">
        <f>I474*I477</f>
        <v>1.2515000000000001</v>
      </c>
      <c r="H474" s="42">
        <f t="shared" si="71"/>
        <v>0.37</v>
      </c>
      <c r="I474" s="372">
        <v>1.25</v>
      </c>
      <c r="J474" s="3"/>
      <c r="K474" s="3"/>
      <c r="L474" s="3"/>
    </row>
    <row r="475" spans="1:12" x14ac:dyDescent="0.25">
      <c r="A475" s="38"/>
      <c r="B475" s="18">
        <v>88309</v>
      </c>
      <c r="C475" s="18" t="s">
        <v>175</v>
      </c>
      <c r="D475" s="19" t="s">
        <v>68</v>
      </c>
      <c r="E475" s="18" t="s">
        <v>31</v>
      </c>
      <c r="F475" s="208">
        <v>0.3</v>
      </c>
      <c r="G475" s="387">
        <f>IF(C475="SINAPI - C",VLOOKUP(B475,'SINAPI-C'!$A$7:$D$7509,4,0),IF(C475="SINAPI - I",VLOOKUP(B475,'SINAPI-I'!$A$8:$D$5206,4,0)))</f>
        <v>22.99</v>
      </c>
      <c r="H475" s="42">
        <f t="shared" si="71"/>
        <v>6.89</v>
      </c>
      <c r="I475" s="372"/>
      <c r="J475" s="3"/>
      <c r="K475" s="3"/>
      <c r="L475" s="3"/>
    </row>
    <row r="476" spans="1:12" x14ac:dyDescent="0.25">
      <c r="A476" s="38"/>
      <c r="B476" s="18">
        <v>88316</v>
      </c>
      <c r="C476" s="18" t="s">
        <v>175</v>
      </c>
      <c r="D476" s="19" t="s">
        <v>51</v>
      </c>
      <c r="E476" s="18" t="s">
        <v>31</v>
      </c>
      <c r="F476" s="208">
        <v>0.1</v>
      </c>
      <c r="G476" s="387">
        <f>IF(C476="SINAPI - C",VLOOKUP(B476,'SINAPI-C'!$A$7:$D$7509,4,0),IF(C476="SINAPI - I",VLOOKUP(B476,'SINAPI-I'!$A$8:$D$5206,4,0)))</f>
        <v>17.350000000000001</v>
      </c>
      <c r="H476" s="42">
        <f t="shared" si="71"/>
        <v>1.73</v>
      </c>
      <c r="I476" s="372"/>
      <c r="J476" s="3"/>
      <c r="K476" s="3"/>
      <c r="L476" s="3"/>
    </row>
    <row r="477" spans="1:12" ht="14.25" customHeight="1" x14ac:dyDescent="0.25">
      <c r="A477" s="527" t="s">
        <v>17323</v>
      </c>
      <c r="B477" s="528"/>
      <c r="C477" s="528"/>
      <c r="D477" s="528"/>
      <c r="E477" s="528"/>
      <c r="F477" s="528"/>
      <c r="G477" s="528"/>
      <c r="H477" s="529"/>
      <c r="I477" s="372">
        <v>1.0012000000000001</v>
      </c>
      <c r="J477" s="3"/>
      <c r="K477" s="3"/>
      <c r="L477" s="3"/>
    </row>
    <row r="478" spans="1:12" ht="14.25" customHeight="1" x14ac:dyDescent="0.25">
      <c r="A478" s="439"/>
      <c r="B478" s="440"/>
      <c r="C478" s="440"/>
      <c r="D478" s="440"/>
      <c r="E478" s="440"/>
      <c r="F478" s="440"/>
      <c r="G478" s="440"/>
      <c r="H478" s="441"/>
      <c r="I478" s="372"/>
      <c r="J478" s="3"/>
      <c r="K478" s="3"/>
      <c r="L478" s="3"/>
    </row>
    <row r="479" spans="1:12" ht="30" x14ac:dyDescent="0.25">
      <c r="A479" s="403" t="s">
        <v>17313</v>
      </c>
      <c r="B479" s="28" t="str">
        <f>VLOOKUP(A479,Planilha!$A$5:$I$107,2,0)</f>
        <v>CPU 4.4.3.17</v>
      </c>
      <c r="C479" s="28" t="str">
        <f>VLOOKUP(A479,Planilha!$A$5:$I$107,3,0)</f>
        <v>composição</v>
      </c>
      <c r="D479" s="175" t="str">
        <f>VLOOKUP(A479,Planilha!$A$5:$I$107,4,0)</f>
        <v>REVESTIMENTO COM ARGAMASSA DE ALTA ADERÊNCIA, TIPO AC III E, DESEMPENADO FORMANDO RANHURAS ANTI DERAAPANTES</v>
      </c>
      <c r="E479" s="28" t="str">
        <f>VLOOKUP(A479,Planilha!$A$5:$I$107,5,0)</f>
        <v>M2</v>
      </c>
      <c r="F479" s="29"/>
      <c r="G479" s="29"/>
      <c r="H479" s="37">
        <f>SUM(H480:H482)</f>
        <v>44.379999999999995</v>
      </c>
      <c r="I479" s="372"/>
      <c r="J479" s="3"/>
      <c r="K479" s="3"/>
      <c r="L479" s="3"/>
    </row>
    <row r="480" spans="1:12" x14ac:dyDescent="0.25">
      <c r="A480" s="38"/>
      <c r="B480" s="18">
        <v>37596</v>
      </c>
      <c r="C480" s="401" t="s">
        <v>176</v>
      </c>
      <c r="D480" s="405" t="s">
        <v>17325</v>
      </c>
      <c r="E480" s="401" t="s">
        <v>53</v>
      </c>
      <c r="F480" s="208">
        <f>4.5*1.1</f>
        <v>4.95</v>
      </c>
      <c r="G480" s="387">
        <v>2.75</v>
      </c>
      <c r="H480" s="42">
        <f t="shared" ref="H480:H482" si="72">TRUNC(F480*G480,2)</f>
        <v>13.61</v>
      </c>
      <c r="I480" s="372"/>
      <c r="J480" s="3"/>
      <c r="K480" s="3"/>
      <c r="L480" s="3"/>
    </row>
    <row r="481" spans="1:12" x14ac:dyDescent="0.25">
      <c r="A481" s="38"/>
      <c r="B481" s="18">
        <v>88309</v>
      </c>
      <c r="C481" s="18" t="s">
        <v>175</v>
      </c>
      <c r="D481" s="19" t="s">
        <v>68</v>
      </c>
      <c r="E481" s="18" t="s">
        <v>31</v>
      </c>
      <c r="F481" s="208">
        <v>1.06</v>
      </c>
      <c r="G481" s="387">
        <f>IF(C481="SINAPI - C",VLOOKUP(B481,'SINAPI-C'!$A$7:$D$7509,4,0),IF(C481="SINAPI - I",VLOOKUP(B481,'SINAPI-I'!$A$8:$D$5206,4,0)))</f>
        <v>22.99</v>
      </c>
      <c r="H481" s="42">
        <f t="shared" si="72"/>
        <v>24.36</v>
      </c>
      <c r="I481" s="372"/>
      <c r="J481" s="3"/>
      <c r="K481" s="3"/>
      <c r="L481" s="3"/>
    </row>
    <row r="482" spans="1:12" x14ac:dyDescent="0.25">
      <c r="A482" s="38"/>
      <c r="B482" s="18">
        <v>88316</v>
      </c>
      <c r="C482" s="18" t="s">
        <v>175</v>
      </c>
      <c r="D482" s="19" t="s">
        <v>51</v>
      </c>
      <c r="E482" s="18" t="s">
        <v>31</v>
      </c>
      <c r="F482" s="208">
        <v>0.37</v>
      </c>
      <c r="G482" s="387">
        <f>IF(C482="SINAPI - C",VLOOKUP(B482,'SINAPI-C'!$A$7:$D$7509,4,0),IF(C482="SINAPI - I",VLOOKUP(B482,'SINAPI-I'!$A$8:$D$5206,4,0)))</f>
        <v>17.350000000000001</v>
      </c>
      <c r="H482" s="42">
        <f t="shared" si="72"/>
        <v>6.41</v>
      </c>
      <c r="I482" s="372"/>
      <c r="J482" s="3"/>
      <c r="K482" s="3"/>
      <c r="L482" s="3"/>
    </row>
    <row r="483" spans="1:12" ht="14.25" customHeight="1" x14ac:dyDescent="0.25">
      <c r="A483" s="530" t="s">
        <v>8862</v>
      </c>
      <c r="B483" s="528"/>
      <c r="C483" s="528"/>
      <c r="D483" s="528"/>
      <c r="E483" s="528"/>
      <c r="F483" s="528"/>
      <c r="G483" s="528"/>
      <c r="H483" s="529"/>
      <c r="I483" s="372"/>
      <c r="J483" s="3"/>
      <c r="K483" s="3"/>
      <c r="L483" s="3"/>
    </row>
    <row r="484" spans="1:12" ht="14.25" customHeight="1" x14ac:dyDescent="0.25">
      <c r="A484" s="439"/>
      <c r="B484" s="440"/>
      <c r="C484" s="440"/>
      <c r="D484" s="440"/>
      <c r="E484" s="440"/>
      <c r="F484" s="440"/>
      <c r="G484" s="440"/>
      <c r="H484" s="441"/>
      <c r="I484" s="372"/>
      <c r="J484" s="3"/>
      <c r="K484" s="3"/>
      <c r="L484" s="3"/>
    </row>
    <row r="485" spans="1:12" ht="30" x14ac:dyDescent="0.25">
      <c r="A485" s="403" t="s">
        <v>17343</v>
      </c>
      <c r="B485" s="28" t="str">
        <f>VLOOKUP(A485,Planilha!$A$5:$I$107,2,0)</f>
        <v>CPU 4.4.3.19</v>
      </c>
      <c r="C485" s="28" t="str">
        <f>VLOOKUP(A485,Planilha!$A$5:$I$107,3,0)</f>
        <v>composição</v>
      </c>
      <c r="D485" s="175" t="str">
        <f>VLOOKUP(A485,Planilha!$A$5:$I$107,4,0)</f>
        <v>SERVENTE COM ENCARGOS COMPLEMENTARES (LIMPEZA NOTURNA)</v>
      </c>
      <c r="E485" s="28" t="str">
        <f>VLOOKUP(A485,Planilha!$A$5:$I$107,5,0)</f>
        <v>H</v>
      </c>
      <c r="F485" s="29"/>
      <c r="G485" s="29"/>
      <c r="H485" s="37">
        <f>SUM(H486:H486)</f>
        <v>20.82</v>
      </c>
      <c r="I485" s="372"/>
      <c r="J485" s="3"/>
      <c r="K485" s="3"/>
      <c r="L485" s="3"/>
    </row>
    <row r="486" spans="1:12" x14ac:dyDescent="0.25">
      <c r="A486" s="38"/>
      <c r="B486" s="18">
        <v>88316</v>
      </c>
      <c r="C486" s="18" t="s">
        <v>175</v>
      </c>
      <c r="D486" s="19" t="s">
        <v>51</v>
      </c>
      <c r="E486" s="18" t="s">
        <v>31</v>
      </c>
      <c r="F486" s="208">
        <v>1</v>
      </c>
      <c r="G486" s="387">
        <f>17.35*1.2</f>
        <v>20.82</v>
      </c>
      <c r="H486" s="42">
        <f t="shared" ref="H486" si="73">TRUNC(F486*G486,2)</f>
        <v>20.82</v>
      </c>
      <c r="I486" s="372"/>
      <c r="J486" s="3"/>
      <c r="K486" s="3"/>
      <c r="L486" s="3"/>
    </row>
    <row r="487" spans="1:12" ht="14.25" customHeight="1" x14ac:dyDescent="0.25">
      <c r="A487" s="530" t="s">
        <v>17186</v>
      </c>
      <c r="B487" s="528"/>
      <c r="C487" s="528"/>
      <c r="D487" s="528"/>
      <c r="E487" s="528"/>
      <c r="F487" s="528"/>
      <c r="G487" s="528"/>
      <c r="H487" s="529"/>
      <c r="I487" s="372"/>
      <c r="J487" s="3"/>
      <c r="K487" s="3"/>
      <c r="L487" s="3"/>
    </row>
    <row r="488" spans="1:12" ht="14.25" customHeight="1" x14ac:dyDescent="0.25">
      <c r="A488" s="439"/>
      <c r="B488" s="440"/>
      <c r="C488" s="440"/>
      <c r="D488" s="440"/>
      <c r="E488" s="440"/>
      <c r="F488" s="440"/>
      <c r="G488" s="440"/>
      <c r="H488" s="441"/>
      <c r="I488" s="372"/>
      <c r="J488" s="3"/>
      <c r="K488" s="3"/>
      <c r="L488" s="3"/>
    </row>
    <row r="489" spans="1:12" ht="14.25" customHeight="1" x14ac:dyDescent="0.25">
      <c r="A489" s="309">
        <v>5</v>
      </c>
      <c r="B489" s="310"/>
      <c r="C489" s="310"/>
      <c r="D489" s="310" t="str">
        <f>VLOOKUP(A489,Planilha!$A$5:$I$107,4,0)</f>
        <v>SERVIÇOS FINAIS</v>
      </c>
      <c r="E489" s="310"/>
      <c r="F489" s="310"/>
      <c r="G489" s="310"/>
      <c r="H489" s="311"/>
      <c r="I489" s="389"/>
      <c r="J489" s="36"/>
      <c r="K489" s="36"/>
      <c r="L489" s="36"/>
    </row>
    <row r="490" spans="1:12" ht="14.25" customHeight="1" thickBot="1" x14ac:dyDescent="0.3">
      <c r="A490" s="548"/>
      <c r="B490" s="549"/>
      <c r="C490" s="549"/>
      <c r="D490" s="549"/>
      <c r="E490" s="549"/>
      <c r="F490" s="549"/>
      <c r="G490" s="549"/>
      <c r="H490" s="550"/>
      <c r="I490" s="372"/>
      <c r="J490" s="3"/>
      <c r="K490" s="3"/>
      <c r="L490" s="3"/>
    </row>
  </sheetData>
  <mergeCells count="95">
    <mergeCell ref="A246:H246"/>
    <mergeCell ref="A247:H247"/>
    <mergeCell ref="A92:H92"/>
    <mergeCell ref="A102:H102"/>
    <mergeCell ref="A101:H101"/>
    <mergeCell ref="A93:H93"/>
    <mergeCell ref="A110:H110"/>
    <mergeCell ref="A111:H111"/>
    <mergeCell ref="A239:H239"/>
    <mergeCell ref="A240:H240"/>
    <mergeCell ref="A130:H130"/>
    <mergeCell ref="A131:H131"/>
    <mergeCell ref="A150:H150"/>
    <mergeCell ref="A151:H151"/>
    <mergeCell ref="A231:H231"/>
    <mergeCell ref="A170:H170"/>
    <mergeCell ref="A30:H30"/>
    <mergeCell ref="A490:H490"/>
    <mergeCell ref="A287:H287"/>
    <mergeCell ref="A266:H266"/>
    <mergeCell ref="A267:H267"/>
    <mergeCell ref="A272:H272"/>
    <mergeCell ref="A273:H273"/>
    <mergeCell ref="A277:H277"/>
    <mergeCell ref="A278:H278"/>
    <mergeCell ref="A286:H286"/>
    <mergeCell ref="A295:H295"/>
    <mergeCell ref="A296:H296"/>
    <mergeCell ref="A306:H306"/>
    <mergeCell ref="A335:H335"/>
    <mergeCell ref="A83:H83"/>
    <mergeCell ref="A210:H210"/>
    <mergeCell ref="C1:F3"/>
    <mergeCell ref="A4:H4"/>
    <mergeCell ref="A1:B3"/>
    <mergeCell ref="A77:H77"/>
    <mergeCell ref="A78:H78"/>
    <mergeCell ref="A68:H68"/>
    <mergeCell ref="A69:H69"/>
    <mergeCell ref="A29:H29"/>
    <mergeCell ref="A57:H57"/>
    <mergeCell ref="A61:H61"/>
    <mergeCell ref="A62:H62"/>
    <mergeCell ref="A35:H35"/>
    <mergeCell ref="A40:H40"/>
    <mergeCell ref="A45:H45"/>
    <mergeCell ref="A36:H36"/>
    <mergeCell ref="A41:H41"/>
    <mergeCell ref="A336:H336"/>
    <mergeCell ref="A359:H359"/>
    <mergeCell ref="A360:H360"/>
    <mergeCell ref="A253:H253"/>
    <mergeCell ref="A300:H300"/>
    <mergeCell ref="A301:H301"/>
    <mergeCell ref="A307:H307"/>
    <mergeCell ref="A311:H311"/>
    <mergeCell ref="A326:H326"/>
    <mergeCell ref="A325:H325"/>
    <mergeCell ref="A312:H312"/>
    <mergeCell ref="A317:H317"/>
    <mergeCell ref="A254:H254"/>
    <mergeCell ref="A316:H316"/>
    <mergeCell ref="A171:H171"/>
    <mergeCell ref="A200:H200"/>
    <mergeCell ref="A201:H201"/>
    <mergeCell ref="A230:H230"/>
    <mergeCell ref="A180:H180"/>
    <mergeCell ref="A181:H181"/>
    <mergeCell ref="A211:H211"/>
    <mergeCell ref="A470:H470"/>
    <mergeCell ref="A471:H471"/>
    <mergeCell ref="A446:H446"/>
    <mergeCell ref="A447:H447"/>
    <mergeCell ref="A422:H422"/>
    <mergeCell ref="A423:H423"/>
    <mergeCell ref="A431:H431"/>
    <mergeCell ref="A432:H432"/>
    <mergeCell ref="A374:H374"/>
    <mergeCell ref="A375:H375"/>
    <mergeCell ref="A350:H350"/>
    <mergeCell ref="A351:H351"/>
    <mergeCell ref="A456:H456"/>
    <mergeCell ref="A407:H407"/>
    <mergeCell ref="A455:H455"/>
    <mergeCell ref="A408:H408"/>
    <mergeCell ref="A383:H383"/>
    <mergeCell ref="A384:H384"/>
    <mergeCell ref="A398:H398"/>
    <mergeCell ref="A399:H399"/>
    <mergeCell ref="A488:H488"/>
    <mergeCell ref="A477:H477"/>
    <mergeCell ref="A478:H478"/>
    <mergeCell ref="A483:H483"/>
    <mergeCell ref="A484:H484"/>
    <mergeCell ref="A487:H487"/>
  </mergeCells>
  <pageMargins left="0.51181102362204722" right="0.51181102362204722" top="0.78740157480314965" bottom="0.78740157480314965" header="0" footer="0"/>
  <pageSetup paperSize="9" scale="64" fitToHeight="10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1"/>
  <sheetViews>
    <sheetView zoomScaleNormal="100" workbookViewId="0">
      <selection activeCell="E12" sqref="E12"/>
    </sheetView>
  </sheetViews>
  <sheetFormatPr defaultColWidth="14.42578125" defaultRowHeight="15" customHeight="1" x14ac:dyDescent="0.25"/>
  <cols>
    <col min="1" max="1" width="9.140625" customWidth="1"/>
    <col min="2" max="2" width="61" customWidth="1"/>
    <col min="3" max="3" width="11.85546875" customWidth="1"/>
    <col min="4" max="4" width="10.28515625" customWidth="1"/>
    <col min="5" max="6" width="9.28515625" customWidth="1"/>
    <col min="7" max="7" width="10.28515625" customWidth="1"/>
    <col min="8" max="8" width="11.7109375" customWidth="1"/>
    <col min="9" max="9" width="13.42578125" customWidth="1"/>
    <col min="10" max="10" width="13.7109375" customWidth="1"/>
    <col min="11" max="11" width="9.140625" style="377" customWidth="1"/>
    <col min="12" max="13" width="9.140625" customWidth="1"/>
  </cols>
  <sheetData>
    <row r="1" spans="1:13" ht="14.25" customHeight="1" x14ac:dyDescent="0.25">
      <c r="A1" s="559" t="s">
        <v>0</v>
      </c>
      <c r="B1" s="555" t="str">
        <f>Planilha!C1</f>
        <v>Projeto Básico para obra de conteção marítima em blocos articulados de concreto no Pontal da Barra em  Maceió/AL</v>
      </c>
      <c r="C1" s="555"/>
      <c r="D1" s="555"/>
      <c r="E1" s="555"/>
      <c r="F1" s="555"/>
      <c r="G1" s="555"/>
      <c r="H1" s="556"/>
      <c r="I1" s="1" t="s">
        <v>1</v>
      </c>
      <c r="J1" s="2">
        <f>'BDI - Serv.'!E25</f>
        <v>0.30735516812260566</v>
      </c>
      <c r="K1" s="372"/>
      <c r="L1" s="3"/>
      <c r="M1" s="3"/>
    </row>
    <row r="2" spans="1:13" ht="14.25" customHeight="1" x14ac:dyDescent="0.25">
      <c r="A2" s="560"/>
      <c r="B2" s="488"/>
      <c r="C2" s="488"/>
      <c r="D2" s="488"/>
      <c r="E2" s="488"/>
      <c r="F2" s="488"/>
      <c r="G2" s="488"/>
      <c r="H2" s="489"/>
      <c r="I2" s="128" t="s">
        <v>142</v>
      </c>
      <c r="J2" s="129">
        <f>'BDI - Forn.'!E25</f>
        <v>0.15278047942916428</v>
      </c>
      <c r="K2" s="372"/>
      <c r="L2" s="3"/>
      <c r="M2" s="3"/>
    </row>
    <row r="3" spans="1:13" ht="14.25" customHeight="1" thickBot="1" x14ac:dyDescent="0.3">
      <c r="A3" s="561"/>
      <c r="B3" s="557"/>
      <c r="C3" s="557"/>
      <c r="D3" s="557"/>
      <c r="E3" s="557"/>
      <c r="F3" s="557"/>
      <c r="G3" s="557"/>
      <c r="H3" s="558"/>
      <c r="I3" s="52" t="s">
        <v>2</v>
      </c>
      <c r="J3" s="230">
        <f>Planilha!I3</f>
        <v>44866</v>
      </c>
      <c r="K3" s="372"/>
      <c r="L3" s="3"/>
      <c r="M3" s="3"/>
    </row>
    <row r="4" spans="1:13" ht="14.25" customHeight="1" thickBot="1" x14ac:dyDescent="0.3">
      <c r="A4" s="569" t="s">
        <v>8779</v>
      </c>
      <c r="B4" s="416"/>
      <c r="C4" s="416"/>
      <c r="D4" s="416"/>
      <c r="E4" s="416"/>
      <c r="F4" s="416"/>
      <c r="G4" s="416"/>
      <c r="H4" s="416"/>
      <c r="I4" s="416"/>
      <c r="J4" s="419"/>
      <c r="K4" s="373"/>
      <c r="L4" s="34"/>
      <c r="M4" s="34"/>
    </row>
    <row r="5" spans="1:13" ht="30" x14ac:dyDescent="0.25">
      <c r="A5" s="229" t="s">
        <v>40</v>
      </c>
      <c r="B5" s="122" t="s">
        <v>8773</v>
      </c>
      <c r="C5" s="122" t="s">
        <v>8774</v>
      </c>
      <c r="D5" s="122" t="s">
        <v>8775</v>
      </c>
      <c r="E5" s="122" t="s">
        <v>9</v>
      </c>
      <c r="F5" s="122" t="s">
        <v>8783</v>
      </c>
      <c r="G5" s="122" t="s">
        <v>8776</v>
      </c>
      <c r="H5" s="122" t="s">
        <v>8777</v>
      </c>
      <c r="I5" s="122" t="s">
        <v>1579</v>
      </c>
      <c r="J5" s="123" t="s">
        <v>8778</v>
      </c>
      <c r="K5" s="374"/>
      <c r="L5" s="3"/>
      <c r="M5" s="3"/>
    </row>
    <row r="6" spans="1:13" x14ac:dyDescent="0.25">
      <c r="A6" s="133" t="s">
        <v>8781</v>
      </c>
      <c r="B6" s="136" t="s">
        <v>8782</v>
      </c>
      <c r="C6" s="217">
        <v>283</v>
      </c>
      <c r="D6" s="232">
        <v>50</v>
      </c>
      <c r="E6" s="135">
        <v>2</v>
      </c>
      <c r="F6" s="135">
        <v>2</v>
      </c>
      <c r="G6" s="135">
        <v>1</v>
      </c>
      <c r="H6" s="233">
        <f>K6*K29</f>
        <v>407.96984428289994</v>
      </c>
      <c r="I6" s="134">
        <f>(C6/D6)*E6*F6*G6*H6</f>
        <v>9236.4372745648543</v>
      </c>
      <c r="J6" s="231" t="s">
        <v>8786</v>
      </c>
      <c r="K6" s="375">
        <v>403.2801</v>
      </c>
      <c r="L6" s="34"/>
      <c r="M6" s="34"/>
    </row>
    <row r="7" spans="1:13" ht="30" x14ac:dyDescent="0.25">
      <c r="A7" s="133" t="s">
        <v>8785</v>
      </c>
      <c r="B7" s="136" t="s">
        <v>8784</v>
      </c>
      <c r="C7" s="217">
        <v>283</v>
      </c>
      <c r="D7" s="232">
        <v>50</v>
      </c>
      <c r="E7" s="135">
        <v>4</v>
      </c>
      <c r="F7" s="135">
        <v>2</v>
      </c>
      <c r="G7" s="135">
        <v>1</v>
      </c>
      <c r="H7" s="233">
        <f>K7*K29</f>
        <v>407.96984428289994</v>
      </c>
      <c r="I7" s="134">
        <f>(C7/D7)*E7*F7*G7*H7</f>
        <v>18472.874549129709</v>
      </c>
      <c r="J7" s="231" t="s">
        <v>8786</v>
      </c>
      <c r="K7" s="375">
        <v>403.2801</v>
      </c>
      <c r="L7" s="34"/>
      <c r="M7" s="34"/>
    </row>
    <row r="8" spans="1:13" ht="45" x14ac:dyDescent="0.25">
      <c r="A8" s="133">
        <v>90686</v>
      </c>
      <c r="B8" s="136" t="s">
        <v>2067</v>
      </c>
      <c r="C8" s="217">
        <v>283</v>
      </c>
      <c r="D8" s="232">
        <v>50</v>
      </c>
      <c r="E8" s="135">
        <v>4</v>
      </c>
      <c r="F8" s="135">
        <v>2</v>
      </c>
      <c r="G8" s="135">
        <v>1</v>
      </c>
      <c r="H8" s="233">
        <f>K8*K29</f>
        <v>407.96984428289994</v>
      </c>
      <c r="I8" s="134">
        <f>(C8/D8)*E8*F8*G8*H8</f>
        <v>18472.874549129709</v>
      </c>
      <c r="J8" s="231" t="s">
        <v>8786</v>
      </c>
      <c r="K8" s="375">
        <v>403.2801</v>
      </c>
      <c r="L8" s="34"/>
      <c r="M8" s="34"/>
    </row>
    <row r="9" spans="1:13" x14ac:dyDescent="0.25">
      <c r="A9" s="562"/>
      <c r="B9" s="563"/>
      <c r="C9" s="563"/>
      <c r="D9" s="563"/>
      <c r="E9" s="563"/>
      <c r="F9" s="563"/>
      <c r="G9" s="563"/>
      <c r="H9" s="564"/>
      <c r="I9" s="226">
        <f>SUM(I6:I8)</f>
        <v>46182.186372824275</v>
      </c>
      <c r="J9" s="235"/>
      <c r="K9" s="376"/>
      <c r="L9" s="34"/>
      <c r="M9" s="34"/>
    </row>
    <row r="10" spans="1:13" ht="15.75" thickBot="1" x14ac:dyDescent="0.3">
      <c r="A10" s="565"/>
      <c r="B10" s="566"/>
      <c r="C10" s="566"/>
      <c r="D10" s="566"/>
      <c r="E10" s="566"/>
      <c r="F10" s="566"/>
      <c r="G10" s="566"/>
      <c r="H10" s="566"/>
      <c r="I10" s="567"/>
      <c r="J10" s="568"/>
      <c r="K10" s="376"/>
      <c r="L10" s="34"/>
      <c r="M10" s="34"/>
    </row>
    <row r="11" spans="1:13" ht="30" x14ac:dyDescent="0.25">
      <c r="A11" s="229" t="s">
        <v>40</v>
      </c>
      <c r="B11" s="122" t="s">
        <v>8787</v>
      </c>
      <c r="C11" s="122" t="s">
        <v>8774</v>
      </c>
      <c r="D11" s="122" t="s">
        <v>8775</v>
      </c>
      <c r="E11" s="122" t="s">
        <v>9</v>
      </c>
      <c r="F11" s="122" t="s">
        <v>8783</v>
      </c>
      <c r="G11" s="122" t="s">
        <v>8776</v>
      </c>
      <c r="H11" s="122" t="s">
        <v>8777</v>
      </c>
      <c r="I11" s="122" t="s">
        <v>1579</v>
      </c>
      <c r="J11" s="123" t="s">
        <v>8778</v>
      </c>
      <c r="K11" s="376"/>
      <c r="L11" s="34"/>
      <c r="M11" s="34"/>
    </row>
    <row r="12" spans="1:13" ht="30" x14ac:dyDescent="0.25">
      <c r="A12" s="133" t="s">
        <v>8789</v>
      </c>
      <c r="B12" s="136" t="s">
        <v>8788</v>
      </c>
      <c r="C12" s="217">
        <v>230</v>
      </c>
      <c r="D12" s="232">
        <v>60</v>
      </c>
      <c r="E12" s="135">
        <v>4</v>
      </c>
      <c r="F12" s="135">
        <v>2</v>
      </c>
      <c r="G12" s="135">
        <v>1</v>
      </c>
      <c r="H12" s="233">
        <f>K12*K29</f>
        <v>322.73473939920001</v>
      </c>
      <c r="I12" s="134">
        <f>(C12/D12)*E12*F12*G12*H12</f>
        <v>9897.198674908801</v>
      </c>
      <c r="J12" s="231" t="s">
        <v>8789</v>
      </c>
      <c r="K12" s="375">
        <v>319.02480000000003</v>
      </c>
      <c r="L12" s="34"/>
      <c r="M12" s="34"/>
    </row>
    <row r="13" spans="1:13" x14ac:dyDescent="0.25">
      <c r="A13" s="562"/>
      <c r="B13" s="563"/>
      <c r="C13" s="563"/>
      <c r="D13" s="563"/>
      <c r="E13" s="563"/>
      <c r="F13" s="563"/>
      <c r="G13" s="563"/>
      <c r="H13" s="564"/>
      <c r="I13" s="226">
        <f>SUM(I12)</f>
        <v>9897.198674908801</v>
      </c>
      <c r="J13" s="235"/>
      <c r="K13" s="376"/>
      <c r="L13" s="34"/>
      <c r="M13" s="34"/>
    </row>
    <row r="14" spans="1:13" ht="15.75" thickBot="1" x14ac:dyDescent="0.3">
      <c r="A14" s="565"/>
      <c r="B14" s="566"/>
      <c r="C14" s="566"/>
      <c r="D14" s="566"/>
      <c r="E14" s="566"/>
      <c r="F14" s="566"/>
      <c r="G14" s="566"/>
      <c r="H14" s="566"/>
      <c r="I14" s="567"/>
      <c r="J14" s="568"/>
      <c r="K14" s="373"/>
      <c r="L14" s="34"/>
      <c r="M14" s="34"/>
    </row>
    <row r="15" spans="1:13" ht="15.75" thickBot="1" x14ac:dyDescent="0.3">
      <c r="A15" s="236"/>
      <c r="B15" s="237"/>
      <c r="C15" s="238"/>
      <c r="D15" s="237"/>
      <c r="E15" s="238"/>
      <c r="F15" s="238"/>
      <c r="G15" s="238"/>
      <c r="H15" s="239"/>
      <c r="I15" s="240"/>
      <c r="J15" s="241"/>
      <c r="K15" s="373"/>
      <c r="L15" s="34"/>
      <c r="M15" s="34"/>
    </row>
    <row r="16" spans="1:13" ht="15.75" thickBot="1" x14ac:dyDescent="0.3">
      <c r="A16" s="234"/>
      <c r="B16" s="227"/>
      <c r="C16" s="78"/>
      <c r="D16" s="227"/>
      <c r="E16" s="78"/>
      <c r="F16" s="78"/>
      <c r="G16" s="572" t="s">
        <v>1579</v>
      </c>
      <c r="H16" s="573"/>
      <c r="I16" s="244">
        <f>I9+I13</f>
        <v>56079.385047733078</v>
      </c>
      <c r="J16" s="243"/>
      <c r="K16" s="373"/>
      <c r="L16" s="34"/>
      <c r="M16" s="34"/>
    </row>
    <row r="17" spans="1:13" x14ac:dyDescent="0.25">
      <c r="A17" s="234"/>
      <c r="B17" s="227"/>
      <c r="C17" s="78"/>
      <c r="D17" s="227"/>
      <c r="E17" s="78"/>
      <c r="F17" s="78"/>
      <c r="G17" s="78"/>
      <c r="H17" s="228"/>
      <c r="I17" s="242"/>
      <c r="J17" s="243"/>
      <c r="K17" s="373"/>
      <c r="L17" s="34"/>
      <c r="M17" s="34"/>
    </row>
    <row r="18" spans="1:13" x14ac:dyDescent="0.25">
      <c r="A18" s="234"/>
      <c r="B18" s="227"/>
      <c r="C18" s="78"/>
      <c r="D18" s="227"/>
      <c r="E18" s="78"/>
      <c r="F18" s="78"/>
      <c r="G18" s="570" t="s">
        <v>8790</v>
      </c>
      <c r="H18" s="570"/>
      <c r="I18" s="570"/>
      <c r="J18" s="571"/>
      <c r="K18" s="373"/>
      <c r="L18" s="34"/>
      <c r="M18" s="34"/>
    </row>
    <row r="19" spans="1:13" x14ac:dyDescent="0.25">
      <c r="A19" s="234"/>
      <c r="B19" s="245" t="s">
        <v>8791</v>
      </c>
      <c r="C19" s="78"/>
      <c r="D19" s="227"/>
      <c r="E19" s="78"/>
      <c r="F19" s="78"/>
      <c r="G19" s="570"/>
      <c r="H19" s="570"/>
      <c r="I19" s="570"/>
      <c r="J19" s="571"/>
      <c r="K19" s="373"/>
      <c r="L19" s="34"/>
      <c r="M19" s="34"/>
    </row>
    <row r="20" spans="1:13" x14ac:dyDescent="0.25">
      <c r="A20" s="246" t="s">
        <v>8793</v>
      </c>
      <c r="B20" s="488" t="s">
        <v>8798</v>
      </c>
      <c r="C20" s="488"/>
      <c r="D20" s="488"/>
      <c r="E20" s="488"/>
      <c r="F20" s="78"/>
      <c r="G20" s="570"/>
      <c r="H20" s="570"/>
      <c r="I20" s="570"/>
      <c r="J20" s="571"/>
      <c r="K20" s="373"/>
      <c r="L20" s="34"/>
      <c r="M20" s="34"/>
    </row>
    <row r="21" spans="1:13" x14ac:dyDescent="0.25">
      <c r="A21" s="246" t="s">
        <v>8794</v>
      </c>
      <c r="B21" s="488" t="s">
        <v>8799</v>
      </c>
      <c r="C21" s="488"/>
      <c r="D21" s="488"/>
      <c r="E21" s="488"/>
      <c r="F21" s="78"/>
      <c r="G21" s="570"/>
      <c r="H21" s="570"/>
      <c r="I21" s="570"/>
      <c r="J21" s="571"/>
      <c r="K21" s="373"/>
      <c r="L21" s="34"/>
      <c r="M21" s="34"/>
    </row>
    <row r="22" spans="1:13" x14ac:dyDescent="0.25">
      <c r="A22" s="246" t="s">
        <v>8795</v>
      </c>
      <c r="B22" s="488" t="s">
        <v>8800</v>
      </c>
      <c r="C22" s="488"/>
      <c r="D22" s="488"/>
      <c r="E22" s="488"/>
      <c r="F22" s="78"/>
      <c r="G22" s="570"/>
      <c r="H22" s="570"/>
      <c r="I22" s="570"/>
      <c r="J22" s="571"/>
      <c r="K22" s="373"/>
      <c r="L22" s="34"/>
      <c r="M22" s="34"/>
    </row>
    <row r="23" spans="1:13" x14ac:dyDescent="0.25">
      <c r="A23" s="246" t="s">
        <v>8796</v>
      </c>
      <c r="B23" s="488" t="s">
        <v>8801</v>
      </c>
      <c r="C23" s="488"/>
      <c r="D23" s="488"/>
      <c r="E23" s="488"/>
      <c r="F23" s="78"/>
      <c r="G23" s="570"/>
      <c r="H23" s="570"/>
      <c r="I23" s="570"/>
      <c r="J23" s="571"/>
      <c r="K23" s="373"/>
      <c r="L23" s="34"/>
      <c r="M23" s="34"/>
    </row>
    <row r="24" spans="1:13" x14ac:dyDescent="0.25">
      <c r="A24" s="246" t="s">
        <v>127</v>
      </c>
      <c r="B24" s="488" t="s">
        <v>8802</v>
      </c>
      <c r="C24" s="488"/>
      <c r="D24" s="488"/>
      <c r="E24" s="488"/>
      <c r="F24" s="78"/>
      <c r="G24" s="570"/>
      <c r="H24" s="570"/>
      <c r="I24" s="570"/>
      <c r="J24" s="571"/>
      <c r="K24" s="373"/>
      <c r="L24" s="34"/>
      <c r="M24" s="34"/>
    </row>
    <row r="25" spans="1:13" x14ac:dyDescent="0.25">
      <c r="A25" s="246" t="s">
        <v>8797</v>
      </c>
      <c r="B25" s="488" t="s">
        <v>8803</v>
      </c>
      <c r="C25" s="488"/>
      <c r="D25" s="488"/>
      <c r="E25" s="488"/>
      <c r="F25" s="78"/>
      <c r="G25" s="570"/>
      <c r="H25" s="570"/>
      <c r="I25" s="570"/>
      <c r="J25" s="571"/>
      <c r="K25" s="373"/>
      <c r="L25" s="34"/>
      <c r="M25" s="34"/>
    </row>
    <row r="26" spans="1:13" x14ac:dyDescent="0.25">
      <c r="A26" s="234"/>
      <c r="B26" s="245"/>
      <c r="C26" s="227"/>
      <c r="D26" s="227"/>
      <c r="E26" s="227"/>
      <c r="F26" s="78"/>
      <c r="G26" s="570"/>
      <c r="H26" s="570"/>
      <c r="I26" s="570"/>
      <c r="J26" s="571"/>
      <c r="K26" s="373"/>
      <c r="L26" s="34"/>
      <c r="M26" s="34"/>
    </row>
    <row r="27" spans="1:13" x14ac:dyDescent="0.25">
      <c r="A27" s="234"/>
      <c r="B27" s="551" t="s">
        <v>8792</v>
      </c>
      <c r="C27" s="551"/>
      <c r="D27" s="551"/>
      <c r="E27" s="551"/>
      <c r="F27" s="78"/>
      <c r="G27" s="570"/>
      <c r="H27" s="570"/>
      <c r="I27" s="570"/>
      <c r="J27" s="571"/>
      <c r="K27" s="373"/>
      <c r="L27" s="34"/>
      <c r="M27" s="34"/>
    </row>
    <row r="28" spans="1:13" x14ac:dyDescent="0.25">
      <c r="A28" s="234"/>
      <c r="B28" s="78"/>
      <c r="C28" s="78"/>
      <c r="D28" s="227"/>
      <c r="E28" s="78"/>
      <c r="F28" s="78"/>
      <c r="G28" s="78"/>
      <c r="H28" s="228"/>
      <c r="I28" s="242"/>
      <c r="J28" s="243"/>
      <c r="K28" s="373"/>
      <c r="L28" s="34"/>
      <c r="M28" s="34"/>
    </row>
    <row r="29" spans="1:13" ht="14.25" customHeight="1" thickBot="1" x14ac:dyDescent="0.3">
      <c r="A29" s="552" t="s">
        <v>17348</v>
      </c>
      <c r="B29" s="553"/>
      <c r="C29" s="553"/>
      <c r="D29" s="553"/>
      <c r="E29" s="553"/>
      <c r="F29" s="553"/>
      <c r="G29" s="553"/>
      <c r="H29" s="553"/>
      <c r="I29" s="553"/>
      <c r="J29" s="554"/>
      <c r="K29" s="372">
        <v>1.0116289999999999</v>
      </c>
      <c r="L29" s="34"/>
      <c r="M29" s="34"/>
    </row>
    <row r="30" spans="1:13" ht="14.25" customHeight="1" x14ac:dyDescent="0.25">
      <c r="A30" s="34"/>
      <c r="B30" s="34"/>
      <c r="C30" s="34"/>
      <c r="D30" s="34"/>
      <c r="E30" s="34"/>
      <c r="F30" s="34"/>
      <c r="G30" s="34"/>
      <c r="H30" s="34"/>
      <c r="I30" s="34"/>
      <c r="J30" s="34"/>
      <c r="K30" s="373"/>
      <c r="L30" s="34"/>
      <c r="M30" s="34"/>
    </row>
    <row r="31" spans="1:13" ht="14.25" customHeight="1" x14ac:dyDescent="0.25">
      <c r="A31" s="34"/>
      <c r="B31" s="34"/>
      <c r="C31" s="34"/>
      <c r="D31" s="34"/>
      <c r="E31" s="34"/>
      <c r="F31" s="34"/>
      <c r="G31" s="34"/>
      <c r="H31" s="34"/>
      <c r="I31" s="34"/>
      <c r="J31" s="34"/>
      <c r="K31" s="373"/>
      <c r="L31" s="34"/>
      <c r="M31" s="34"/>
    </row>
    <row r="32" spans="1:13" ht="14.25" customHeight="1" x14ac:dyDescent="0.25">
      <c r="A32" s="34"/>
      <c r="B32" s="34"/>
      <c r="C32" s="34"/>
      <c r="D32" s="34"/>
      <c r="E32" s="34"/>
      <c r="F32" s="34"/>
      <c r="G32" s="34"/>
      <c r="H32" s="34"/>
      <c r="I32" s="34"/>
      <c r="J32" s="34"/>
      <c r="K32" s="373"/>
      <c r="L32" s="34"/>
      <c r="M32" s="34"/>
    </row>
    <row r="33" spans="1:13" ht="14.25" customHeight="1" x14ac:dyDescent="0.25">
      <c r="A33" s="34"/>
      <c r="B33" s="34"/>
      <c r="C33" s="34"/>
      <c r="D33" s="34"/>
      <c r="E33" s="34"/>
      <c r="F33" s="34"/>
      <c r="G33" s="34"/>
      <c r="H33" s="34"/>
      <c r="I33" s="34"/>
      <c r="J33" s="34"/>
      <c r="K33" s="373"/>
      <c r="L33" s="34"/>
      <c r="M33" s="34"/>
    </row>
    <row r="34" spans="1:13" ht="14.25" customHeight="1" x14ac:dyDescent="0.25">
      <c r="A34" s="34"/>
      <c r="B34" s="34"/>
      <c r="C34" s="34"/>
      <c r="D34" s="34"/>
      <c r="E34" s="34"/>
      <c r="F34" s="34"/>
      <c r="G34" s="34"/>
      <c r="H34" s="34"/>
      <c r="I34" s="34"/>
      <c r="J34" s="34"/>
      <c r="K34" s="373"/>
      <c r="L34" s="34"/>
      <c r="M34" s="34"/>
    </row>
    <row r="35" spans="1:13" ht="14.25" customHeight="1" x14ac:dyDescent="0.25">
      <c r="A35" s="34"/>
      <c r="B35" s="34"/>
      <c r="C35" s="34"/>
      <c r="D35" s="34"/>
      <c r="E35" s="34"/>
      <c r="F35" s="34"/>
      <c r="G35" s="34"/>
      <c r="H35" s="34"/>
      <c r="I35" s="34"/>
      <c r="J35" s="34"/>
      <c r="K35" s="373"/>
      <c r="L35" s="34"/>
      <c r="M35" s="34"/>
    </row>
    <row r="36" spans="1:13" ht="14.25" customHeight="1" x14ac:dyDescent="0.25">
      <c r="A36" s="34"/>
      <c r="B36" s="34"/>
      <c r="C36" s="34"/>
      <c r="D36" s="34"/>
      <c r="E36" s="34"/>
      <c r="F36" s="34"/>
      <c r="G36" s="34"/>
      <c r="H36" s="34"/>
      <c r="I36" s="34"/>
      <c r="J36" s="34"/>
      <c r="K36" s="373"/>
      <c r="L36" s="34"/>
      <c r="M36" s="34"/>
    </row>
    <row r="37" spans="1:13" ht="14.25" customHeight="1" x14ac:dyDescent="0.25">
      <c r="A37" s="34"/>
      <c r="B37" s="34"/>
      <c r="C37" s="34"/>
      <c r="D37" s="34"/>
      <c r="E37" s="34"/>
      <c r="F37" s="34"/>
      <c r="G37" s="34"/>
      <c r="H37" s="34"/>
      <c r="I37" s="34"/>
      <c r="J37" s="34"/>
      <c r="K37" s="373"/>
      <c r="L37" s="34"/>
      <c r="M37" s="34"/>
    </row>
    <row r="38" spans="1:13" ht="14.25" customHeight="1" x14ac:dyDescent="0.25">
      <c r="A38" s="34"/>
      <c r="B38" s="34"/>
      <c r="C38" s="34"/>
      <c r="D38" s="34"/>
      <c r="E38" s="34"/>
      <c r="F38" s="34"/>
      <c r="G38" s="34"/>
      <c r="H38" s="34"/>
      <c r="I38" s="34"/>
      <c r="J38" s="34"/>
      <c r="K38" s="373"/>
      <c r="L38" s="34"/>
      <c r="M38" s="34"/>
    </row>
    <row r="39" spans="1:13" ht="14.25" customHeight="1" x14ac:dyDescent="0.25">
      <c r="A39" s="34"/>
      <c r="B39" s="34"/>
      <c r="C39" s="34"/>
      <c r="D39" s="34"/>
      <c r="E39" s="34"/>
      <c r="F39" s="34"/>
      <c r="G39" s="34"/>
      <c r="H39" s="34"/>
      <c r="I39" s="34"/>
      <c r="J39" s="34"/>
      <c r="K39" s="373"/>
      <c r="L39" s="34"/>
      <c r="M39" s="34"/>
    </row>
    <row r="40" spans="1:13" ht="14.25" customHeight="1" x14ac:dyDescent="0.25">
      <c r="A40" s="34"/>
      <c r="B40" s="34"/>
      <c r="C40" s="34"/>
      <c r="D40" s="34"/>
      <c r="E40" s="34"/>
      <c r="F40" s="34"/>
      <c r="G40" s="34"/>
      <c r="H40" s="34"/>
      <c r="I40" s="34"/>
      <c r="J40" s="34"/>
      <c r="K40" s="373"/>
      <c r="L40" s="34"/>
      <c r="M40" s="34"/>
    </row>
    <row r="41" spans="1:13" ht="14.25" customHeight="1" x14ac:dyDescent="0.25">
      <c r="A41" s="34"/>
      <c r="B41" s="34"/>
      <c r="C41" s="34"/>
      <c r="D41" s="34"/>
      <c r="E41" s="34"/>
      <c r="F41" s="34"/>
      <c r="G41" s="34"/>
      <c r="H41" s="34"/>
      <c r="I41" s="34"/>
      <c r="J41" s="34"/>
      <c r="K41" s="373"/>
      <c r="L41" s="34"/>
      <c r="M41" s="34"/>
    </row>
  </sheetData>
  <mergeCells count="17">
    <mergeCell ref="B25:E25"/>
    <mergeCell ref="B27:E27"/>
    <mergeCell ref="A29:J29"/>
    <mergeCell ref="B1:H3"/>
    <mergeCell ref="A1:A3"/>
    <mergeCell ref="A9:H10"/>
    <mergeCell ref="I10:J10"/>
    <mergeCell ref="A4:J4"/>
    <mergeCell ref="A13:H14"/>
    <mergeCell ref="I14:J14"/>
    <mergeCell ref="G18:J27"/>
    <mergeCell ref="G16:H16"/>
    <mergeCell ref="B20:E20"/>
    <mergeCell ref="B21:E21"/>
    <mergeCell ref="B22:E22"/>
    <mergeCell ref="B23:E23"/>
    <mergeCell ref="B24:E24"/>
  </mergeCells>
  <pageMargins left="0.51181102362204722" right="0.51181102362204722" top="0.78740157480314965" bottom="0.78740157480314965" header="0" footer="0"/>
  <pageSetup paperSize="9" scale="5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2186D-60EA-4FE8-83E0-E19E416411E4}">
  <sheetPr>
    <pageSetUpPr fitToPage="1"/>
  </sheetPr>
  <dimension ref="A1:I209"/>
  <sheetViews>
    <sheetView zoomScaleNormal="100" workbookViewId="0">
      <selection activeCell="I8" sqref="I8"/>
    </sheetView>
  </sheetViews>
  <sheetFormatPr defaultColWidth="14.42578125" defaultRowHeight="15" customHeight="1" x14ac:dyDescent="0.25"/>
  <cols>
    <col min="1" max="1" width="14.28515625" customWidth="1"/>
    <col min="2" max="2" width="12.28515625" bestFit="1" customWidth="1"/>
    <col min="3" max="3" width="10" customWidth="1"/>
    <col min="4" max="4" width="54.42578125" customWidth="1"/>
    <col min="5" max="5" width="7.140625" customWidth="1"/>
    <col min="6" max="9" width="16" customWidth="1"/>
    <col min="10" max="16384" width="14.42578125" style="119"/>
  </cols>
  <sheetData>
    <row r="1" spans="1:9" ht="14.25" customHeight="1" x14ac:dyDescent="0.25">
      <c r="A1" s="590" t="s">
        <v>0</v>
      </c>
      <c r="B1" s="591"/>
      <c r="C1" s="596" t="str">
        <f>Planilha!C1</f>
        <v>Projeto Básico para obra de conteção marítima em blocos articulados de concreto no Pontal da Barra em  Maceió/AL</v>
      </c>
      <c r="D1" s="597"/>
      <c r="E1" s="597"/>
      <c r="F1" s="597"/>
      <c r="G1" s="580" t="s">
        <v>1</v>
      </c>
      <c r="H1" s="581"/>
      <c r="I1" s="2">
        <f>'BDI - Serv.'!E25</f>
        <v>0.30735516812260566</v>
      </c>
    </row>
    <row r="2" spans="1:9" ht="14.25" customHeight="1" x14ac:dyDescent="0.25">
      <c r="A2" s="592"/>
      <c r="B2" s="593"/>
      <c r="C2" s="487"/>
      <c r="D2" s="598"/>
      <c r="E2" s="598"/>
      <c r="F2" s="598"/>
      <c r="G2" s="582" t="s">
        <v>142</v>
      </c>
      <c r="H2" s="583"/>
      <c r="I2" s="129">
        <f>'BDI - Forn.'!E25</f>
        <v>0.15278047942916428</v>
      </c>
    </row>
    <row r="3" spans="1:9" ht="14.25" customHeight="1" thickBot="1" x14ac:dyDescent="0.3">
      <c r="A3" s="594"/>
      <c r="B3" s="595"/>
      <c r="C3" s="599"/>
      <c r="D3" s="600"/>
      <c r="E3" s="600"/>
      <c r="F3" s="600"/>
      <c r="G3" s="584" t="s">
        <v>2</v>
      </c>
      <c r="H3" s="585"/>
      <c r="I3" s="5">
        <f>Planilha!I3</f>
        <v>44866</v>
      </c>
    </row>
    <row r="4" spans="1:9" ht="14.25" customHeight="1" thickBot="1" x14ac:dyDescent="0.3">
      <c r="A4" s="569" t="s">
        <v>8880</v>
      </c>
      <c r="B4" s="586"/>
      <c r="C4" s="586"/>
      <c r="D4" s="586"/>
      <c r="E4" s="586"/>
      <c r="F4" s="586"/>
      <c r="G4" s="586"/>
      <c r="H4" s="586"/>
      <c r="I4" s="587"/>
    </row>
    <row r="5" spans="1:9" ht="14.25" customHeight="1" x14ac:dyDescent="0.25">
      <c r="A5" s="285" t="s">
        <v>120</v>
      </c>
      <c r="B5" s="286" t="s">
        <v>121</v>
      </c>
      <c r="C5" s="286" t="s">
        <v>6</v>
      </c>
      <c r="D5" s="286" t="s">
        <v>7</v>
      </c>
      <c r="E5" s="286" t="s">
        <v>123</v>
      </c>
      <c r="F5" s="588" t="s">
        <v>8881</v>
      </c>
      <c r="G5" s="588"/>
      <c r="H5" s="588"/>
      <c r="I5" s="589"/>
    </row>
    <row r="6" spans="1:9" ht="14.25" customHeight="1" x14ac:dyDescent="0.25">
      <c r="A6" s="116" t="s">
        <v>8875</v>
      </c>
      <c r="B6" s="287" t="s">
        <v>71</v>
      </c>
      <c r="C6" s="287" t="s">
        <v>72</v>
      </c>
      <c r="D6" s="202" t="s">
        <v>8879</v>
      </c>
      <c r="E6" s="287" t="s">
        <v>53</v>
      </c>
      <c r="F6" s="288" t="s">
        <v>144</v>
      </c>
      <c r="G6" s="288" t="s">
        <v>8888</v>
      </c>
      <c r="H6" s="288" t="s">
        <v>8886</v>
      </c>
      <c r="I6" s="289" t="s">
        <v>8884</v>
      </c>
    </row>
    <row r="7" spans="1:9" x14ac:dyDescent="0.25">
      <c r="A7" s="46"/>
      <c r="B7" s="30"/>
      <c r="C7" s="30"/>
      <c r="D7" s="113" t="s">
        <v>8882</v>
      </c>
      <c r="E7" s="223" t="s">
        <v>53</v>
      </c>
      <c r="F7" s="290">
        <f>AVERAGE(G7:I7)</f>
        <v>36.329999999999991</v>
      </c>
      <c r="G7" s="86">
        <v>36.51</v>
      </c>
      <c r="H7" s="86">
        <v>37</v>
      </c>
      <c r="I7" s="87">
        <v>35.479999999999997</v>
      </c>
    </row>
    <row r="8" spans="1:9" ht="14.25" customHeight="1" thickBot="1" x14ac:dyDescent="0.3">
      <c r="A8" s="291"/>
      <c r="B8" s="292"/>
      <c r="C8" s="292"/>
      <c r="D8" s="293"/>
      <c r="E8" s="292"/>
      <c r="F8" s="294"/>
      <c r="G8" s="294"/>
      <c r="H8" s="294"/>
      <c r="I8" s="295"/>
    </row>
    <row r="9" spans="1:9" ht="28.15" customHeight="1" x14ac:dyDescent="0.25">
      <c r="A9" s="296" t="s">
        <v>8888</v>
      </c>
      <c r="B9" s="574" t="s">
        <v>8887</v>
      </c>
      <c r="C9" s="574"/>
      <c r="D9" s="574"/>
      <c r="E9" s="574"/>
      <c r="F9" s="574"/>
      <c r="G9" s="574"/>
      <c r="H9" s="574"/>
      <c r="I9" s="575"/>
    </row>
    <row r="10" spans="1:9" ht="14.45" customHeight="1" x14ac:dyDescent="0.25">
      <c r="A10" s="297" t="s">
        <v>8886</v>
      </c>
      <c r="B10" s="576" t="s">
        <v>8885</v>
      </c>
      <c r="C10" s="576"/>
      <c r="D10" s="576"/>
      <c r="E10" s="576"/>
      <c r="F10" s="576"/>
      <c r="G10" s="576"/>
      <c r="H10" s="576"/>
      <c r="I10" s="577"/>
    </row>
    <row r="11" spans="1:9" ht="15" customHeight="1" thickBot="1" x14ac:dyDescent="0.3">
      <c r="A11" s="298" t="s">
        <v>8884</v>
      </c>
      <c r="B11" s="578" t="s">
        <v>8883</v>
      </c>
      <c r="C11" s="578"/>
      <c r="D11" s="578"/>
      <c r="E11" s="578"/>
      <c r="F11" s="578"/>
      <c r="G11" s="578"/>
      <c r="H11" s="578"/>
      <c r="I11" s="579"/>
    </row>
    <row r="12" spans="1:9" ht="14.25" customHeight="1" x14ac:dyDescent="0.25"/>
    <row r="13" spans="1:9" ht="14.25" customHeight="1" x14ac:dyDescent="0.25"/>
    <row r="14" spans="1:9" x14ac:dyDescent="0.25"/>
    <row r="15" spans="1:9" x14ac:dyDescent="0.25"/>
    <row r="16" spans="1:9" x14ac:dyDescent="0.25"/>
    <row r="17" x14ac:dyDescent="0.25"/>
    <row r="18" x14ac:dyDescent="0.25"/>
    <row r="19" x14ac:dyDescent="0.25"/>
    <row r="20" x14ac:dyDescent="0.25"/>
    <row r="21" x14ac:dyDescent="0.25"/>
    <row r="22" x14ac:dyDescent="0.25"/>
    <row r="23" ht="14.25" customHeight="1" x14ac:dyDescent="0.25"/>
    <row r="24" ht="14.25" customHeight="1"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ht="14.25" customHeight="1" x14ac:dyDescent="0.25"/>
    <row r="36" ht="14.25" customHeight="1" x14ac:dyDescent="0.25"/>
    <row r="37" x14ac:dyDescent="0.25"/>
    <row r="38" x14ac:dyDescent="0.25"/>
    <row r="39" x14ac:dyDescent="0.25"/>
    <row r="40" x14ac:dyDescent="0.25"/>
    <row r="41" ht="14.25" customHeight="1" x14ac:dyDescent="0.25"/>
    <row r="42" ht="14.25" customHeight="1" x14ac:dyDescent="0.25"/>
    <row r="43" x14ac:dyDescent="0.25"/>
    <row r="44" x14ac:dyDescent="0.25"/>
    <row r="45" ht="14.25" customHeight="1" x14ac:dyDescent="0.25"/>
    <row r="46" x14ac:dyDescent="0.25"/>
    <row r="47" x14ac:dyDescent="0.25"/>
    <row r="48" ht="14.25" customHeight="1" x14ac:dyDescent="0.25"/>
    <row r="49" x14ac:dyDescent="0.25"/>
    <row r="50" ht="14.25" customHeight="1" x14ac:dyDescent="0.25"/>
    <row r="51" x14ac:dyDescent="0.25"/>
    <row r="52" x14ac:dyDescent="0.25"/>
    <row r="53" ht="14.25" customHeight="1" x14ac:dyDescent="0.25"/>
    <row r="54" x14ac:dyDescent="0.25"/>
    <row r="55" x14ac:dyDescent="0.25"/>
    <row r="56" x14ac:dyDescent="0.25"/>
    <row r="57" x14ac:dyDescent="0.25"/>
    <row r="58" x14ac:dyDescent="0.25"/>
    <row r="59" x14ac:dyDescent="0.25"/>
    <row r="60" x14ac:dyDescent="0.25"/>
    <row r="61" ht="14.25" customHeight="1" x14ac:dyDescent="0.25"/>
    <row r="62" x14ac:dyDescent="0.25"/>
    <row r="63" x14ac:dyDescent="0.25"/>
    <row r="64" x14ac:dyDescent="0.25"/>
    <row r="65" x14ac:dyDescent="0.25"/>
    <row r="66" x14ac:dyDescent="0.25"/>
    <row r="67" x14ac:dyDescent="0.25"/>
    <row r="68" x14ac:dyDescent="0.25"/>
    <row r="69" x14ac:dyDescent="0.25"/>
    <row r="70" x14ac:dyDescent="0.25"/>
    <row r="71" ht="14.25" customHeight="1" x14ac:dyDescent="0.25"/>
    <row r="72" x14ac:dyDescent="0.25"/>
    <row r="73" x14ac:dyDescent="0.25"/>
    <row r="74" x14ac:dyDescent="0.25"/>
    <row r="75" x14ac:dyDescent="0.25"/>
    <row r="76" ht="14.25" customHeight="1"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ht="14.25" customHeight="1" x14ac:dyDescent="0.25"/>
    <row r="90" ht="14.25" customHeight="1" x14ac:dyDescent="0.25"/>
    <row r="91" ht="14.25" customHeight="1" x14ac:dyDescent="0.25"/>
    <row r="92" x14ac:dyDescent="0.25"/>
    <row r="93" ht="14.25" customHeight="1" x14ac:dyDescent="0.25"/>
    <row r="94" ht="14.25" customHeight="1" x14ac:dyDescent="0.25"/>
    <row r="95" ht="14.25" customHeight="1" x14ac:dyDescent="0.25"/>
    <row r="96" ht="14.25" customHeight="1" x14ac:dyDescent="0.25"/>
    <row r="97" x14ac:dyDescent="0.25"/>
    <row r="98" ht="14.25" customHeight="1" x14ac:dyDescent="0.25"/>
    <row r="99" ht="14.25" customHeight="1" x14ac:dyDescent="0.25"/>
    <row r="100" ht="14.25" customHeight="1" x14ac:dyDescent="0.25"/>
    <row r="101" ht="14.25" customHeight="1" x14ac:dyDescent="0.25"/>
    <row r="102" ht="14.25" customHeight="1" x14ac:dyDescent="0.25"/>
    <row r="103" x14ac:dyDescent="0.25"/>
    <row r="104" ht="14.25" customHeight="1" x14ac:dyDescent="0.25"/>
    <row r="105" ht="14.25" customHeight="1" x14ac:dyDescent="0.25"/>
    <row r="106" ht="14.25" customHeight="1" x14ac:dyDescent="0.25"/>
    <row r="107" ht="14.25" customHeight="1" x14ac:dyDescent="0.25"/>
    <row r="108" ht="14.25" customHeight="1" x14ac:dyDescent="0.25"/>
    <row r="109" x14ac:dyDescent="0.25"/>
    <row r="110" ht="14.25" customHeight="1" x14ac:dyDescent="0.25"/>
    <row r="111" ht="14.25" customHeight="1" x14ac:dyDescent="0.25"/>
    <row r="112" ht="14.25" customHeight="1" x14ac:dyDescent="0.25"/>
    <row r="113" ht="14.25" customHeight="1" x14ac:dyDescent="0.25"/>
    <row r="114" x14ac:dyDescent="0.25"/>
    <row r="115" x14ac:dyDescent="0.25"/>
    <row r="116" x14ac:dyDescent="0.25"/>
    <row r="117" x14ac:dyDescent="0.25"/>
    <row r="118" x14ac:dyDescent="0.25"/>
    <row r="119" x14ac:dyDescent="0.25"/>
    <row r="120" x14ac:dyDescent="0.25"/>
    <row r="121" x14ac:dyDescent="0.25"/>
    <row r="122" ht="14.25" customHeight="1" x14ac:dyDescent="0.25"/>
    <row r="123" ht="14.25" customHeight="1" x14ac:dyDescent="0.25"/>
    <row r="124" x14ac:dyDescent="0.25"/>
    <row r="125" ht="14.25" customHeight="1" x14ac:dyDescent="0.25"/>
    <row r="126" x14ac:dyDescent="0.25"/>
    <row r="127" ht="14.25" customHeight="1" x14ac:dyDescent="0.25"/>
    <row r="128" ht="14.25" customHeight="1" x14ac:dyDescent="0.25"/>
    <row r="129" x14ac:dyDescent="0.25"/>
    <row r="130" ht="14.25" customHeight="1" x14ac:dyDescent="0.25"/>
    <row r="131" ht="14.25" customHeight="1" x14ac:dyDescent="0.25"/>
    <row r="132" ht="14.25" customHeight="1" x14ac:dyDescent="0.25"/>
    <row r="133" x14ac:dyDescent="0.25"/>
    <row r="134" ht="14.25" customHeight="1" x14ac:dyDescent="0.25"/>
    <row r="135" ht="14.25" customHeight="1" x14ac:dyDescent="0.25"/>
    <row r="136" ht="14.25" customHeight="1" x14ac:dyDescent="0.25"/>
    <row r="137" ht="14.25" customHeight="1" x14ac:dyDescent="0.25"/>
    <row r="138" x14ac:dyDescent="0.25"/>
    <row r="139" x14ac:dyDescent="0.25"/>
    <row r="140" ht="14.25" customHeight="1" x14ac:dyDescent="0.25"/>
    <row r="141" ht="14.25" customHeight="1" x14ac:dyDescent="0.25"/>
    <row r="142" x14ac:dyDescent="0.25"/>
    <row r="143" x14ac:dyDescent="0.25"/>
    <row r="144" ht="14.25" customHeight="1" x14ac:dyDescent="0.25"/>
    <row r="145" ht="14.25" customHeight="1" x14ac:dyDescent="0.25"/>
    <row r="146" ht="14.25" customHeight="1" x14ac:dyDescent="0.25"/>
    <row r="147" x14ac:dyDescent="0.25"/>
    <row r="148" x14ac:dyDescent="0.25"/>
    <row r="149" x14ac:dyDescent="0.25"/>
    <row r="150" x14ac:dyDescent="0.25"/>
    <row r="151" x14ac:dyDescent="0.25"/>
    <row r="152" x14ac:dyDescent="0.25"/>
    <row r="153" x14ac:dyDescent="0.25"/>
    <row r="154" ht="14.25" customHeight="1" x14ac:dyDescent="0.25"/>
    <row r="155" ht="14.25" customHeight="1" x14ac:dyDescent="0.25"/>
    <row r="156" x14ac:dyDescent="0.25"/>
    <row r="157" x14ac:dyDescent="0.25"/>
    <row r="158" x14ac:dyDescent="0.25"/>
    <row r="159" x14ac:dyDescent="0.25"/>
    <row r="160" x14ac:dyDescent="0.25"/>
    <row r="161" x14ac:dyDescent="0.25"/>
    <row r="162" x14ac:dyDescent="0.25"/>
    <row r="163" ht="14.25" customHeight="1" x14ac:dyDescent="0.25"/>
    <row r="164" ht="14.25" customHeight="1" x14ac:dyDescent="0.25"/>
    <row r="165" x14ac:dyDescent="0.25"/>
    <row r="166" x14ac:dyDescent="0.25"/>
    <row r="167" x14ac:dyDescent="0.25"/>
    <row r="168" x14ac:dyDescent="0.25"/>
    <row r="169" x14ac:dyDescent="0.25"/>
    <row r="170" x14ac:dyDescent="0.25"/>
    <row r="171" x14ac:dyDescent="0.25"/>
    <row r="172" ht="14.25" customHeight="1" x14ac:dyDescent="0.25"/>
    <row r="173" ht="14.25" customHeight="1" x14ac:dyDescent="0.25"/>
    <row r="174" x14ac:dyDescent="0.25"/>
    <row r="175" x14ac:dyDescent="0.25"/>
    <row r="176" x14ac:dyDescent="0.25"/>
    <row r="177" x14ac:dyDescent="0.25"/>
    <row r="178" x14ac:dyDescent="0.25"/>
    <row r="179" x14ac:dyDescent="0.25"/>
    <row r="180" x14ac:dyDescent="0.25"/>
    <row r="181" ht="14.25" customHeight="1" x14ac:dyDescent="0.25"/>
    <row r="182" ht="14.25" customHeight="1" x14ac:dyDescent="0.25"/>
    <row r="183" x14ac:dyDescent="0.25"/>
    <row r="184" x14ac:dyDescent="0.25"/>
    <row r="185" x14ac:dyDescent="0.25"/>
    <row r="186" x14ac:dyDescent="0.25"/>
    <row r="187" x14ac:dyDescent="0.25"/>
    <row r="188" x14ac:dyDescent="0.25"/>
    <row r="189" x14ac:dyDescent="0.25"/>
    <row r="190" ht="14.25" customHeight="1" x14ac:dyDescent="0.25"/>
    <row r="191" ht="14.25" customHeight="1" x14ac:dyDescent="0.25"/>
    <row r="192" x14ac:dyDescent="0.25"/>
    <row r="193" x14ac:dyDescent="0.25"/>
    <row r="194" x14ac:dyDescent="0.25"/>
    <row r="195" x14ac:dyDescent="0.25"/>
    <row r="196" x14ac:dyDescent="0.25"/>
    <row r="197" x14ac:dyDescent="0.25"/>
    <row r="198"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sheetData>
  <mergeCells count="10">
    <mergeCell ref="B9:I9"/>
    <mergeCell ref="B10:I10"/>
    <mergeCell ref="B11:I11"/>
    <mergeCell ref="G1:H1"/>
    <mergeCell ref="G2:H2"/>
    <mergeCell ref="G3:H3"/>
    <mergeCell ref="A4:I4"/>
    <mergeCell ref="F5:I5"/>
    <mergeCell ref="A1:B3"/>
    <mergeCell ref="C1:F3"/>
  </mergeCells>
  <hyperlinks>
    <hyperlink ref="B9" r:id="rId1" xr:uid="{D76C0ACB-D6D9-4169-A4E0-4CCFA6C4ECDC}"/>
    <hyperlink ref="B10" r:id="rId2" xr:uid="{EEB83BEA-F564-40B4-AC02-88E78575F8F1}"/>
    <hyperlink ref="B11" r:id="rId3" xr:uid="{DF0F3DEF-ABA2-4FED-B1A7-53CF575F8EFD}"/>
  </hyperlinks>
  <pageMargins left="0.51181102362204722" right="0.51181102362204722" top="0.78740157480314965" bottom="0.78740157480314965" header="0" footer="0"/>
  <pageSetup paperSize="9" scale="56" orientation="portrait"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101"/>
  <sheetViews>
    <sheetView zoomScaleNormal="100" workbookViewId="0">
      <selection activeCell="V22" sqref="V22"/>
    </sheetView>
  </sheetViews>
  <sheetFormatPr defaultColWidth="14.42578125" defaultRowHeight="15" customHeight="1" x14ac:dyDescent="0.25"/>
  <cols>
    <col min="1" max="1" width="20.7109375" customWidth="1"/>
    <col min="2" max="2" width="49" customWidth="1"/>
    <col min="3" max="3" width="21.28515625" customWidth="1"/>
    <col min="4" max="4" width="17.28515625" customWidth="1"/>
    <col min="5" max="5" width="18.28515625" customWidth="1"/>
    <col min="6" max="6" width="8.7109375" customWidth="1"/>
    <col min="7" max="21" width="7.28515625" hidden="1" customWidth="1"/>
  </cols>
  <sheetData>
    <row r="1" spans="1:21" x14ac:dyDescent="0.25">
      <c r="A1" s="559" t="s">
        <v>0</v>
      </c>
      <c r="B1" s="602" t="str">
        <f>Planilha!C1</f>
        <v>Projeto Básico para obra de conteção marítima em blocos articulados de concreto no Pontal da Barra em  Maceió/AL</v>
      </c>
      <c r="C1" s="603"/>
      <c r="D1" s="1" t="s">
        <v>1</v>
      </c>
      <c r="E1" s="2">
        <f>'BDI - Serv.'!E25</f>
        <v>0.30735516812260566</v>
      </c>
      <c r="F1" s="51"/>
    </row>
    <row r="2" spans="1:21" x14ac:dyDescent="0.25">
      <c r="A2" s="560"/>
      <c r="B2" s="487"/>
      <c r="C2" s="604"/>
      <c r="D2" s="128" t="s">
        <v>142</v>
      </c>
      <c r="E2" s="129">
        <f>'BDI - Forn.'!E25</f>
        <v>0.15278047942916428</v>
      </c>
      <c r="F2" s="3"/>
    </row>
    <row r="3" spans="1:21" x14ac:dyDescent="0.25">
      <c r="A3" s="601"/>
      <c r="B3" s="605"/>
      <c r="C3" s="606"/>
      <c r="D3" s="52" t="s">
        <v>2</v>
      </c>
      <c r="E3" s="5">
        <f>Planilha!I3</f>
        <v>44866</v>
      </c>
    </row>
    <row r="4" spans="1:21" ht="46.5" customHeight="1" x14ac:dyDescent="0.25">
      <c r="A4" s="613" t="s">
        <v>174</v>
      </c>
      <c r="B4" s="451"/>
      <c r="C4" s="451"/>
      <c r="D4" s="451"/>
      <c r="E4" s="614"/>
    </row>
    <row r="5" spans="1:21" ht="14.25" customHeight="1" x14ac:dyDescent="0.25">
      <c r="A5" s="53"/>
      <c r="B5" s="54" t="s">
        <v>78</v>
      </c>
      <c r="C5" s="55"/>
      <c r="D5" s="56"/>
      <c r="E5" s="57" t="s">
        <v>79</v>
      </c>
      <c r="G5" s="620" t="s">
        <v>8893</v>
      </c>
      <c r="H5" s="621"/>
      <c r="I5" s="621"/>
      <c r="J5" s="621"/>
      <c r="K5" s="621"/>
      <c r="L5" s="621"/>
      <c r="M5" s="621"/>
      <c r="N5" s="621"/>
      <c r="O5" s="621"/>
      <c r="P5" s="621"/>
      <c r="Q5" s="621"/>
      <c r="R5" s="621"/>
      <c r="S5" s="621"/>
      <c r="T5" s="621"/>
      <c r="U5" s="621"/>
    </row>
    <row r="6" spans="1:21" ht="14.25" customHeight="1" x14ac:dyDescent="0.25">
      <c r="A6" s="615"/>
      <c r="B6" s="466"/>
      <c r="C6" s="466"/>
      <c r="D6" s="466"/>
      <c r="E6" s="616"/>
      <c r="G6" s="524" t="s">
        <v>8894</v>
      </c>
      <c r="H6" s="524"/>
      <c r="I6" s="524"/>
      <c r="J6" s="524" t="s">
        <v>8895</v>
      </c>
      <c r="K6" s="524"/>
      <c r="L6" s="524"/>
      <c r="M6" s="524" t="s">
        <v>8896</v>
      </c>
      <c r="N6" s="524"/>
      <c r="O6" s="524"/>
      <c r="P6" s="524" t="s">
        <v>8897</v>
      </c>
      <c r="Q6" s="524"/>
      <c r="R6" s="524"/>
      <c r="S6" s="524" t="s">
        <v>85</v>
      </c>
      <c r="T6" s="524"/>
      <c r="U6" s="524"/>
    </row>
    <row r="7" spans="1:21" ht="14.25" customHeight="1" x14ac:dyDescent="0.25">
      <c r="A7" s="58" t="s">
        <v>80</v>
      </c>
      <c r="B7" s="59" t="s">
        <v>81</v>
      </c>
      <c r="C7" s="60"/>
      <c r="D7" s="61"/>
      <c r="E7" s="62">
        <f>SUM(E8)</f>
        <v>5.52</v>
      </c>
      <c r="G7" s="284" t="s">
        <v>8898</v>
      </c>
      <c r="H7" s="284" t="s">
        <v>8899</v>
      </c>
      <c r="I7" s="284" t="s">
        <v>8900</v>
      </c>
      <c r="J7" s="284" t="s">
        <v>8898</v>
      </c>
      <c r="K7" s="284" t="s">
        <v>8899</v>
      </c>
      <c r="L7" s="284" t="s">
        <v>8900</v>
      </c>
      <c r="M7" s="284" t="s">
        <v>8898</v>
      </c>
      <c r="N7" s="284" t="s">
        <v>8899</v>
      </c>
      <c r="O7" s="284" t="s">
        <v>8900</v>
      </c>
      <c r="P7" s="284" t="s">
        <v>8898</v>
      </c>
      <c r="Q7" s="284" t="s">
        <v>8899</v>
      </c>
      <c r="R7" s="284" t="s">
        <v>8900</v>
      </c>
      <c r="S7" s="284" t="s">
        <v>8898</v>
      </c>
      <c r="T7" s="284" t="s">
        <v>8899</v>
      </c>
      <c r="U7" s="284" t="s">
        <v>8900</v>
      </c>
    </row>
    <row r="8" spans="1:21" ht="14.25" customHeight="1" x14ac:dyDescent="0.25">
      <c r="A8" s="63" t="s">
        <v>82</v>
      </c>
      <c r="B8" s="64" t="s">
        <v>83</v>
      </c>
      <c r="C8" s="65"/>
      <c r="D8" s="66"/>
      <c r="E8" s="67">
        <v>5.52</v>
      </c>
      <c r="G8" s="299">
        <v>0.04</v>
      </c>
      <c r="H8" s="299">
        <v>5.5199999999999999E-2</v>
      </c>
      <c r="I8" s="299">
        <v>7.85E-2</v>
      </c>
      <c r="J8" s="299">
        <v>8.0999999999999996E-3</v>
      </c>
      <c r="K8" s="299">
        <v>1.2200000000000001E-2</v>
      </c>
      <c r="L8" s="299">
        <v>1.9900000000000001E-2</v>
      </c>
      <c r="M8" s="299">
        <v>1.46E-2</v>
      </c>
      <c r="N8" s="299">
        <v>2.3199999999999998E-2</v>
      </c>
      <c r="O8" s="299">
        <v>3.1600000000000003E-2</v>
      </c>
      <c r="P8" s="299">
        <v>9.4000000000000004E-3</v>
      </c>
      <c r="Q8" s="299">
        <v>1.0200000000000001E-2</v>
      </c>
      <c r="R8" s="299">
        <v>1.3299999999999999E-2</v>
      </c>
      <c r="S8" s="299">
        <v>7.1400000000000005E-2</v>
      </c>
      <c r="T8" s="299">
        <v>8.4000000000000005E-2</v>
      </c>
      <c r="U8" s="299">
        <v>0.1043</v>
      </c>
    </row>
    <row r="9" spans="1:21" ht="14.25" customHeight="1" x14ac:dyDescent="0.25">
      <c r="A9" s="58" t="s">
        <v>84</v>
      </c>
      <c r="B9" s="59" t="s">
        <v>85</v>
      </c>
      <c r="C9" s="60"/>
      <c r="D9" s="61"/>
      <c r="E9" s="62">
        <f>SUM(E10)</f>
        <v>8.4</v>
      </c>
    </row>
    <row r="10" spans="1:21" ht="14.25" customHeight="1" x14ac:dyDescent="0.25">
      <c r="A10" s="63" t="s">
        <v>86</v>
      </c>
      <c r="B10" s="64" t="s">
        <v>87</v>
      </c>
      <c r="C10" s="65"/>
      <c r="D10" s="66"/>
      <c r="E10" s="67">
        <v>8.4</v>
      </c>
    </row>
    <row r="11" spans="1:21" ht="14.25" customHeight="1" x14ac:dyDescent="0.25">
      <c r="A11" s="58" t="s">
        <v>88</v>
      </c>
      <c r="B11" s="59" t="s">
        <v>89</v>
      </c>
      <c r="C11" s="60"/>
      <c r="D11" s="61"/>
      <c r="E11" s="62">
        <f>SUM(E12)</f>
        <v>1.02</v>
      </c>
    </row>
    <row r="12" spans="1:21" ht="14.25" customHeight="1" x14ac:dyDescent="0.25">
      <c r="A12" s="63" t="s">
        <v>90</v>
      </c>
      <c r="B12" s="64" t="s">
        <v>91</v>
      </c>
      <c r="C12" s="65"/>
      <c r="D12" s="66"/>
      <c r="E12" s="68">
        <v>1.02</v>
      </c>
    </row>
    <row r="13" spans="1:21" ht="14.25" customHeight="1" x14ac:dyDescent="0.25">
      <c r="A13" s="58" t="s">
        <v>92</v>
      </c>
      <c r="B13" s="59" t="s">
        <v>93</v>
      </c>
      <c r="C13" s="60"/>
      <c r="D13" s="61"/>
      <c r="E13" s="62">
        <f>SUM(E14:E16)</f>
        <v>3.54</v>
      </c>
    </row>
    <row r="14" spans="1:21" ht="14.25" customHeight="1" x14ac:dyDescent="0.25">
      <c r="A14" s="63" t="s">
        <v>94</v>
      </c>
      <c r="B14" s="64" t="s">
        <v>95</v>
      </c>
      <c r="C14" s="65"/>
      <c r="D14" s="66"/>
      <c r="E14" s="67">
        <f t="shared" ref="E14:E15" si="0">1.22/2</f>
        <v>0.61</v>
      </c>
    </row>
    <row r="15" spans="1:21" ht="14.25" customHeight="1" x14ac:dyDescent="0.25">
      <c r="A15" s="63" t="s">
        <v>96</v>
      </c>
      <c r="B15" s="64" t="s">
        <v>97</v>
      </c>
      <c r="C15" s="65"/>
      <c r="D15" s="66"/>
      <c r="E15" s="67">
        <f t="shared" si="0"/>
        <v>0.61</v>
      </c>
    </row>
    <row r="16" spans="1:21" ht="14.25" customHeight="1" x14ac:dyDescent="0.25">
      <c r="A16" s="63" t="s">
        <v>98</v>
      </c>
      <c r="B16" s="64" t="s">
        <v>99</v>
      </c>
      <c r="C16" s="65"/>
      <c r="D16" s="66"/>
      <c r="E16" s="67">
        <v>2.3199999999999998</v>
      </c>
    </row>
    <row r="17" spans="1:5" ht="14.25" customHeight="1" x14ac:dyDescent="0.25">
      <c r="A17" s="58" t="s">
        <v>100</v>
      </c>
      <c r="B17" s="59" t="s">
        <v>101</v>
      </c>
      <c r="C17" s="60"/>
      <c r="D17" s="61"/>
      <c r="E17" s="62">
        <f>SUM(E18:E21)</f>
        <v>8.65</v>
      </c>
    </row>
    <row r="18" spans="1:5" ht="14.25" customHeight="1" x14ac:dyDescent="0.25">
      <c r="A18" s="63" t="s">
        <v>102</v>
      </c>
      <c r="B18" s="64" t="s">
        <v>103</v>
      </c>
      <c r="C18" s="65"/>
      <c r="D18" s="66"/>
      <c r="E18" s="67">
        <v>5</v>
      </c>
    </row>
    <row r="19" spans="1:5" ht="14.25" customHeight="1" x14ac:dyDescent="0.25">
      <c r="A19" s="63" t="s">
        <v>104</v>
      </c>
      <c r="B19" s="64" t="s">
        <v>105</v>
      </c>
      <c r="C19" s="65"/>
      <c r="D19" s="66"/>
      <c r="E19" s="67">
        <f>0.65</f>
        <v>0.65</v>
      </c>
    </row>
    <row r="20" spans="1:5" ht="14.25" customHeight="1" x14ac:dyDescent="0.25">
      <c r="A20" s="63" t="s">
        <v>106</v>
      </c>
      <c r="B20" s="64" t="s">
        <v>107</v>
      </c>
      <c r="C20" s="65"/>
      <c r="D20" s="66"/>
      <c r="E20" s="67">
        <f>3</f>
        <v>3</v>
      </c>
    </row>
    <row r="21" spans="1:5" ht="14.25" customHeight="1" x14ac:dyDescent="0.25">
      <c r="A21" s="63" t="s">
        <v>108</v>
      </c>
      <c r="B21" s="64" t="s">
        <v>109</v>
      </c>
      <c r="C21" s="65"/>
      <c r="D21" s="66"/>
      <c r="E21" s="67"/>
    </row>
    <row r="22" spans="1:5" ht="14.25" customHeight="1" x14ac:dyDescent="0.25">
      <c r="A22" s="69"/>
      <c r="B22" s="64"/>
      <c r="C22" s="65"/>
      <c r="D22" s="66"/>
      <c r="E22" s="70"/>
    </row>
    <row r="23" spans="1:5" ht="14.25" customHeight="1" x14ac:dyDescent="0.25">
      <c r="A23" s="71"/>
      <c r="B23" s="72" t="s">
        <v>110</v>
      </c>
      <c r="C23" s="72"/>
      <c r="D23" s="72"/>
      <c r="E23" s="73"/>
    </row>
    <row r="24" spans="1:5" ht="14.25" customHeight="1" x14ac:dyDescent="0.25">
      <c r="A24" s="619" t="s">
        <v>111</v>
      </c>
      <c r="B24" s="466"/>
      <c r="C24" s="466"/>
      <c r="D24" s="466"/>
      <c r="E24" s="616"/>
    </row>
    <row r="25" spans="1:5" ht="14.25" customHeight="1" x14ac:dyDescent="0.25">
      <c r="A25" s="617" t="s">
        <v>112</v>
      </c>
      <c r="B25" s="618"/>
      <c r="C25" s="618"/>
      <c r="D25" s="445"/>
      <c r="E25" s="74">
        <f>(((1+E7/100+E13/100)*(1+E11/100)*(1+E9/100))/(1-E17/100)-1)</f>
        <v>0.30735516812260566</v>
      </c>
    </row>
    <row r="26" spans="1:5" ht="14.25" customHeight="1" x14ac:dyDescent="0.25">
      <c r="A26" s="75" t="s">
        <v>113</v>
      </c>
      <c r="B26" s="76"/>
      <c r="C26" s="76"/>
      <c r="D26" s="76"/>
      <c r="E26" s="77"/>
    </row>
    <row r="27" spans="1:5" ht="27" customHeight="1" x14ac:dyDescent="0.25">
      <c r="A27" s="607" t="s">
        <v>114</v>
      </c>
      <c r="B27" s="608"/>
      <c r="C27" s="608"/>
      <c r="D27" s="608"/>
      <c r="E27" s="609"/>
    </row>
    <row r="28" spans="1:5" ht="40.15" customHeight="1" x14ac:dyDescent="0.25">
      <c r="A28" s="607" t="s">
        <v>115</v>
      </c>
      <c r="B28" s="608"/>
      <c r="C28" s="608"/>
      <c r="D28" s="608"/>
      <c r="E28" s="609"/>
    </row>
    <row r="29" spans="1:5" x14ac:dyDescent="0.25">
      <c r="A29" s="610" t="s">
        <v>116</v>
      </c>
      <c r="B29" s="611"/>
      <c r="C29" s="611"/>
      <c r="D29" s="611"/>
      <c r="E29" s="612"/>
    </row>
    <row r="30" spans="1:5" ht="14.25" customHeight="1" x14ac:dyDescent="0.25"/>
    <row r="31" spans="1:5" ht="14.25" customHeight="1" x14ac:dyDescent="0.25"/>
    <row r="32" spans="1: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sheetData>
  <mergeCells count="15">
    <mergeCell ref="G5:U5"/>
    <mergeCell ref="G6:I6"/>
    <mergeCell ref="J6:L6"/>
    <mergeCell ref="M6:O6"/>
    <mergeCell ref="P6:R6"/>
    <mergeCell ref="S6:U6"/>
    <mergeCell ref="A1:A3"/>
    <mergeCell ref="B1:C3"/>
    <mergeCell ref="A27:E27"/>
    <mergeCell ref="A28:E28"/>
    <mergeCell ref="A29:E29"/>
    <mergeCell ref="A4:E4"/>
    <mergeCell ref="A6:E6"/>
    <mergeCell ref="A25:D25"/>
    <mergeCell ref="A24:E24"/>
  </mergeCells>
  <pageMargins left="0.51181102362204722" right="0.51181102362204722" top="0.78740157480314965" bottom="0.78740157480314965" header="0" footer="0"/>
  <pageSetup paperSize="9" scale="7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U101"/>
  <sheetViews>
    <sheetView zoomScaleNormal="100" workbookViewId="0">
      <selection activeCell="F21" sqref="F21"/>
    </sheetView>
  </sheetViews>
  <sheetFormatPr defaultColWidth="14.42578125" defaultRowHeight="15" customHeight="1" x14ac:dyDescent="0.25"/>
  <cols>
    <col min="1" max="1" width="20.7109375" customWidth="1"/>
    <col min="2" max="2" width="49" customWidth="1"/>
    <col min="3" max="3" width="21.28515625" customWidth="1"/>
    <col min="4" max="4" width="17.28515625" customWidth="1"/>
    <col min="5" max="5" width="18.28515625" customWidth="1"/>
    <col min="6" max="6" width="8.7109375" customWidth="1"/>
    <col min="7" max="21" width="7.28515625" hidden="1" customWidth="1"/>
  </cols>
  <sheetData>
    <row r="1" spans="1:21" x14ac:dyDescent="0.25">
      <c r="A1" s="559" t="s">
        <v>0</v>
      </c>
      <c r="B1" s="602" t="str">
        <f>Planilha!C1</f>
        <v>Projeto Básico para obra de conteção marítima em blocos articulados de concreto no Pontal da Barra em  Maceió/AL</v>
      </c>
      <c r="C1" s="603"/>
      <c r="D1" s="131" t="s">
        <v>1</v>
      </c>
      <c r="E1" s="2">
        <f>'BDI - Serv.'!E25</f>
        <v>0.30735516812260566</v>
      </c>
      <c r="F1" s="51"/>
    </row>
    <row r="2" spans="1:21" x14ac:dyDescent="0.25">
      <c r="A2" s="560"/>
      <c r="B2" s="487"/>
      <c r="C2" s="604"/>
      <c r="D2" s="130" t="s">
        <v>142</v>
      </c>
      <c r="E2" s="129">
        <f>E25</f>
        <v>0.15278047942916428</v>
      </c>
      <c r="F2" s="3"/>
    </row>
    <row r="3" spans="1:21" ht="15.75" thickBot="1" x14ac:dyDescent="0.3">
      <c r="A3" s="601"/>
      <c r="B3" s="605"/>
      <c r="C3" s="606"/>
      <c r="D3" s="52" t="s">
        <v>2</v>
      </c>
      <c r="E3" s="5">
        <f>Planilha!I3</f>
        <v>44866</v>
      </c>
    </row>
    <row r="4" spans="1:21" ht="46.5" customHeight="1" thickBot="1" x14ac:dyDescent="0.3">
      <c r="A4" s="613" t="s">
        <v>117</v>
      </c>
      <c r="B4" s="451"/>
      <c r="C4" s="451"/>
      <c r="D4" s="451"/>
      <c r="E4" s="614"/>
    </row>
    <row r="5" spans="1:21" ht="14.25" customHeight="1" x14ac:dyDescent="0.25">
      <c r="A5" s="53"/>
      <c r="B5" s="54" t="s">
        <v>78</v>
      </c>
      <c r="C5" s="55"/>
      <c r="D5" s="56"/>
      <c r="E5" s="57" t="s">
        <v>79</v>
      </c>
      <c r="G5" s="620" t="s">
        <v>8893</v>
      </c>
      <c r="H5" s="621"/>
      <c r="I5" s="621"/>
      <c r="J5" s="621"/>
      <c r="K5" s="621"/>
      <c r="L5" s="621"/>
      <c r="M5" s="621"/>
      <c r="N5" s="621"/>
      <c r="O5" s="621"/>
      <c r="P5" s="621"/>
      <c r="Q5" s="621"/>
      <c r="R5" s="621"/>
      <c r="S5" s="621"/>
      <c r="T5" s="621"/>
      <c r="U5" s="621"/>
    </row>
    <row r="6" spans="1:21" ht="14.25" customHeight="1" x14ac:dyDescent="0.25">
      <c r="A6" s="615"/>
      <c r="B6" s="466"/>
      <c r="C6" s="466"/>
      <c r="D6" s="466"/>
      <c r="E6" s="616"/>
      <c r="G6" s="524" t="s">
        <v>8894</v>
      </c>
      <c r="H6" s="524"/>
      <c r="I6" s="524"/>
      <c r="J6" s="524" t="s">
        <v>8895</v>
      </c>
      <c r="K6" s="524"/>
      <c r="L6" s="524"/>
      <c r="M6" s="524" t="s">
        <v>8896</v>
      </c>
      <c r="N6" s="524"/>
      <c r="O6" s="524"/>
      <c r="P6" s="524" t="s">
        <v>8897</v>
      </c>
      <c r="Q6" s="524"/>
      <c r="R6" s="524"/>
      <c r="S6" s="524" t="s">
        <v>85</v>
      </c>
      <c r="T6" s="524"/>
      <c r="U6" s="524"/>
    </row>
    <row r="7" spans="1:21" ht="14.25" customHeight="1" x14ac:dyDescent="0.25">
      <c r="A7" s="58" t="s">
        <v>80</v>
      </c>
      <c r="B7" s="59" t="s">
        <v>81</v>
      </c>
      <c r="C7" s="60"/>
      <c r="D7" s="61"/>
      <c r="E7" s="62">
        <f>SUM(E8)</f>
        <v>3.45</v>
      </c>
      <c r="G7" s="284" t="s">
        <v>8898</v>
      </c>
      <c r="H7" s="284" t="s">
        <v>8899</v>
      </c>
      <c r="I7" s="284" t="s">
        <v>8900</v>
      </c>
      <c r="J7" s="284" t="s">
        <v>8898</v>
      </c>
      <c r="K7" s="284" t="s">
        <v>8899</v>
      </c>
      <c r="L7" s="284" t="s">
        <v>8900</v>
      </c>
      <c r="M7" s="284" t="s">
        <v>8898</v>
      </c>
      <c r="N7" s="284" t="s">
        <v>8899</v>
      </c>
      <c r="O7" s="284" t="s">
        <v>8900</v>
      </c>
      <c r="P7" s="284" t="s">
        <v>8898</v>
      </c>
      <c r="Q7" s="284" t="s">
        <v>8899</v>
      </c>
      <c r="R7" s="284" t="s">
        <v>8900</v>
      </c>
      <c r="S7" s="284" t="s">
        <v>8898</v>
      </c>
      <c r="T7" s="284" t="s">
        <v>8899</v>
      </c>
      <c r="U7" s="284" t="s">
        <v>8900</v>
      </c>
    </row>
    <row r="8" spans="1:21" ht="14.25" customHeight="1" x14ac:dyDescent="0.25">
      <c r="A8" s="63" t="s">
        <v>82</v>
      </c>
      <c r="B8" s="64" t="s">
        <v>83</v>
      </c>
      <c r="C8" s="65"/>
      <c r="D8" s="66"/>
      <c r="E8" s="67">
        <v>3.45</v>
      </c>
      <c r="G8" s="299">
        <v>1.4999999999999999E-2</v>
      </c>
      <c r="H8" s="299">
        <v>3.4500000000000003E-2</v>
      </c>
      <c r="I8" s="299">
        <v>4.4900000000000002E-2</v>
      </c>
      <c r="J8" s="299">
        <v>3.0000000000000001E-3</v>
      </c>
      <c r="K8" s="299">
        <v>4.7999999999999996E-3</v>
      </c>
      <c r="L8" s="299">
        <v>8.2000000000000007E-3</v>
      </c>
      <c r="M8" s="299">
        <v>5.5999999999999999E-3</v>
      </c>
      <c r="N8" s="299">
        <v>8.5000000000000006E-3</v>
      </c>
      <c r="O8" s="299">
        <v>8.8999999999999999E-3</v>
      </c>
      <c r="P8" s="299">
        <v>8.5000000000000006E-3</v>
      </c>
      <c r="Q8" s="299">
        <v>8.5000000000000006E-3</v>
      </c>
      <c r="R8" s="299">
        <v>1.11E-2</v>
      </c>
      <c r="S8" s="299">
        <v>3.5000000000000003E-2</v>
      </c>
      <c r="T8" s="299">
        <v>5.11E-2</v>
      </c>
      <c r="U8" s="299">
        <v>6.2199999999999998E-2</v>
      </c>
    </row>
    <row r="9" spans="1:21" ht="14.25" customHeight="1" x14ac:dyDescent="0.25">
      <c r="A9" s="58" t="s">
        <v>84</v>
      </c>
      <c r="B9" s="59" t="s">
        <v>85</v>
      </c>
      <c r="C9" s="60"/>
      <c r="D9" s="61"/>
      <c r="E9" s="62">
        <f>SUM(E10)</f>
        <v>5.1100000000000003</v>
      </c>
    </row>
    <row r="10" spans="1:21" ht="14.25" customHeight="1" x14ac:dyDescent="0.25">
      <c r="A10" s="63" t="s">
        <v>86</v>
      </c>
      <c r="B10" s="64" t="s">
        <v>87</v>
      </c>
      <c r="C10" s="65"/>
      <c r="D10" s="66"/>
      <c r="E10" s="67">
        <v>5.1100000000000003</v>
      </c>
    </row>
    <row r="11" spans="1:21" ht="14.25" customHeight="1" x14ac:dyDescent="0.25">
      <c r="A11" s="58" t="s">
        <v>88</v>
      </c>
      <c r="B11" s="59" t="s">
        <v>89</v>
      </c>
      <c r="C11" s="60"/>
      <c r="D11" s="61"/>
      <c r="E11" s="62">
        <f>SUM(E12)</f>
        <v>0.85</v>
      </c>
    </row>
    <row r="12" spans="1:21" ht="14.25" customHeight="1" x14ac:dyDescent="0.25">
      <c r="A12" s="63" t="s">
        <v>90</v>
      </c>
      <c r="B12" s="64" t="s">
        <v>91</v>
      </c>
      <c r="C12" s="65"/>
      <c r="D12" s="66"/>
      <c r="E12" s="68">
        <v>0.85</v>
      </c>
    </row>
    <row r="13" spans="1:21" ht="14.25" customHeight="1" x14ac:dyDescent="0.25">
      <c r="A13" s="58" t="s">
        <v>92</v>
      </c>
      <c r="B13" s="59" t="s">
        <v>93</v>
      </c>
      <c r="C13" s="60"/>
      <c r="D13" s="61"/>
      <c r="E13" s="62">
        <f>SUM(E14:E16)</f>
        <v>1.33</v>
      </c>
    </row>
    <row r="14" spans="1:21" ht="14.25" customHeight="1" x14ac:dyDescent="0.25">
      <c r="A14" s="63" t="s">
        <v>94</v>
      </c>
      <c r="B14" s="64" t="s">
        <v>95</v>
      </c>
      <c r="C14" s="65"/>
      <c r="D14" s="66"/>
      <c r="E14" s="67">
        <v>0.24</v>
      </c>
    </row>
    <row r="15" spans="1:21" ht="14.25" customHeight="1" x14ac:dyDescent="0.25">
      <c r="A15" s="63" t="s">
        <v>96</v>
      </c>
      <c r="B15" s="64" t="s">
        <v>97</v>
      </c>
      <c r="C15" s="65"/>
      <c r="D15" s="66"/>
      <c r="E15" s="67">
        <v>0.24</v>
      </c>
    </row>
    <row r="16" spans="1:21" ht="14.25" customHeight="1" x14ac:dyDescent="0.25">
      <c r="A16" s="63" t="s">
        <v>98</v>
      </c>
      <c r="B16" s="64" t="s">
        <v>99</v>
      </c>
      <c r="C16" s="65"/>
      <c r="D16" s="66"/>
      <c r="E16" s="67">
        <v>0.85</v>
      </c>
    </row>
    <row r="17" spans="1:5" ht="14.25" customHeight="1" x14ac:dyDescent="0.25">
      <c r="A17" s="58" t="s">
        <v>100</v>
      </c>
      <c r="B17" s="59" t="s">
        <v>101</v>
      </c>
      <c r="C17" s="60"/>
      <c r="D17" s="61"/>
      <c r="E17" s="62">
        <f>SUM(E18:E21)</f>
        <v>3.65</v>
      </c>
    </row>
    <row r="18" spans="1:5" ht="14.25" customHeight="1" x14ac:dyDescent="0.25">
      <c r="A18" s="63" t="s">
        <v>102</v>
      </c>
      <c r="B18" s="64" t="s">
        <v>103</v>
      </c>
      <c r="C18" s="65"/>
      <c r="D18" s="66"/>
      <c r="E18" s="67"/>
    </row>
    <row r="19" spans="1:5" ht="14.25" customHeight="1" x14ac:dyDescent="0.25">
      <c r="A19" s="63" t="s">
        <v>104</v>
      </c>
      <c r="B19" s="64" t="s">
        <v>105</v>
      </c>
      <c r="C19" s="65"/>
      <c r="D19" s="66"/>
      <c r="E19" s="67">
        <f>0.65</f>
        <v>0.65</v>
      </c>
    </row>
    <row r="20" spans="1:5" ht="14.25" customHeight="1" x14ac:dyDescent="0.25">
      <c r="A20" s="63" t="s">
        <v>106</v>
      </c>
      <c r="B20" s="64" t="s">
        <v>107</v>
      </c>
      <c r="C20" s="65"/>
      <c r="D20" s="66"/>
      <c r="E20" s="67">
        <f>3</f>
        <v>3</v>
      </c>
    </row>
    <row r="21" spans="1:5" ht="14.25" customHeight="1" x14ac:dyDescent="0.25">
      <c r="A21" s="63" t="s">
        <v>108</v>
      </c>
      <c r="B21" s="64" t="s">
        <v>109</v>
      </c>
      <c r="C21" s="65"/>
      <c r="D21" s="66"/>
      <c r="E21" s="67"/>
    </row>
    <row r="22" spans="1:5" ht="14.25" customHeight="1" x14ac:dyDescent="0.25">
      <c r="A22" s="69"/>
      <c r="B22" s="64"/>
      <c r="C22" s="65"/>
      <c r="D22" s="66"/>
      <c r="E22" s="70"/>
    </row>
    <row r="23" spans="1:5" ht="14.25" customHeight="1" x14ac:dyDescent="0.25">
      <c r="A23" s="71"/>
      <c r="B23" s="72" t="s">
        <v>110</v>
      </c>
      <c r="C23" s="72"/>
      <c r="D23" s="72"/>
      <c r="E23" s="73"/>
    </row>
    <row r="24" spans="1:5" ht="14.25" customHeight="1" x14ac:dyDescent="0.25">
      <c r="A24" s="619" t="s">
        <v>111</v>
      </c>
      <c r="B24" s="466"/>
      <c r="C24" s="466"/>
      <c r="D24" s="466"/>
      <c r="E24" s="616"/>
    </row>
    <row r="25" spans="1:5" ht="14.25" customHeight="1" x14ac:dyDescent="0.25">
      <c r="A25" s="617" t="s">
        <v>112</v>
      </c>
      <c r="B25" s="618"/>
      <c r="C25" s="618"/>
      <c r="D25" s="445"/>
      <c r="E25" s="74">
        <f>(((1+E7/100+E13/100)*(1+E11/100)*(1+E9/100))/(1-E17/100)-1)</f>
        <v>0.15278047942916428</v>
      </c>
    </row>
    <row r="26" spans="1:5" ht="14.25" customHeight="1" x14ac:dyDescent="0.25">
      <c r="A26" s="75" t="s">
        <v>113</v>
      </c>
      <c r="B26" s="76"/>
      <c r="C26" s="76"/>
      <c r="D26" s="76"/>
      <c r="E26" s="77"/>
    </row>
    <row r="27" spans="1:5" ht="27" customHeight="1" x14ac:dyDescent="0.25">
      <c r="A27" s="607" t="s">
        <v>114</v>
      </c>
      <c r="B27" s="608"/>
      <c r="C27" s="608"/>
      <c r="D27" s="608"/>
      <c r="E27" s="609"/>
    </row>
    <row r="28" spans="1:5" ht="40.5" customHeight="1" x14ac:dyDescent="0.25">
      <c r="A28" s="607" t="s">
        <v>115</v>
      </c>
      <c r="B28" s="608"/>
      <c r="C28" s="608"/>
      <c r="D28" s="608"/>
      <c r="E28" s="609"/>
    </row>
    <row r="29" spans="1:5" ht="17.25" customHeight="1" x14ac:dyDescent="0.25">
      <c r="A29" s="610" t="s">
        <v>118</v>
      </c>
      <c r="B29" s="611"/>
      <c r="C29" s="611"/>
      <c r="D29" s="611"/>
      <c r="E29" s="612"/>
    </row>
    <row r="30" spans="1:5" ht="14.25" customHeight="1" x14ac:dyDescent="0.25"/>
    <row r="31" spans="1:5" ht="14.25" customHeight="1" x14ac:dyDescent="0.25"/>
    <row r="32" spans="1: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sheetData>
  <mergeCells count="15">
    <mergeCell ref="G5:U5"/>
    <mergeCell ref="G6:I6"/>
    <mergeCell ref="J6:L6"/>
    <mergeCell ref="M6:O6"/>
    <mergeCell ref="P6:R6"/>
    <mergeCell ref="S6:U6"/>
    <mergeCell ref="A27:E27"/>
    <mergeCell ref="A28:E28"/>
    <mergeCell ref="A1:A3"/>
    <mergeCell ref="B1:C3"/>
    <mergeCell ref="A29:E29"/>
    <mergeCell ref="A4:E4"/>
    <mergeCell ref="A6:E6"/>
    <mergeCell ref="A24:E24"/>
    <mergeCell ref="A25:D25"/>
  </mergeCells>
  <pageMargins left="0.51181102362204722" right="0.51181102362204722" top="0.78740157480314965" bottom="0.78740157480314965" header="0" footer="0"/>
  <pageSetup paperSize="9"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39"/>
  <sheetViews>
    <sheetView zoomScale="86" zoomScaleNormal="86" workbookViewId="0">
      <selection activeCell="L31" sqref="L31"/>
    </sheetView>
  </sheetViews>
  <sheetFormatPr defaultColWidth="14.42578125" defaultRowHeight="15" customHeight="1" x14ac:dyDescent="0.25"/>
  <cols>
    <col min="1" max="1" width="10.85546875" customWidth="1"/>
    <col min="2" max="2" width="46.28515625" customWidth="1"/>
    <col min="3" max="3" width="17.85546875" bestFit="1" customWidth="1"/>
    <col min="4" max="4" width="16.85546875" bestFit="1" customWidth="1"/>
    <col min="5" max="5" width="8.5703125" bestFit="1" customWidth="1"/>
    <col min="6" max="6" width="16.85546875" bestFit="1" customWidth="1"/>
    <col min="7" max="7" width="7.42578125" bestFit="1" customWidth="1"/>
    <col min="8" max="8" width="17.85546875" bestFit="1" customWidth="1"/>
    <col min="9" max="9" width="8.5703125" bestFit="1" customWidth="1"/>
    <col min="10" max="10" width="17.85546875" bestFit="1" customWidth="1"/>
    <col min="11" max="11" width="7.42578125" bestFit="1" customWidth="1"/>
    <col min="12" max="12" width="17.85546875" bestFit="1" customWidth="1"/>
    <col min="13" max="13" width="7.28515625" customWidth="1"/>
    <col min="14" max="14" width="17.85546875" bestFit="1" customWidth="1"/>
    <col min="15" max="15" width="8" bestFit="1" customWidth="1"/>
    <col min="16" max="16" width="16.7109375" customWidth="1"/>
  </cols>
  <sheetData>
    <row r="1" spans="1:16" ht="14.25" customHeight="1" x14ac:dyDescent="0.25">
      <c r="A1" s="559" t="s">
        <v>0</v>
      </c>
      <c r="B1" s="596" t="str">
        <f>Planilha!C1</f>
        <v>Projeto Básico para obra de conteção marítima em blocos articulados de concreto no Pontal da Barra em  Maceió/AL</v>
      </c>
      <c r="C1" s="555"/>
      <c r="D1" s="555"/>
      <c r="E1" s="555"/>
      <c r="F1" s="555"/>
      <c r="G1" s="555"/>
      <c r="H1" s="555"/>
      <c r="I1" s="555"/>
      <c r="J1" s="555"/>
      <c r="K1" s="555"/>
      <c r="L1" s="555"/>
      <c r="M1" s="555"/>
      <c r="N1" s="1" t="s">
        <v>1</v>
      </c>
      <c r="O1" s="2">
        <f>'BDI - Serv.'!E25</f>
        <v>0.30735516812260566</v>
      </c>
      <c r="P1" s="3"/>
    </row>
    <row r="2" spans="1:16" ht="14.25" customHeight="1" x14ac:dyDescent="0.25">
      <c r="A2" s="560"/>
      <c r="B2" s="487"/>
      <c r="C2" s="488"/>
      <c r="D2" s="488"/>
      <c r="E2" s="488"/>
      <c r="F2" s="488"/>
      <c r="G2" s="488"/>
      <c r="H2" s="488"/>
      <c r="I2" s="488"/>
      <c r="J2" s="488"/>
      <c r="K2" s="488"/>
      <c r="L2" s="488"/>
      <c r="M2" s="488"/>
      <c r="N2" s="128" t="s">
        <v>142</v>
      </c>
      <c r="O2" s="129">
        <f>'BDI - Forn.'!E25</f>
        <v>0.15278047942916428</v>
      </c>
      <c r="P2" s="3"/>
    </row>
    <row r="3" spans="1:16" ht="14.25" customHeight="1" thickBot="1" x14ac:dyDescent="0.3">
      <c r="A3" s="601"/>
      <c r="B3" s="622"/>
      <c r="C3" s="557"/>
      <c r="D3" s="557"/>
      <c r="E3" s="557"/>
      <c r="F3" s="557"/>
      <c r="G3" s="557"/>
      <c r="H3" s="557"/>
      <c r="I3" s="557"/>
      <c r="J3" s="557"/>
      <c r="K3" s="557"/>
      <c r="L3" s="557"/>
      <c r="M3" s="557"/>
      <c r="N3" s="52" t="s">
        <v>2</v>
      </c>
      <c r="O3" s="5">
        <f>Planilha!I3</f>
        <v>44866</v>
      </c>
      <c r="P3" s="3"/>
    </row>
    <row r="4" spans="1:16" ht="14.25" customHeight="1" thickBot="1" x14ac:dyDescent="0.3">
      <c r="A4" s="420" t="s">
        <v>133</v>
      </c>
      <c r="B4" s="416"/>
      <c r="C4" s="416"/>
      <c r="D4" s="416"/>
      <c r="E4" s="416"/>
      <c r="F4" s="416"/>
      <c r="G4" s="416"/>
      <c r="H4" s="416"/>
      <c r="I4" s="416"/>
      <c r="J4" s="416"/>
      <c r="K4" s="416"/>
      <c r="L4" s="416"/>
      <c r="M4" s="416"/>
      <c r="N4" s="416"/>
      <c r="O4" s="419"/>
      <c r="P4" s="3"/>
    </row>
    <row r="5" spans="1:16" ht="14.25" customHeight="1" x14ac:dyDescent="0.25">
      <c r="A5" s="633" t="s">
        <v>4</v>
      </c>
      <c r="B5" s="628" t="s">
        <v>7</v>
      </c>
      <c r="C5" s="626" t="s">
        <v>12</v>
      </c>
      <c r="D5" s="630" t="s">
        <v>134</v>
      </c>
      <c r="E5" s="625"/>
      <c r="F5" s="630" t="s">
        <v>135</v>
      </c>
      <c r="G5" s="625"/>
      <c r="H5" s="630" t="s">
        <v>136</v>
      </c>
      <c r="I5" s="625"/>
      <c r="J5" s="630" t="s">
        <v>137</v>
      </c>
      <c r="K5" s="625"/>
      <c r="L5" s="630" t="s">
        <v>138</v>
      </c>
      <c r="M5" s="625"/>
      <c r="N5" s="623" t="s">
        <v>173</v>
      </c>
      <c r="O5" s="624"/>
      <c r="P5" s="34"/>
    </row>
    <row r="6" spans="1:16" ht="14.25" customHeight="1" thickBot="1" x14ac:dyDescent="0.3">
      <c r="A6" s="601"/>
      <c r="B6" s="629"/>
      <c r="C6" s="627"/>
      <c r="D6" s="333" t="s">
        <v>139</v>
      </c>
      <c r="E6" s="334" t="s">
        <v>79</v>
      </c>
      <c r="F6" s="333" t="s">
        <v>139</v>
      </c>
      <c r="G6" s="334" t="s">
        <v>79</v>
      </c>
      <c r="H6" s="333" t="s">
        <v>139</v>
      </c>
      <c r="I6" s="334" t="s">
        <v>79</v>
      </c>
      <c r="J6" s="333" t="s">
        <v>139</v>
      </c>
      <c r="K6" s="334" t="s">
        <v>79</v>
      </c>
      <c r="L6" s="333" t="s">
        <v>139</v>
      </c>
      <c r="M6" s="334" t="s">
        <v>79</v>
      </c>
      <c r="N6" s="333" t="s">
        <v>139</v>
      </c>
      <c r="O6" s="335" t="s">
        <v>79</v>
      </c>
      <c r="P6" s="34"/>
    </row>
    <row r="7" spans="1:16" ht="14.25" customHeight="1" x14ac:dyDescent="0.25">
      <c r="A7" s="327">
        <v>1</v>
      </c>
      <c r="B7" s="328" t="str">
        <f>VLOOKUP(A7,Planilha!$A$5:$I$107,4,0)</f>
        <v>PROJETO EXECUTIVO</v>
      </c>
      <c r="C7" s="329">
        <f>VLOOKUP(A7,Planilha!$A$5:$I$796,9,0)</f>
        <v>269679.2</v>
      </c>
      <c r="D7" s="343">
        <f>E7*C7</f>
        <v>269679.2</v>
      </c>
      <c r="E7" s="344">
        <v>1</v>
      </c>
      <c r="F7" s="339"/>
      <c r="G7" s="340"/>
      <c r="H7" s="339"/>
      <c r="I7" s="341"/>
      <c r="J7" s="339"/>
      <c r="K7" s="341"/>
      <c r="L7" s="339"/>
      <c r="M7" s="341"/>
      <c r="N7" s="339"/>
      <c r="O7" s="342"/>
      <c r="P7" s="349"/>
    </row>
    <row r="8" spans="1:16" ht="14.25" customHeight="1" x14ac:dyDescent="0.25">
      <c r="A8" s="327">
        <v>2</v>
      </c>
      <c r="B8" s="328" t="str">
        <f>VLOOKUP(A8,Planilha!$A$5:$I$107,4,0)</f>
        <v>ADMINISTRAÇÃO LOCAL</v>
      </c>
      <c r="C8" s="329">
        <f>VLOOKUP(A8,Planilha!$A$5:$I$796,9,0)</f>
        <v>2113561.3199999998</v>
      </c>
      <c r="D8" s="345">
        <f>E8*$C8</f>
        <v>176130.11</v>
      </c>
      <c r="E8" s="346">
        <v>8.3333333333333329E-2</v>
      </c>
      <c r="F8" s="345">
        <f>G8*$C8</f>
        <v>176130.11</v>
      </c>
      <c r="G8" s="346">
        <v>8.3333333333333329E-2</v>
      </c>
      <c r="H8" s="345">
        <f>I8*$C8</f>
        <v>176130.11</v>
      </c>
      <c r="I8" s="346">
        <v>8.3333333333333329E-2</v>
      </c>
      <c r="J8" s="345">
        <f>K8*$C8</f>
        <v>176130.11</v>
      </c>
      <c r="K8" s="346">
        <v>8.3333333333333329E-2</v>
      </c>
      <c r="L8" s="345">
        <f>M8*$C8</f>
        <v>176130.11</v>
      </c>
      <c r="M8" s="346">
        <v>8.3333333333333329E-2</v>
      </c>
      <c r="N8" s="345">
        <f>O8*$C8</f>
        <v>176130.11</v>
      </c>
      <c r="O8" s="347">
        <v>8.3333333333333329E-2</v>
      </c>
      <c r="P8" s="350"/>
    </row>
    <row r="9" spans="1:16" ht="14.25" customHeight="1" x14ac:dyDescent="0.25">
      <c r="A9" s="330">
        <v>3</v>
      </c>
      <c r="B9" s="331" t="str">
        <f>VLOOKUP(A9,Planilha!$A$5:$I$107,4,0)</f>
        <v>SERVIÇOS PRELIMINARES</v>
      </c>
      <c r="C9" s="332">
        <f>VLOOKUP(A9,Planilha!$A$5:$I$796,9,0)</f>
        <v>778118.41</v>
      </c>
      <c r="D9" s="345">
        <f>E9*$C9</f>
        <v>307678.53149202943</v>
      </c>
      <c r="E9" s="337">
        <v>0.39541350974079825</v>
      </c>
      <c r="F9" s="345">
        <f>G9*$C9</f>
        <v>42767.261682542783</v>
      </c>
      <c r="G9" s="337">
        <v>5.496240820538198E-2</v>
      </c>
      <c r="H9" s="345">
        <f>I9*$C9</f>
        <v>42767.261682542783</v>
      </c>
      <c r="I9" s="337">
        <v>5.496240820538198E-2</v>
      </c>
      <c r="J9" s="345">
        <f>K9*$C9</f>
        <v>42767.261682542783</v>
      </c>
      <c r="K9" s="337">
        <v>5.496240820538198E-2</v>
      </c>
      <c r="L9" s="345">
        <f>M9*$C9</f>
        <v>42767.261682542783</v>
      </c>
      <c r="M9" s="337">
        <v>5.496240820538198E-2</v>
      </c>
      <c r="N9" s="345">
        <f>O9*$C9</f>
        <v>42767.261682542783</v>
      </c>
      <c r="O9" s="338">
        <v>5.496240820538198E-2</v>
      </c>
      <c r="P9" s="350"/>
    </row>
    <row r="10" spans="1:16" ht="14.25" customHeight="1" x14ac:dyDescent="0.25">
      <c r="A10" s="330">
        <v>4</v>
      </c>
      <c r="B10" s="331" t="str">
        <f>VLOOKUP(A10,Planilha!$A$5:$I$107,4,0)</f>
        <v>PONTAL DA BARRA</v>
      </c>
      <c r="C10" s="332">
        <f>VLOOKUP(A10,Planilha!$A$5:$I$796,9,0)</f>
        <v>29863610.410000004</v>
      </c>
      <c r="D10" s="336">
        <f>D11+D12+D13+D14</f>
        <v>43096.668000000005</v>
      </c>
      <c r="E10" s="337">
        <f>D10/C10</f>
        <v>1.4431164687833203E-3</v>
      </c>
      <c r="F10" s="336">
        <f>F11+F12+F13+F14</f>
        <v>3125764.4122424247</v>
      </c>
      <c r="G10" s="337">
        <f>F10/C10</f>
        <v>0.10466800126738006</v>
      </c>
      <c r="H10" s="336">
        <f>H11+H12+H13+H14</f>
        <v>4123576.5176868695</v>
      </c>
      <c r="I10" s="337">
        <f>H10/C10</f>
        <v>0.13808030780853162</v>
      </c>
      <c r="J10" s="336">
        <f>J11+J12+J13+J14</f>
        <v>3977338.1696868693</v>
      </c>
      <c r="K10" s="337">
        <f>J10/C10</f>
        <v>0.13318343345234085</v>
      </c>
      <c r="L10" s="336">
        <f>L11+L12+L13+L14</f>
        <v>4102028.1836868692</v>
      </c>
      <c r="M10" s="337">
        <f>L10/C10</f>
        <v>0.13735874957413993</v>
      </c>
      <c r="N10" s="336">
        <f>N11+N12+N13+N14</f>
        <v>3977338.1696868693</v>
      </c>
      <c r="O10" s="338">
        <f>N10/C10</f>
        <v>0.13318343345234085</v>
      </c>
      <c r="P10" s="350"/>
    </row>
    <row r="11" spans="1:16" ht="14.25" customHeight="1" x14ac:dyDescent="0.25">
      <c r="A11" s="117" t="s">
        <v>32</v>
      </c>
      <c r="B11" s="200" t="str">
        <f>VLOOKUP(A11,Planilha!$A$5:$I$107,4,0)</f>
        <v>Serviços iniciais</v>
      </c>
      <c r="C11" s="204">
        <f>VLOOKUP(A11,Planilha!$A$5:$I$796,9,0)</f>
        <v>107741.67</v>
      </c>
      <c r="D11" s="321">
        <f>E11*$C11</f>
        <v>43096.668000000005</v>
      </c>
      <c r="E11" s="315">
        <v>0.4</v>
      </c>
      <c r="F11" s="321">
        <f>G11*$C11</f>
        <v>43096.668000000005</v>
      </c>
      <c r="G11" s="315">
        <v>0.4</v>
      </c>
      <c r="H11" s="321">
        <f>I11*$C11</f>
        <v>21548.334000000003</v>
      </c>
      <c r="I11" s="326">
        <v>0.2</v>
      </c>
      <c r="J11" s="316"/>
      <c r="K11" s="317"/>
      <c r="L11" s="316"/>
      <c r="M11" s="317"/>
      <c r="N11" s="316"/>
      <c r="O11" s="318"/>
      <c r="P11" s="350"/>
    </row>
    <row r="12" spans="1:16" ht="14.25" customHeight="1" x14ac:dyDescent="0.25">
      <c r="A12" s="117" t="s">
        <v>35</v>
      </c>
      <c r="B12" s="200" t="str">
        <f>VLOOKUP(A12,Planilha!$A$5:$I$107,4,0)</f>
        <v>Movimento de Terra</v>
      </c>
      <c r="C12" s="204">
        <f>VLOOKUP(A12,Planilha!$A$5:$I$796,9,0)</f>
        <v>2291946.3400000003</v>
      </c>
      <c r="D12" s="321"/>
      <c r="E12" s="315"/>
      <c r="F12" s="321"/>
      <c r="G12" s="315"/>
      <c r="H12" s="321">
        <f>I12*$C12</f>
        <v>254660.70444444448</v>
      </c>
      <c r="I12" s="326">
        <f>1/9</f>
        <v>0.1111111111111111</v>
      </c>
      <c r="J12" s="321">
        <f>K12*$C12</f>
        <v>254660.70444444448</v>
      </c>
      <c r="K12" s="326">
        <f>1/9</f>
        <v>0.1111111111111111</v>
      </c>
      <c r="L12" s="321">
        <f>M12*$C12</f>
        <v>254660.70444444448</v>
      </c>
      <c r="M12" s="326">
        <f>1/9</f>
        <v>0.1111111111111111</v>
      </c>
      <c r="N12" s="321">
        <f>O12*$C12</f>
        <v>254660.70444444448</v>
      </c>
      <c r="O12" s="348">
        <f>1/9</f>
        <v>0.1111111111111111</v>
      </c>
      <c r="P12" s="350"/>
    </row>
    <row r="13" spans="1:16" ht="14.25" customHeight="1" x14ac:dyDescent="0.25">
      <c r="A13" s="117" t="s">
        <v>36</v>
      </c>
      <c r="B13" s="200" t="str">
        <f>VLOOKUP(A13,Planilha!$A$5:$I$107,4,0)</f>
        <v>Drenagem</v>
      </c>
      <c r="C13" s="204">
        <f>VLOOKUP(A13,Planilha!$A$5:$I$796,9,0)</f>
        <v>623450.06999999995</v>
      </c>
      <c r="D13" s="321"/>
      <c r="E13" s="315"/>
      <c r="F13" s="321"/>
      <c r="G13" s="315"/>
      <c r="H13" s="321">
        <f>I13*$C13</f>
        <v>124690.014</v>
      </c>
      <c r="I13" s="315">
        <f>1/5</f>
        <v>0.2</v>
      </c>
      <c r="J13" s="321"/>
      <c r="K13" s="315"/>
      <c r="L13" s="321">
        <f>M13*$C13</f>
        <v>124690.014</v>
      </c>
      <c r="M13" s="315">
        <f>1/5</f>
        <v>0.2</v>
      </c>
      <c r="N13" s="321"/>
      <c r="O13" s="314"/>
      <c r="P13" s="350"/>
    </row>
    <row r="14" spans="1:16" ht="14.25" customHeight="1" x14ac:dyDescent="0.25">
      <c r="A14" s="201" t="s">
        <v>37</v>
      </c>
      <c r="B14" s="202" t="str">
        <f>VLOOKUP(A14,Planilha!$A$5:$I$107,4,0)</f>
        <v>Conteção Marítima</v>
      </c>
      <c r="C14" s="203">
        <f>VLOOKUP(A14,Planilha!$A$5:$I$796,9,0)</f>
        <v>26840472.330000002</v>
      </c>
      <c r="D14" s="316">
        <f>SUM(D15:D17)</f>
        <v>0</v>
      </c>
      <c r="E14" s="317">
        <f>D14/C14</f>
        <v>0</v>
      </c>
      <c r="F14" s="316">
        <f>SUM(F15:F17)</f>
        <v>3082667.7442424246</v>
      </c>
      <c r="G14" s="317">
        <f>F14/C14</f>
        <v>0.11485147155167162</v>
      </c>
      <c r="H14" s="316">
        <f>SUM(H15:H17)</f>
        <v>3722677.465242425</v>
      </c>
      <c r="I14" s="317">
        <f>H14/C14</f>
        <v>0.13869642156339895</v>
      </c>
      <c r="J14" s="316">
        <f>SUM(J15:J17)</f>
        <v>3722677.465242425</v>
      </c>
      <c r="K14" s="317">
        <f>J14/C14</f>
        <v>0.13869642156339895</v>
      </c>
      <c r="L14" s="316">
        <f>SUM(L15:L17)</f>
        <v>3722677.465242425</v>
      </c>
      <c r="M14" s="317">
        <f>L14/C14</f>
        <v>0.13869642156339895</v>
      </c>
      <c r="N14" s="316">
        <f>SUM(N15:N17)</f>
        <v>3722677.465242425</v>
      </c>
      <c r="O14" s="318">
        <f>N14/C14</f>
        <v>0.13869642156339895</v>
      </c>
      <c r="P14" s="350"/>
    </row>
    <row r="15" spans="1:16" ht="14.25" customHeight="1" x14ac:dyDescent="0.25">
      <c r="A15" s="117" t="s">
        <v>204</v>
      </c>
      <c r="B15" s="200" t="str">
        <f>VLOOKUP(A15,Planilha!$A$5:$I$107,4,0)</f>
        <v>Confecção de elementos prémoldados</v>
      </c>
      <c r="C15" s="204">
        <f>VLOOKUP(A15,Planilha!$A$5:$I$796,9,0)</f>
        <v>16162764.080000002</v>
      </c>
      <c r="D15" s="321"/>
      <c r="E15" s="326"/>
      <c r="F15" s="321">
        <f>G15*$C15</f>
        <v>2693794.0133333337</v>
      </c>
      <c r="G15" s="326">
        <f>1/6</f>
        <v>0.16666666666666666</v>
      </c>
      <c r="H15" s="321">
        <f>I15*$C15</f>
        <v>2693794.0133333337</v>
      </c>
      <c r="I15" s="326">
        <f>1/6</f>
        <v>0.16666666666666666</v>
      </c>
      <c r="J15" s="321">
        <f>K15*$C15</f>
        <v>2693794.0133333337</v>
      </c>
      <c r="K15" s="326">
        <f>1/6</f>
        <v>0.16666666666666666</v>
      </c>
      <c r="L15" s="321">
        <f>M15*$C15</f>
        <v>2693794.0133333337</v>
      </c>
      <c r="M15" s="326">
        <f>1/6</f>
        <v>0.16666666666666666</v>
      </c>
      <c r="N15" s="321">
        <f>O15*$C15</f>
        <v>2693794.0133333337</v>
      </c>
      <c r="O15" s="348">
        <f>1/6</f>
        <v>0.16666666666666666</v>
      </c>
      <c r="P15" s="350"/>
    </row>
    <row r="16" spans="1:16" ht="14.25" customHeight="1" x14ac:dyDescent="0.25">
      <c r="A16" s="117" t="s">
        <v>205</v>
      </c>
      <c r="B16" s="200" t="str">
        <f>VLOOKUP(A16,Planilha!$A$5:$I$107,4,0)</f>
        <v>Transporte dos elementos prémoldados</v>
      </c>
      <c r="C16" s="204">
        <f>VLOOKUP(A16,Planilha!$A$5:$I$796,9,0)</f>
        <v>4277611.04</v>
      </c>
      <c r="D16" s="313"/>
      <c r="E16" s="315"/>
      <c r="F16" s="313">
        <f>G16*$C16</f>
        <v>388873.7309090909</v>
      </c>
      <c r="G16" s="315">
        <f>1/11</f>
        <v>9.0909090909090912E-2</v>
      </c>
      <c r="H16" s="313">
        <f>I16*$C16</f>
        <v>388873.7309090909</v>
      </c>
      <c r="I16" s="315">
        <f>1/11</f>
        <v>9.0909090909090912E-2</v>
      </c>
      <c r="J16" s="313">
        <f>K16*$C16</f>
        <v>388873.7309090909</v>
      </c>
      <c r="K16" s="315">
        <f>1/11</f>
        <v>9.0909090909090912E-2</v>
      </c>
      <c r="L16" s="313">
        <f>M16*$C16</f>
        <v>388873.7309090909</v>
      </c>
      <c r="M16" s="315">
        <f>1/11</f>
        <v>9.0909090909090912E-2</v>
      </c>
      <c r="N16" s="313">
        <f>O16*$C16</f>
        <v>388873.7309090909</v>
      </c>
      <c r="O16" s="314">
        <f>1/11</f>
        <v>9.0909090909090912E-2</v>
      </c>
      <c r="P16" s="350"/>
    </row>
    <row r="17" spans="1:17" ht="14.25" customHeight="1" x14ac:dyDescent="0.25">
      <c r="A17" s="117" t="s">
        <v>208</v>
      </c>
      <c r="B17" s="200" t="str">
        <f>VLOOKUP(A17,Planilha!$A$5:$I$107,4,0)</f>
        <v>Montagem dos elementos prémoldados</v>
      </c>
      <c r="C17" s="204">
        <f>VLOOKUP(A17,Planilha!$A$5:$I$796,9,0)</f>
        <v>6400097.2100000009</v>
      </c>
      <c r="D17" s="313"/>
      <c r="E17" s="315"/>
      <c r="F17" s="313"/>
      <c r="G17" s="315"/>
      <c r="H17" s="321">
        <f>I17*$C17</f>
        <v>640009.72100000014</v>
      </c>
      <c r="I17" s="326">
        <f>1/10</f>
        <v>0.1</v>
      </c>
      <c r="J17" s="321">
        <f>K17*$C17</f>
        <v>640009.72100000014</v>
      </c>
      <c r="K17" s="326">
        <f>1/10</f>
        <v>0.1</v>
      </c>
      <c r="L17" s="321">
        <f>M17*$C17</f>
        <v>640009.72100000014</v>
      </c>
      <c r="M17" s="326">
        <f>1/10</f>
        <v>0.1</v>
      </c>
      <c r="N17" s="321">
        <f>O17*$C17</f>
        <v>640009.72100000014</v>
      </c>
      <c r="O17" s="348">
        <f>1/10</f>
        <v>0.1</v>
      </c>
      <c r="P17" s="350"/>
    </row>
    <row r="18" spans="1:17" ht="14.25" customHeight="1" x14ac:dyDescent="0.25">
      <c r="A18" s="319">
        <v>5</v>
      </c>
      <c r="B18" s="280" t="str">
        <f>VLOOKUP(A18,Planilha!$A$5:$I$107,4,0)</f>
        <v>SERVIÇOS FINAIS</v>
      </c>
      <c r="C18" s="320">
        <f>VLOOKUP(A18,Planilha!$A$5:$I$796,9,0)</f>
        <v>73315.66</v>
      </c>
      <c r="D18" s="336">
        <f>D19</f>
        <v>0</v>
      </c>
      <c r="E18" s="337">
        <f>D18/$C18</f>
        <v>0</v>
      </c>
      <c r="F18" s="336">
        <f>F19</f>
        <v>0</v>
      </c>
      <c r="G18" s="337">
        <f>F18/$C18</f>
        <v>0</v>
      </c>
      <c r="H18" s="336">
        <f>H19</f>
        <v>0</v>
      </c>
      <c r="I18" s="337">
        <f>H18/$C18</f>
        <v>0</v>
      </c>
      <c r="J18" s="336">
        <f>J19</f>
        <v>0</v>
      </c>
      <c r="K18" s="337">
        <f>J18/$C18</f>
        <v>0</v>
      </c>
      <c r="L18" s="336">
        <f>L19</f>
        <v>0</v>
      </c>
      <c r="M18" s="337">
        <f>L18/$C18</f>
        <v>0</v>
      </c>
      <c r="N18" s="336">
        <f>N19</f>
        <v>0</v>
      </c>
      <c r="O18" s="338">
        <f>N18/$C18</f>
        <v>0</v>
      </c>
      <c r="P18" s="350"/>
    </row>
    <row r="19" spans="1:17" ht="14.25" customHeight="1" thickBot="1" x14ac:dyDescent="0.3">
      <c r="A19" s="117" t="s">
        <v>38</v>
      </c>
      <c r="B19" s="200" t="str">
        <f>VLOOKUP(A19,Planilha!$A$5:$I$107,4,0)</f>
        <v>DESMOBILIZAÇÃO</v>
      </c>
      <c r="C19" s="204">
        <f>VLOOKUP(A19,Planilha!$A$5:$I$796,9,0)</f>
        <v>73315.66</v>
      </c>
      <c r="D19" s="313"/>
      <c r="E19" s="315"/>
      <c r="F19" s="313"/>
      <c r="G19" s="315"/>
      <c r="H19" s="313"/>
      <c r="I19" s="315"/>
      <c r="J19" s="313"/>
      <c r="K19" s="315"/>
      <c r="L19" s="313"/>
      <c r="M19" s="315"/>
      <c r="N19" s="313"/>
      <c r="O19" s="394"/>
      <c r="P19" s="350"/>
    </row>
    <row r="20" spans="1:17" ht="14.25" customHeight="1" x14ac:dyDescent="0.25">
      <c r="A20" s="632" t="s">
        <v>140</v>
      </c>
      <c r="B20" s="443"/>
      <c r="C20" s="324">
        <f>C7+C8+C9+C10+C18</f>
        <v>33098285.000000004</v>
      </c>
      <c r="D20" s="325">
        <f>D7+D8+D9+D10+D18</f>
        <v>796584.50949202944</v>
      </c>
      <c r="E20" s="92">
        <f>D20/$C$21</f>
        <v>2.4067244254257564E-2</v>
      </c>
      <c r="F20" s="325">
        <f>F7+F8+F9+F10+F18</f>
        <v>3344661.7839249675</v>
      </c>
      <c r="G20" s="92">
        <f>F20/$C$21</f>
        <v>0.10105241960195119</v>
      </c>
      <c r="H20" s="325">
        <f>H7+H8+H9+H10+H18</f>
        <v>4342473.8893694123</v>
      </c>
      <c r="I20" s="92">
        <f>H20/$C$21</f>
        <v>0.13119936242525593</v>
      </c>
      <c r="J20" s="325">
        <f>J7+J8+J9+J10+J18</f>
        <v>4196235.5413694121</v>
      </c>
      <c r="K20" s="92">
        <f>J20/$C$21</f>
        <v>0.12678105652209506</v>
      </c>
      <c r="L20" s="325">
        <f>L7+L8+L9+L10+L18</f>
        <v>4320925.5553694116</v>
      </c>
      <c r="M20" s="92">
        <f>L20/$C$21</f>
        <v>0.13054832162359503</v>
      </c>
      <c r="N20" s="325">
        <f>N7+N8+N9+N10+N18</f>
        <v>4196235.5413694121</v>
      </c>
      <c r="O20" s="92">
        <f>N20/$C$21</f>
        <v>0.12678105652209506</v>
      </c>
      <c r="P20" s="34"/>
    </row>
    <row r="21" spans="1:17" ht="14.25" customHeight="1" thickBot="1" x14ac:dyDescent="0.3">
      <c r="A21" s="631" t="s">
        <v>141</v>
      </c>
      <c r="B21" s="445"/>
      <c r="C21" s="93">
        <f t="shared" ref="C21:E21" si="0">C20</f>
        <v>33098285.000000004</v>
      </c>
      <c r="D21" s="94">
        <f t="shared" si="0"/>
        <v>796584.50949202944</v>
      </c>
      <c r="E21" s="95">
        <f t="shared" si="0"/>
        <v>2.4067244254257564E-2</v>
      </c>
      <c r="F21" s="94">
        <f t="shared" ref="F21:O21" si="1">F20+D21</f>
        <v>4141246.293416997</v>
      </c>
      <c r="G21" s="95">
        <f t="shared" si="1"/>
        <v>0.12511966385620876</v>
      </c>
      <c r="H21" s="94">
        <f t="shared" si="1"/>
        <v>8483720.1827864088</v>
      </c>
      <c r="I21" s="95">
        <f t="shared" si="1"/>
        <v>0.25631902628146469</v>
      </c>
      <c r="J21" s="94">
        <f t="shared" si="1"/>
        <v>12679955.724155821</v>
      </c>
      <c r="K21" s="95">
        <f t="shared" si="1"/>
        <v>0.38310008280355978</v>
      </c>
      <c r="L21" s="94">
        <f t="shared" si="1"/>
        <v>17000881.279525232</v>
      </c>
      <c r="M21" s="95">
        <f t="shared" si="1"/>
        <v>0.51364840442715476</v>
      </c>
      <c r="N21" s="94">
        <f t="shared" si="1"/>
        <v>21197116.820894644</v>
      </c>
      <c r="O21" s="95">
        <f t="shared" si="1"/>
        <v>0.6404294609492498</v>
      </c>
      <c r="P21" s="34"/>
    </row>
    <row r="22" spans="1:17" ht="14.25" customHeight="1" thickBot="1" x14ac:dyDescent="0.3">
      <c r="A22" s="43"/>
      <c r="B22" s="34"/>
      <c r="C22" s="34"/>
      <c r="D22" s="34"/>
      <c r="E22" s="34"/>
      <c r="F22" s="34"/>
      <c r="G22" s="34"/>
      <c r="H22" s="34"/>
      <c r="I22" s="34"/>
      <c r="J22" s="34"/>
      <c r="K22" s="34"/>
      <c r="L22" s="34"/>
      <c r="M22" s="34"/>
      <c r="N22" s="34"/>
      <c r="O22" s="34"/>
      <c r="P22" s="34"/>
    </row>
    <row r="23" spans="1:17" ht="14.25" customHeight="1" x14ac:dyDescent="0.25">
      <c r="A23" s="633" t="s">
        <v>4</v>
      </c>
      <c r="B23" s="628" t="s">
        <v>7</v>
      </c>
      <c r="C23" s="626" t="s">
        <v>12</v>
      </c>
      <c r="D23" s="623" t="s">
        <v>226</v>
      </c>
      <c r="E23" s="625"/>
      <c r="F23" s="623" t="s">
        <v>9024</v>
      </c>
      <c r="G23" s="625"/>
      <c r="H23" s="623" t="s">
        <v>9025</v>
      </c>
      <c r="I23" s="625"/>
      <c r="J23" s="623" t="s">
        <v>9026</v>
      </c>
      <c r="K23" s="625"/>
      <c r="L23" s="623" t="s">
        <v>9027</v>
      </c>
      <c r="M23" s="625"/>
      <c r="N23" s="623" t="s">
        <v>9028</v>
      </c>
      <c r="O23" s="624"/>
      <c r="P23" s="34"/>
    </row>
    <row r="24" spans="1:17" ht="14.25" customHeight="1" thickBot="1" x14ac:dyDescent="0.3">
      <c r="A24" s="601"/>
      <c r="B24" s="629"/>
      <c r="C24" s="627"/>
      <c r="D24" s="333" t="s">
        <v>139</v>
      </c>
      <c r="E24" s="334" t="s">
        <v>79</v>
      </c>
      <c r="F24" s="333" t="s">
        <v>139</v>
      </c>
      <c r="G24" s="334" t="s">
        <v>79</v>
      </c>
      <c r="H24" s="333" t="s">
        <v>139</v>
      </c>
      <c r="I24" s="334" t="s">
        <v>79</v>
      </c>
      <c r="J24" s="333" t="s">
        <v>139</v>
      </c>
      <c r="K24" s="334" t="s">
        <v>79</v>
      </c>
      <c r="L24" s="333" t="s">
        <v>139</v>
      </c>
      <c r="M24" s="334" t="s">
        <v>79</v>
      </c>
      <c r="N24" s="333" t="s">
        <v>139</v>
      </c>
      <c r="O24" s="335" t="s">
        <v>79</v>
      </c>
      <c r="P24" s="34"/>
    </row>
    <row r="25" spans="1:17" ht="14.25" customHeight="1" x14ac:dyDescent="0.25">
      <c r="A25" s="327">
        <v>1</v>
      </c>
      <c r="B25" s="328" t="str">
        <f>VLOOKUP(A25,Planilha!$A$5:$I$107,4,0)</f>
        <v>PROJETO EXECUTIVO</v>
      </c>
      <c r="C25" s="329">
        <f>VLOOKUP(A25,Planilha!$A$5:$I$796,9,0)</f>
        <v>269679.2</v>
      </c>
      <c r="D25" s="345"/>
      <c r="E25" s="346"/>
      <c r="F25" s="345"/>
      <c r="G25" s="346"/>
      <c r="H25" s="345"/>
      <c r="I25" s="346"/>
      <c r="J25" s="345"/>
      <c r="K25" s="346"/>
      <c r="L25" s="345"/>
      <c r="M25" s="346"/>
      <c r="N25" s="345"/>
      <c r="O25" s="347"/>
      <c r="P25" s="350"/>
      <c r="Q25" s="351"/>
    </row>
    <row r="26" spans="1:17" ht="14.25" customHeight="1" x14ac:dyDescent="0.25">
      <c r="A26" s="327">
        <v>2</v>
      </c>
      <c r="B26" s="328" t="str">
        <f>VLOOKUP(A26,Planilha!$A$5:$I$107,4,0)</f>
        <v>ADMINISTRAÇÃO LOCAL</v>
      </c>
      <c r="C26" s="329">
        <f>VLOOKUP(A26,Planilha!$A$5:$I$796,9,0)</f>
        <v>2113561.3199999998</v>
      </c>
      <c r="D26" s="345">
        <f>E26*$C26</f>
        <v>176130.11</v>
      </c>
      <c r="E26" s="346">
        <v>8.3333333333333329E-2</v>
      </c>
      <c r="F26" s="345">
        <f>G26*$C26</f>
        <v>176130.11</v>
      </c>
      <c r="G26" s="346">
        <v>8.3333333333333329E-2</v>
      </c>
      <c r="H26" s="345">
        <f>I26*$C26</f>
        <v>176130.11</v>
      </c>
      <c r="I26" s="346">
        <v>8.3333333333333329E-2</v>
      </c>
      <c r="J26" s="345">
        <f>K26*$C26</f>
        <v>176130.11</v>
      </c>
      <c r="K26" s="346">
        <v>8.3333333333333329E-2</v>
      </c>
      <c r="L26" s="345">
        <f>M26*$C26</f>
        <v>176130.11</v>
      </c>
      <c r="M26" s="346">
        <v>8.3333333333333329E-2</v>
      </c>
      <c r="N26" s="345">
        <f>O26*$C26</f>
        <v>176130.11</v>
      </c>
      <c r="O26" s="347">
        <v>8.3333333333333329E-2</v>
      </c>
      <c r="P26" s="350"/>
      <c r="Q26" s="351"/>
    </row>
    <row r="27" spans="1:17" ht="14.25" customHeight="1" x14ac:dyDescent="0.25">
      <c r="A27" s="330">
        <v>3</v>
      </c>
      <c r="B27" s="331" t="str">
        <f>VLOOKUP(A27,Planilha!$A$5:$I$107,4,0)</f>
        <v>SERVIÇOS PRELIMINARES</v>
      </c>
      <c r="C27" s="332">
        <f>VLOOKUP(A27,Planilha!$A$5:$I$796,9,0)</f>
        <v>778118.41</v>
      </c>
      <c r="D27" s="345">
        <f>E27*$C27</f>
        <v>42767.261682542783</v>
      </c>
      <c r="E27" s="337">
        <v>5.496240820538198E-2</v>
      </c>
      <c r="F27" s="345">
        <f>G27*$C27</f>
        <v>42767.261682542783</v>
      </c>
      <c r="G27" s="337">
        <v>5.496240820538198E-2</v>
      </c>
      <c r="H27" s="345">
        <f>I27*$C27</f>
        <v>42767.261682542783</v>
      </c>
      <c r="I27" s="337">
        <v>5.496240820538198E-2</v>
      </c>
      <c r="J27" s="345">
        <f>K27*$C27</f>
        <v>42767.261682542783</v>
      </c>
      <c r="K27" s="337">
        <v>5.496240820538198E-2</v>
      </c>
      <c r="L27" s="345">
        <f>M27*$C27</f>
        <v>42767.261682542783</v>
      </c>
      <c r="M27" s="337">
        <v>5.496240820538198E-2</v>
      </c>
      <c r="N27" s="345">
        <f>O27*$C27</f>
        <v>42767.261682542783</v>
      </c>
      <c r="O27" s="338">
        <v>5.496240820538198E-2</v>
      </c>
      <c r="P27" s="350"/>
      <c r="Q27" s="351"/>
    </row>
    <row r="28" spans="1:17" ht="14.25" customHeight="1" x14ac:dyDescent="0.25">
      <c r="A28" s="330">
        <v>4</v>
      </c>
      <c r="B28" s="331" t="str">
        <f>VLOOKUP(A28,Planilha!$A$5:$I$107,4,0)</f>
        <v>PONTAL DA BARRA</v>
      </c>
      <c r="C28" s="332">
        <f>VLOOKUP(A28,Planilha!$A$5:$I$796,9,0)</f>
        <v>29863610.410000004</v>
      </c>
      <c r="D28" s="336">
        <f>D29+D30+D31+D32</f>
        <v>4102028.1836868692</v>
      </c>
      <c r="E28" s="337">
        <f>D28/C28</f>
        <v>0.13735874957413993</v>
      </c>
      <c r="F28" s="336">
        <f>F29+F30+F31+F32</f>
        <v>1283544.1563535356</v>
      </c>
      <c r="G28" s="337">
        <f>F28/C28</f>
        <v>4.2980206972018806E-2</v>
      </c>
      <c r="H28" s="336">
        <f>H29+H30+H31+H32</f>
        <v>1408234.1703535356</v>
      </c>
      <c r="I28" s="337">
        <f>H28/C28</f>
        <v>4.7155523093817889E-2</v>
      </c>
      <c r="J28" s="336">
        <f>J29+J30+J31+J32</f>
        <v>1283544.1563535356</v>
      </c>
      <c r="K28" s="337">
        <f>J28/C28</f>
        <v>4.2980206972018806E-2</v>
      </c>
      <c r="L28" s="336">
        <f>L29+L30+L31+L32</f>
        <v>1408234.1703535356</v>
      </c>
      <c r="M28" s="337">
        <f>L28/C28</f>
        <v>4.7155523093817889E-2</v>
      </c>
      <c r="N28" s="336">
        <f>N29+N30+N31+N32</f>
        <v>1028883.4519090911</v>
      </c>
      <c r="O28" s="338">
        <f>N28/C28</f>
        <v>3.4452748270670026E-2</v>
      </c>
      <c r="P28" s="350"/>
      <c r="Q28" s="351"/>
    </row>
    <row r="29" spans="1:17" ht="14.25" customHeight="1" x14ac:dyDescent="0.25">
      <c r="A29" s="117" t="s">
        <v>32</v>
      </c>
      <c r="B29" s="200" t="str">
        <f>VLOOKUP(A29,Planilha!$A$5:$I$107,4,0)</f>
        <v>Serviços iniciais</v>
      </c>
      <c r="C29" s="204">
        <f>VLOOKUP(A29,Planilha!$A$5:$I$796,9,0)</f>
        <v>107741.67</v>
      </c>
      <c r="D29" s="321"/>
      <c r="E29" s="315"/>
      <c r="F29" s="321"/>
      <c r="G29" s="315"/>
      <c r="H29" s="321"/>
      <c r="I29" s="326"/>
      <c r="J29" s="316"/>
      <c r="K29" s="317"/>
      <c r="L29" s="316"/>
      <c r="M29" s="317"/>
      <c r="N29" s="316"/>
      <c r="O29" s="318"/>
      <c r="P29" s="350"/>
      <c r="Q29" s="351"/>
    </row>
    <row r="30" spans="1:17" ht="14.25" customHeight="1" x14ac:dyDescent="0.25">
      <c r="A30" s="117" t="s">
        <v>35</v>
      </c>
      <c r="B30" s="200" t="str">
        <f>VLOOKUP(A30,Planilha!$A$5:$I$107,4,0)</f>
        <v>Movimento de Terra</v>
      </c>
      <c r="C30" s="204">
        <f>VLOOKUP(A30,Planilha!$A$5:$I$796,9,0)</f>
        <v>2291946.3400000003</v>
      </c>
      <c r="D30" s="321">
        <f>E30*$C30</f>
        <v>254660.70444444448</v>
      </c>
      <c r="E30" s="326">
        <f>1/9</f>
        <v>0.1111111111111111</v>
      </c>
      <c r="F30" s="321">
        <f>G30*$C30</f>
        <v>254660.70444444448</v>
      </c>
      <c r="G30" s="326">
        <f>1/9</f>
        <v>0.1111111111111111</v>
      </c>
      <c r="H30" s="321">
        <f>I30*$C30</f>
        <v>254660.70444444448</v>
      </c>
      <c r="I30" s="326">
        <f>1/9</f>
        <v>0.1111111111111111</v>
      </c>
      <c r="J30" s="321">
        <f>K30*$C30</f>
        <v>254660.70444444448</v>
      </c>
      <c r="K30" s="326">
        <f>1/9</f>
        <v>0.1111111111111111</v>
      </c>
      <c r="L30" s="321">
        <f>M30*$C30</f>
        <v>254660.70444444448</v>
      </c>
      <c r="M30" s="326">
        <f>1/9</f>
        <v>0.1111111111111111</v>
      </c>
      <c r="N30" s="316"/>
      <c r="O30" s="318"/>
      <c r="P30" s="350"/>
      <c r="Q30" s="351"/>
    </row>
    <row r="31" spans="1:17" ht="14.25" customHeight="1" x14ac:dyDescent="0.25">
      <c r="A31" s="117" t="s">
        <v>36</v>
      </c>
      <c r="B31" s="200" t="str">
        <f>VLOOKUP(A31,Planilha!$A$5:$I$107,4,0)</f>
        <v>Drenagem</v>
      </c>
      <c r="C31" s="204">
        <f>VLOOKUP(A31,Planilha!$A$5:$I$796,9,0)</f>
        <v>623450.06999999995</v>
      </c>
      <c r="D31" s="321">
        <f>E31*$C31</f>
        <v>124690.014</v>
      </c>
      <c r="E31" s="315">
        <f>1/5</f>
        <v>0.2</v>
      </c>
      <c r="F31" s="321"/>
      <c r="G31" s="315"/>
      <c r="H31" s="321">
        <f>I31*$C31</f>
        <v>124690.014</v>
      </c>
      <c r="I31" s="315">
        <f>1/5</f>
        <v>0.2</v>
      </c>
      <c r="J31" s="316"/>
      <c r="K31" s="317"/>
      <c r="L31" s="321">
        <f>M31*$C31</f>
        <v>124690.014</v>
      </c>
      <c r="M31" s="315">
        <f>1/5</f>
        <v>0.2</v>
      </c>
      <c r="N31" s="316"/>
      <c r="O31" s="318"/>
      <c r="P31" s="350"/>
      <c r="Q31" s="351"/>
    </row>
    <row r="32" spans="1:17" ht="14.25" customHeight="1" x14ac:dyDescent="0.25">
      <c r="A32" s="201" t="s">
        <v>37</v>
      </c>
      <c r="B32" s="202" t="str">
        <f>VLOOKUP(A32,Planilha!$A$5:$I$107,4,0)</f>
        <v>Conteção Marítima</v>
      </c>
      <c r="C32" s="203">
        <f>VLOOKUP(A32,Planilha!$A$5:$I$796,9,0)</f>
        <v>26840472.330000002</v>
      </c>
      <c r="D32" s="316">
        <f>SUM(D33:D35)</f>
        <v>3722677.465242425</v>
      </c>
      <c r="E32" s="317">
        <f>D32/C32</f>
        <v>0.13869642156339895</v>
      </c>
      <c r="F32" s="316">
        <f>SUM(F33:F35)</f>
        <v>1028883.4519090911</v>
      </c>
      <c r="G32" s="317">
        <f>F32/C32</f>
        <v>3.8333284126266756E-2</v>
      </c>
      <c r="H32" s="316">
        <f>SUM(H33:H35)</f>
        <v>1028883.4519090911</v>
      </c>
      <c r="I32" s="317">
        <f>H32/C32</f>
        <v>3.8333284126266756E-2</v>
      </c>
      <c r="J32" s="316">
        <f>SUM(J33:J35)</f>
        <v>1028883.4519090911</v>
      </c>
      <c r="K32" s="317">
        <f>J32/C32</f>
        <v>3.8333284126266756E-2</v>
      </c>
      <c r="L32" s="316">
        <f>SUM(L33:L35)</f>
        <v>1028883.4519090911</v>
      </c>
      <c r="M32" s="317">
        <f>L32/C32</f>
        <v>3.8333284126266756E-2</v>
      </c>
      <c r="N32" s="316">
        <f>SUM(N33:N35)</f>
        <v>1028883.4519090911</v>
      </c>
      <c r="O32" s="318">
        <f>N32/C32</f>
        <v>3.8333284126266756E-2</v>
      </c>
      <c r="P32" s="350"/>
      <c r="Q32" s="351"/>
    </row>
    <row r="33" spans="1:17" ht="14.25" customHeight="1" x14ac:dyDescent="0.25">
      <c r="A33" s="117" t="s">
        <v>204</v>
      </c>
      <c r="B33" s="200" t="str">
        <f>VLOOKUP(A33,Planilha!$A$5:$I$107,4,0)</f>
        <v>Confecção de elementos prémoldados</v>
      </c>
      <c r="C33" s="204">
        <f>VLOOKUP(A33,Planilha!$A$5:$I$796,9,0)</f>
        <v>16162764.080000002</v>
      </c>
      <c r="D33" s="321">
        <f>E33*$C33</f>
        <v>2693794.0133333337</v>
      </c>
      <c r="E33" s="326">
        <f>1/6</f>
        <v>0.16666666666666666</v>
      </c>
      <c r="F33" s="321"/>
      <c r="G33" s="326"/>
      <c r="H33" s="321"/>
      <c r="I33" s="326"/>
      <c r="J33" s="316"/>
      <c r="K33" s="317"/>
      <c r="L33" s="316"/>
      <c r="M33" s="317"/>
      <c r="N33" s="316"/>
      <c r="O33" s="318"/>
      <c r="P33" s="350"/>
      <c r="Q33" s="351"/>
    </row>
    <row r="34" spans="1:17" ht="14.25" customHeight="1" x14ac:dyDescent="0.25">
      <c r="A34" s="117" t="s">
        <v>205</v>
      </c>
      <c r="B34" s="200" t="str">
        <f>VLOOKUP(A34,Planilha!$A$5:$I$107,4,0)</f>
        <v>Transporte dos elementos prémoldados</v>
      </c>
      <c r="C34" s="204">
        <f>VLOOKUP(A34,Planilha!$A$5:$I$796,9,0)</f>
        <v>4277611.04</v>
      </c>
      <c r="D34" s="313">
        <f>E34*$C34</f>
        <v>388873.7309090909</v>
      </c>
      <c r="E34" s="315">
        <f>1/11</f>
        <v>9.0909090909090912E-2</v>
      </c>
      <c r="F34" s="313">
        <f>G34*$C34</f>
        <v>388873.7309090909</v>
      </c>
      <c r="G34" s="315">
        <f>1/11</f>
        <v>9.0909090909090912E-2</v>
      </c>
      <c r="H34" s="313">
        <f>I34*$C34</f>
        <v>388873.7309090909</v>
      </c>
      <c r="I34" s="315">
        <f>1/11</f>
        <v>9.0909090909090912E-2</v>
      </c>
      <c r="J34" s="313">
        <f>K34*$C34</f>
        <v>388873.7309090909</v>
      </c>
      <c r="K34" s="315">
        <f>1/11</f>
        <v>9.0909090909090912E-2</v>
      </c>
      <c r="L34" s="313">
        <f>M34*$C34</f>
        <v>388873.7309090909</v>
      </c>
      <c r="M34" s="315">
        <f>1/11</f>
        <v>9.0909090909090912E-2</v>
      </c>
      <c r="N34" s="313">
        <f>O34*$C34</f>
        <v>388873.7309090909</v>
      </c>
      <c r="O34" s="314">
        <f>1/11</f>
        <v>9.0909090909090912E-2</v>
      </c>
      <c r="P34" s="350"/>
      <c r="Q34" s="351"/>
    </row>
    <row r="35" spans="1:17" ht="14.25" customHeight="1" x14ac:dyDescent="0.25">
      <c r="A35" s="117" t="s">
        <v>208</v>
      </c>
      <c r="B35" s="200" t="str">
        <f>VLOOKUP(A35,Planilha!$A$5:$I$107,4,0)</f>
        <v>Montagem dos elementos prémoldados</v>
      </c>
      <c r="C35" s="204">
        <f>VLOOKUP(A35,Planilha!$A$5:$I$796,9,0)</f>
        <v>6400097.2100000009</v>
      </c>
      <c r="D35" s="321">
        <f>E35*$C35</f>
        <v>640009.72100000014</v>
      </c>
      <c r="E35" s="326">
        <f>1/10</f>
        <v>0.1</v>
      </c>
      <c r="F35" s="321">
        <f>G35*$C35</f>
        <v>640009.72100000014</v>
      </c>
      <c r="G35" s="326">
        <f>1/10</f>
        <v>0.1</v>
      </c>
      <c r="H35" s="321">
        <f>I35*$C35</f>
        <v>640009.72100000014</v>
      </c>
      <c r="I35" s="326">
        <f>1/10</f>
        <v>0.1</v>
      </c>
      <c r="J35" s="321">
        <f>K35*$C35</f>
        <v>640009.72100000014</v>
      </c>
      <c r="K35" s="326">
        <f>1/10</f>
        <v>0.1</v>
      </c>
      <c r="L35" s="321">
        <f>M35*$C35</f>
        <v>640009.72100000014</v>
      </c>
      <c r="M35" s="326">
        <f>1/10</f>
        <v>0.1</v>
      </c>
      <c r="N35" s="321">
        <f>O35*$C35</f>
        <v>640009.72100000014</v>
      </c>
      <c r="O35" s="348">
        <f>1/10</f>
        <v>0.1</v>
      </c>
      <c r="P35" s="350"/>
      <c r="Q35" s="351"/>
    </row>
    <row r="36" spans="1:17" ht="14.25" customHeight="1" x14ac:dyDescent="0.25">
      <c r="A36" s="319">
        <v>5</v>
      </c>
      <c r="B36" s="280" t="str">
        <f>VLOOKUP(A36,Planilha!$A$5:$I$107,4,0)</f>
        <v>SERVIÇOS FINAIS</v>
      </c>
      <c r="C36" s="320">
        <f>VLOOKUP(A36,Planilha!$A$5:$I$796,9,0)</f>
        <v>73315.66</v>
      </c>
      <c r="D36" s="336">
        <f>D37</f>
        <v>0</v>
      </c>
      <c r="E36" s="337">
        <f>D36/$C36</f>
        <v>0</v>
      </c>
      <c r="F36" s="336">
        <f>F37</f>
        <v>0</v>
      </c>
      <c r="G36" s="337">
        <f t="shared" ref="G36:O36" si="2">F36/$C36</f>
        <v>0</v>
      </c>
      <c r="H36" s="336">
        <f t="shared" ref="H36" si="3">H37</f>
        <v>0</v>
      </c>
      <c r="I36" s="337">
        <f t="shared" si="2"/>
        <v>0</v>
      </c>
      <c r="J36" s="336">
        <f t="shared" ref="J36" si="4">J37</f>
        <v>0</v>
      </c>
      <c r="K36" s="337">
        <f t="shared" si="2"/>
        <v>0</v>
      </c>
      <c r="L36" s="336">
        <f t="shared" ref="L36" si="5">L37</f>
        <v>0</v>
      </c>
      <c r="M36" s="337">
        <f t="shared" si="2"/>
        <v>0</v>
      </c>
      <c r="N36" s="336">
        <f t="shared" ref="N36" si="6">N37</f>
        <v>73315.66</v>
      </c>
      <c r="O36" s="338">
        <f t="shared" si="2"/>
        <v>1</v>
      </c>
      <c r="P36" s="350"/>
      <c r="Q36" s="351"/>
    </row>
    <row r="37" spans="1:17" ht="14.25" customHeight="1" thickBot="1" x14ac:dyDescent="0.3">
      <c r="A37" s="117" t="s">
        <v>38</v>
      </c>
      <c r="B37" s="200" t="str">
        <f>VLOOKUP(A37,Planilha!$A$5:$I$107,4,0)</f>
        <v>DESMOBILIZAÇÃO</v>
      </c>
      <c r="C37" s="204">
        <f>VLOOKUP(A37,Planilha!$A$5:$I$796,9,0)</f>
        <v>73315.66</v>
      </c>
      <c r="D37" s="313"/>
      <c r="E37" s="314"/>
      <c r="F37" s="313"/>
      <c r="G37" s="315"/>
      <c r="H37" s="313"/>
      <c r="I37" s="315"/>
      <c r="J37" s="313"/>
      <c r="K37" s="315"/>
      <c r="L37" s="313"/>
      <c r="M37" s="315"/>
      <c r="N37" s="313">
        <f>O37*$C37</f>
        <v>73315.66</v>
      </c>
      <c r="O37" s="314">
        <v>1</v>
      </c>
      <c r="P37" s="350"/>
      <c r="Q37" s="351"/>
    </row>
    <row r="38" spans="1:17" ht="14.25" customHeight="1" x14ac:dyDescent="0.25">
      <c r="A38" s="632" t="s">
        <v>140</v>
      </c>
      <c r="B38" s="443"/>
      <c r="C38" s="324">
        <f>C25+C26+C27+C28+C36</f>
        <v>33098285.000000004</v>
      </c>
      <c r="D38" s="325">
        <f>D25+D26+D27+D28+D36</f>
        <v>4320925.5553694116</v>
      </c>
      <c r="E38" s="92">
        <f>D38/$C$21</f>
        <v>0.13054832162359503</v>
      </c>
      <c r="F38" s="325">
        <f>F25+F26+F27+F28+F36</f>
        <v>1502441.5280360784</v>
      </c>
      <c r="G38" s="92">
        <f>F38/$C$21</f>
        <v>4.5393334670847094E-2</v>
      </c>
      <c r="H38" s="325">
        <f>H25+H26+H27+H28+H36</f>
        <v>1627131.5420360784</v>
      </c>
      <c r="I38" s="92">
        <f>H38/$C$21</f>
        <v>4.9160599772347061E-2</v>
      </c>
      <c r="J38" s="325">
        <f>J25+J26+J27+J28+J36</f>
        <v>1502441.5280360784</v>
      </c>
      <c r="K38" s="92">
        <f>J38/$C$21</f>
        <v>4.5393334670847094E-2</v>
      </c>
      <c r="L38" s="325">
        <f>L25+L26+L27+L28+L36</f>
        <v>1627131.5420360784</v>
      </c>
      <c r="M38" s="92">
        <f>L38/$C$21</f>
        <v>4.9160599772347061E-2</v>
      </c>
      <c r="N38" s="325">
        <f>N25+N26+N27+N28+N36</f>
        <v>1321096.4835916338</v>
      </c>
      <c r="O38" s="92">
        <f>N38/$C$21</f>
        <v>3.9914348540766802E-2</v>
      </c>
      <c r="P38" s="34"/>
    </row>
    <row r="39" spans="1:17" ht="14.25" customHeight="1" thickBot="1" x14ac:dyDescent="0.3">
      <c r="A39" s="631" t="s">
        <v>141</v>
      </c>
      <c r="B39" s="445"/>
      <c r="C39" s="93">
        <f t="shared" ref="C39" si="7">C38</f>
        <v>33098285.000000004</v>
      </c>
      <c r="D39" s="94">
        <f>D38+N21</f>
        <v>25518042.376264054</v>
      </c>
      <c r="E39" s="95">
        <f>E38+O21</f>
        <v>0.77097778257284477</v>
      </c>
      <c r="F39" s="94">
        <f t="shared" ref="F39:O39" si="8">F38+D39</f>
        <v>27020483.904300131</v>
      </c>
      <c r="G39" s="95">
        <f t="shared" si="8"/>
        <v>0.81637111724369182</v>
      </c>
      <c r="H39" s="94">
        <f t="shared" si="8"/>
        <v>28647615.44633621</v>
      </c>
      <c r="I39" s="95">
        <f t="shared" si="8"/>
        <v>0.86553171701603893</v>
      </c>
      <c r="J39" s="94">
        <f t="shared" si="8"/>
        <v>30150056.97437229</v>
      </c>
      <c r="K39" s="95">
        <f t="shared" si="8"/>
        <v>0.91092505168688598</v>
      </c>
      <c r="L39" s="94">
        <f t="shared" si="8"/>
        <v>31777188.516408369</v>
      </c>
      <c r="M39" s="95">
        <f t="shared" si="8"/>
        <v>0.96008565145923308</v>
      </c>
      <c r="N39" s="94">
        <f t="shared" si="8"/>
        <v>33098285.000000004</v>
      </c>
      <c r="O39" s="95">
        <f t="shared" si="8"/>
        <v>0.99999999999999989</v>
      </c>
      <c r="P39" s="34"/>
    </row>
  </sheetData>
  <mergeCells count="25">
    <mergeCell ref="A5:A6"/>
    <mergeCell ref="L5:M5"/>
    <mergeCell ref="J23:K23"/>
    <mergeCell ref="L23:M23"/>
    <mergeCell ref="A39:B39"/>
    <mergeCell ref="A23:A24"/>
    <mergeCell ref="B23:B24"/>
    <mergeCell ref="C23:C24"/>
    <mergeCell ref="A38:B38"/>
    <mergeCell ref="B1:M3"/>
    <mergeCell ref="A1:A3"/>
    <mergeCell ref="N23:O23"/>
    <mergeCell ref="D23:E23"/>
    <mergeCell ref="F23:G23"/>
    <mergeCell ref="C5:C6"/>
    <mergeCell ref="B5:B6"/>
    <mergeCell ref="N5:O5"/>
    <mergeCell ref="H5:I5"/>
    <mergeCell ref="A4:O4"/>
    <mergeCell ref="A21:B21"/>
    <mergeCell ref="D5:E5"/>
    <mergeCell ref="A20:B20"/>
    <mergeCell ref="J5:K5"/>
    <mergeCell ref="F5:G5"/>
    <mergeCell ref="H23:I23"/>
  </mergeCells>
  <phoneticPr fontId="20" type="noConversion"/>
  <conditionalFormatting sqref="D7:O19">
    <cfRule type="containsBlanks" dxfId="37" priority="60">
      <formula>LEN(TRIM(D7))=0</formula>
    </cfRule>
  </conditionalFormatting>
  <conditionalFormatting sqref="D27:O27 F37:M37 F31:G31 J31:K31 N30:O31 F33:O33 D29:O29">
    <cfRule type="containsBlanks" dxfId="36" priority="56">
      <formula>LEN(TRIM(D27))=0</formula>
    </cfRule>
  </conditionalFormatting>
  <conditionalFormatting sqref="D37:E37">
    <cfRule type="containsBlanks" dxfId="35" priority="55">
      <formula>LEN(TRIM(D37))=0</formula>
    </cfRule>
  </conditionalFormatting>
  <conditionalFormatting sqref="D36:O36">
    <cfRule type="containsBlanks" dxfId="34" priority="52">
      <formula>LEN(TRIM(D36))=0</formula>
    </cfRule>
  </conditionalFormatting>
  <conditionalFormatting sqref="D25:O25">
    <cfRule type="containsBlanks" dxfId="33" priority="35">
      <formula>LEN(TRIM(D25))=0</formula>
    </cfRule>
  </conditionalFormatting>
  <conditionalFormatting sqref="D26:D27">
    <cfRule type="containsBlanks" dxfId="32" priority="34">
      <formula>LEN(TRIM(D26))=0</formula>
    </cfRule>
  </conditionalFormatting>
  <conditionalFormatting sqref="F26:F27">
    <cfRule type="containsBlanks" dxfId="31" priority="33">
      <formula>LEN(TRIM(F26))=0</formula>
    </cfRule>
  </conditionalFormatting>
  <conditionalFormatting sqref="H26:H27">
    <cfRule type="containsBlanks" dxfId="30" priority="32">
      <formula>LEN(TRIM(H26))=0</formula>
    </cfRule>
  </conditionalFormatting>
  <conditionalFormatting sqref="J26:J27">
    <cfRule type="containsBlanks" dxfId="29" priority="31">
      <formula>LEN(TRIM(J26))=0</formula>
    </cfRule>
  </conditionalFormatting>
  <conditionalFormatting sqref="L26:L27">
    <cfRule type="containsBlanks" dxfId="28" priority="30">
      <formula>LEN(TRIM(L26))=0</formula>
    </cfRule>
  </conditionalFormatting>
  <conditionalFormatting sqref="N26:N27">
    <cfRule type="containsBlanks" dxfId="27" priority="29">
      <formula>LEN(TRIM(N26))=0</formula>
    </cfRule>
  </conditionalFormatting>
  <conditionalFormatting sqref="E26:E27">
    <cfRule type="containsBlanks" dxfId="26" priority="28">
      <formula>LEN(TRIM(E26))=0</formula>
    </cfRule>
  </conditionalFormatting>
  <conditionalFormatting sqref="G26:G27">
    <cfRule type="containsBlanks" dxfId="25" priority="27">
      <formula>LEN(TRIM(G26))=0</formula>
    </cfRule>
  </conditionalFormatting>
  <conditionalFormatting sqref="I26:I27">
    <cfRule type="containsBlanks" dxfId="24" priority="26">
      <formula>LEN(TRIM(I26))=0</formula>
    </cfRule>
  </conditionalFormatting>
  <conditionalFormatting sqref="K26:K27">
    <cfRule type="containsBlanks" dxfId="23" priority="25">
      <formula>LEN(TRIM(K26))=0</formula>
    </cfRule>
  </conditionalFormatting>
  <conditionalFormatting sqref="M26:M27">
    <cfRule type="containsBlanks" dxfId="22" priority="24">
      <formula>LEN(TRIM(M26))=0</formula>
    </cfRule>
  </conditionalFormatting>
  <conditionalFormatting sqref="O26:O27">
    <cfRule type="containsBlanks" dxfId="21" priority="23">
      <formula>LEN(TRIM(O26))=0</formula>
    </cfRule>
  </conditionalFormatting>
  <conditionalFormatting sqref="D26:O26">
    <cfRule type="containsBlanks" dxfId="20" priority="22">
      <formula>LEN(TRIM(D26))=0</formula>
    </cfRule>
  </conditionalFormatting>
  <conditionalFormatting sqref="N37:O37">
    <cfRule type="containsBlanks" dxfId="19" priority="21">
      <formula>LEN(TRIM(N37))=0</formula>
    </cfRule>
  </conditionalFormatting>
  <conditionalFormatting sqref="D31:E31">
    <cfRule type="containsBlanks" dxfId="18" priority="20">
      <formula>LEN(TRIM(D31))=0</formula>
    </cfRule>
  </conditionalFormatting>
  <conditionalFormatting sqref="H31:I31">
    <cfRule type="containsBlanks" dxfId="17" priority="19">
      <formula>LEN(TRIM(H31))=0</formula>
    </cfRule>
  </conditionalFormatting>
  <conditionalFormatting sqref="L31:M31">
    <cfRule type="containsBlanks" dxfId="16" priority="18">
      <formula>LEN(TRIM(L31))=0</formula>
    </cfRule>
  </conditionalFormatting>
  <conditionalFormatting sqref="D30:E30">
    <cfRule type="containsBlanks" dxfId="15" priority="17">
      <formula>LEN(TRIM(D30))=0</formula>
    </cfRule>
  </conditionalFormatting>
  <conditionalFormatting sqref="F30:G30">
    <cfRule type="containsBlanks" dxfId="14" priority="16">
      <formula>LEN(TRIM(F30))=0</formula>
    </cfRule>
  </conditionalFormatting>
  <conditionalFormatting sqref="H30:I30">
    <cfRule type="containsBlanks" dxfId="13" priority="15">
      <formula>LEN(TRIM(H30))=0</formula>
    </cfRule>
  </conditionalFormatting>
  <conditionalFormatting sqref="J30:K30">
    <cfRule type="containsBlanks" dxfId="12" priority="14">
      <formula>LEN(TRIM(J30))=0</formula>
    </cfRule>
  </conditionalFormatting>
  <conditionalFormatting sqref="L30:M30">
    <cfRule type="containsBlanks" dxfId="11" priority="13">
      <formula>LEN(TRIM(L30))=0</formula>
    </cfRule>
  </conditionalFormatting>
  <conditionalFormatting sqref="D33:E33">
    <cfRule type="containsBlanks" dxfId="10" priority="12">
      <formula>LEN(TRIM(D33))=0</formula>
    </cfRule>
  </conditionalFormatting>
  <conditionalFormatting sqref="D35:O35">
    <cfRule type="containsBlanks" dxfId="9" priority="11">
      <formula>LEN(TRIM(D35))=0</formula>
    </cfRule>
  </conditionalFormatting>
  <conditionalFormatting sqref="D34:E34">
    <cfRule type="containsBlanks" dxfId="8" priority="9">
      <formula>LEN(TRIM(D34))=0</formula>
    </cfRule>
  </conditionalFormatting>
  <conditionalFormatting sqref="F34:G34">
    <cfRule type="containsBlanks" dxfId="7" priority="8">
      <formula>LEN(TRIM(F34))=0</formula>
    </cfRule>
  </conditionalFormatting>
  <conditionalFormatting sqref="H34:I34">
    <cfRule type="containsBlanks" dxfId="6" priority="7">
      <formula>LEN(TRIM(H34))=0</formula>
    </cfRule>
  </conditionalFormatting>
  <conditionalFormatting sqref="J34:K34">
    <cfRule type="containsBlanks" dxfId="5" priority="6">
      <formula>LEN(TRIM(J34))=0</formula>
    </cfRule>
  </conditionalFormatting>
  <conditionalFormatting sqref="L34:M34">
    <cfRule type="containsBlanks" dxfId="4" priority="5">
      <formula>LEN(TRIM(L34))=0</formula>
    </cfRule>
  </conditionalFormatting>
  <conditionalFormatting sqref="N34:O34">
    <cfRule type="containsBlanks" dxfId="3" priority="4">
      <formula>LEN(TRIM(N34))=0</formula>
    </cfRule>
  </conditionalFormatting>
  <conditionalFormatting sqref="D28:G28">
    <cfRule type="containsBlanks" dxfId="2" priority="3">
      <formula>LEN(TRIM(D28))=0</formula>
    </cfRule>
  </conditionalFormatting>
  <conditionalFormatting sqref="H28:O28">
    <cfRule type="containsBlanks" dxfId="1" priority="2">
      <formula>LEN(TRIM(H28))=0</formula>
    </cfRule>
  </conditionalFormatting>
  <conditionalFormatting sqref="D32:O32">
    <cfRule type="containsBlanks" dxfId="0" priority="1">
      <formula>LEN(TRIM(D32))=0</formula>
    </cfRule>
  </conditionalFormatting>
  <pageMargins left="0.51181102362204722" right="0.51181102362204722" top="0.78740157480314965" bottom="0.78740157480314965" header="0" footer="0"/>
  <pageSetup paperSize="9" scale="59" fitToHeight="10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A2676-BE50-43CE-84AF-1F9AEA7B0F4A}">
  <sheetPr>
    <pageSetUpPr fitToPage="1"/>
  </sheetPr>
  <dimension ref="A1:H24"/>
  <sheetViews>
    <sheetView tabSelected="1" workbookViewId="0">
      <selection activeCell="A18" sqref="A18"/>
    </sheetView>
  </sheetViews>
  <sheetFormatPr defaultColWidth="14.42578125" defaultRowHeight="15" customHeight="1" x14ac:dyDescent="0.25"/>
  <cols>
    <col min="1" max="1" width="8.28515625" customWidth="1"/>
    <col min="2" max="2" width="9.7109375" customWidth="1"/>
    <col min="3" max="3" width="10.85546875" customWidth="1"/>
    <col min="4" max="4" width="64" customWidth="1"/>
    <col min="5" max="5" width="15.28515625" customWidth="1"/>
    <col min="6" max="6" width="13.85546875" customWidth="1"/>
    <col min="7" max="7" width="20.140625" customWidth="1"/>
    <col min="8" max="8" width="9.140625" customWidth="1"/>
  </cols>
  <sheetData>
    <row r="1" spans="1:8" x14ac:dyDescent="0.25">
      <c r="A1" s="446" t="s">
        <v>0</v>
      </c>
      <c r="B1" s="447"/>
      <c r="C1" s="596" t="str">
        <f>Planilha!C1</f>
        <v>Projeto Básico para obra de conteção marítima em blocos articulados de concreto no Pontal da Barra em  Maceió/AL</v>
      </c>
      <c r="D1" s="556"/>
      <c r="E1" s="1" t="s">
        <v>1</v>
      </c>
      <c r="F1" s="2">
        <f>'BDI - Serv.'!E25</f>
        <v>0.30735516812260566</v>
      </c>
      <c r="G1" s="3"/>
      <c r="H1" s="3"/>
    </row>
    <row r="2" spans="1:8" x14ac:dyDescent="0.25">
      <c r="A2" s="423"/>
      <c r="B2" s="424"/>
      <c r="C2" s="487"/>
      <c r="D2" s="489"/>
      <c r="E2" s="128" t="s">
        <v>142</v>
      </c>
      <c r="F2" s="129">
        <f>'BDI - Forn.'!E25</f>
        <v>0.15278047942916428</v>
      </c>
      <c r="G2" s="3"/>
      <c r="H2" s="3"/>
    </row>
    <row r="3" spans="1:8" ht="15.75" thickBot="1" x14ac:dyDescent="0.3">
      <c r="A3" s="425"/>
      <c r="B3" s="424"/>
      <c r="C3" s="622"/>
      <c r="D3" s="558"/>
      <c r="E3" s="4" t="s">
        <v>2</v>
      </c>
      <c r="F3" s="5">
        <f>Planilha!I3</f>
        <v>44866</v>
      </c>
      <c r="G3" s="3"/>
      <c r="H3" s="3"/>
    </row>
    <row r="4" spans="1:8" ht="14.25" customHeight="1" thickBot="1" x14ac:dyDescent="0.3">
      <c r="A4" s="635" t="s">
        <v>9016</v>
      </c>
      <c r="B4" s="416"/>
      <c r="C4" s="416"/>
      <c r="D4" s="416"/>
      <c r="E4" s="416"/>
      <c r="F4" s="419"/>
      <c r="G4" s="3"/>
      <c r="H4" s="3"/>
    </row>
    <row r="5" spans="1:8" ht="30" x14ac:dyDescent="0.25">
      <c r="A5" s="6" t="s">
        <v>4</v>
      </c>
      <c r="B5" s="7" t="s">
        <v>5</v>
      </c>
      <c r="C5" s="7" t="s">
        <v>6</v>
      </c>
      <c r="D5" s="7" t="s">
        <v>7</v>
      </c>
      <c r="E5" s="122" t="s">
        <v>172</v>
      </c>
      <c r="F5" s="123" t="s">
        <v>171</v>
      </c>
      <c r="G5" s="3"/>
      <c r="H5" s="3"/>
    </row>
    <row r="6" spans="1:8" ht="14.25" customHeight="1" x14ac:dyDescent="0.25">
      <c r="A6" s="9">
        <v>1</v>
      </c>
      <c r="B6" s="10"/>
      <c r="C6" s="10"/>
      <c r="D6" s="11" t="str">
        <f>VLOOKUP(A6,Planilha!$A$5:$I$191,4,0)</f>
        <v>PROJETO EXECUTIVO</v>
      </c>
      <c r="E6" s="124">
        <f>VLOOKUP(A6,Planilha!$A$5:$I$191,9,0)</f>
        <v>269679.2</v>
      </c>
      <c r="F6" s="126">
        <f>E6/$E$16</f>
        <v>8.1478300159660826E-3</v>
      </c>
      <c r="G6" s="16"/>
      <c r="H6" s="3"/>
    </row>
    <row r="7" spans="1:8" ht="14.25" customHeight="1" x14ac:dyDescent="0.25">
      <c r="A7" s="17"/>
      <c r="B7" s="18"/>
      <c r="C7" s="18"/>
      <c r="D7" s="19"/>
      <c r="E7" s="18"/>
      <c r="F7" s="121"/>
      <c r="G7" s="3"/>
      <c r="H7" s="3"/>
    </row>
    <row r="8" spans="1:8" ht="14.25" customHeight="1" x14ac:dyDescent="0.25">
      <c r="A8" s="9">
        <v>2</v>
      </c>
      <c r="B8" s="10"/>
      <c r="C8" s="10"/>
      <c r="D8" s="11" t="str">
        <f>VLOOKUP(A8,Planilha!$A$5:$I$191,4,0)</f>
        <v>ADMINISTRAÇÃO LOCAL</v>
      </c>
      <c r="E8" s="124">
        <f>VLOOKUP(A8,Planilha!$A$5:$I$191,9,0)</f>
        <v>2113561.3199999998</v>
      </c>
      <c r="F8" s="126">
        <f>E8/$E$16</f>
        <v>6.3857124923542105E-2</v>
      </c>
      <c r="G8" s="16"/>
      <c r="H8" s="3"/>
    </row>
    <row r="9" spans="1:8" ht="14.25" customHeight="1" x14ac:dyDescent="0.25">
      <c r="A9" s="17"/>
      <c r="B9" s="18"/>
      <c r="C9" s="18"/>
      <c r="D9" s="19"/>
      <c r="E9" s="18"/>
      <c r="F9" s="121"/>
      <c r="G9" s="3"/>
      <c r="H9" s="3"/>
    </row>
    <row r="10" spans="1:8" ht="14.25" customHeight="1" x14ac:dyDescent="0.25">
      <c r="A10" s="9">
        <v>3</v>
      </c>
      <c r="B10" s="10"/>
      <c r="C10" s="10"/>
      <c r="D10" s="11" t="str">
        <f>VLOOKUP(A10,Planilha!$A$5:$I$191,4,0)</f>
        <v>SERVIÇOS PRELIMINARES</v>
      </c>
      <c r="E10" s="124">
        <f>VLOOKUP(A10,Planilha!$A$5:$I$191,9,0)</f>
        <v>778118.41</v>
      </c>
      <c r="F10" s="126">
        <f>E10/$E$16</f>
        <v>2.3509327144895873E-2</v>
      </c>
      <c r="G10" s="3"/>
      <c r="H10" s="3"/>
    </row>
    <row r="11" spans="1:8" ht="14.25" customHeight="1" x14ac:dyDescent="0.25">
      <c r="A11" s="17"/>
      <c r="B11" s="18"/>
      <c r="C11" s="18"/>
      <c r="D11" s="23"/>
      <c r="E11" s="24"/>
      <c r="F11" s="121"/>
      <c r="G11" s="3"/>
      <c r="H11" s="3"/>
    </row>
    <row r="12" spans="1:8" ht="14.25" customHeight="1" x14ac:dyDescent="0.25">
      <c r="A12" s="9">
        <v>4</v>
      </c>
      <c r="B12" s="10"/>
      <c r="C12" s="10"/>
      <c r="D12" s="11" t="str">
        <f>VLOOKUP(A12,Planilha!$A$5:$I$191,4,0)</f>
        <v>PONTAL DA BARRA</v>
      </c>
      <c r="E12" s="124">
        <f>VLOOKUP(A12,Planilha!$A$5:$I$191,9,0)</f>
        <v>29863610.410000004</v>
      </c>
      <c r="F12" s="126">
        <f>E12/$E$16</f>
        <v>0.90227062852350204</v>
      </c>
      <c r="G12" s="26"/>
      <c r="H12" s="3"/>
    </row>
    <row r="13" spans="1:8" ht="14.25" customHeight="1" x14ac:dyDescent="0.25">
      <c r="A13" s="17"/>
      <c r="B13" s="18"/>
      <c r="C13" s="18"/>
      <c r="D13" s="27"/>
      <c r="E13" s="18"/>
      <c r="F13" s="121"/>
      <c r="G13" s="3"/>
      <c r="H13" s="3"/>
    </row>
    <row r="14" spans="1:8" ht="14.25" customHeight="1" x14ac:dyDescent="0.25">
      <c r="A14" s="9">
        <v>5</v>
      </c>
      <c r="B14" s="12"/>
      <c r="C14" s="12"/>
      <c r="D14" s="11" t="str">
        <f>VLOOKUP(A14,Planilha!$A$5:$I$191,4,0)</f>
        <v>SERVIÇOS FINAIS</v>
      </c>
      <c r="E14" s="124">
        <f>VLOOKUP(A14,Planilha!$A$5:$I$191,9,0)</f>
        <v>73315.66</v>
      </c>
      <c r="F14" s="126">
        <f>E14/$E$16</f>
        <v>2.2150893920938803E-3</v>
      </c>
      <c r="G14" s="3"/>
      <c r="H14" s="3"/>
    </row>
    <row r="15" spans="1:8" ht="14.25" customHeight="1" thickBot="1" x14ac:dyDescent="0.3">
      <c r="A15" s="17"/>
      <c r="B15" s="18"/>
      <c r="C15" s="18"/>
      <c r="D15" s="27"/>
      <c r="E15" s="18"/>
      <c r="F15" s="121"/>
      <c r="G15" s="3"/>
      <c r="H15" s="3"/>
    </row>
    <row r="16" spans="1:8" ht="14.25" customHeight="1" thickBot="1" x14ac:dyDescent="0.3">
      <c r="A16" s="415" t="s">
        <v>8866</v>
      </c>
      <c r="B16" s="634"/>
      <c r="C16" s="634"/>
      <c r="D16" s="634"/>
      <c r="E16" s="125">
        <f>E6+E8+E10+E12+E14</f>
        <v>33098285.000000004</v>
      </c>
      <c r="F16" s="127">
        <f>F6+F8+F10+F12+F14</f>
        <v>1</v>
      </c>
      <c r="G16" s="26"/>
      <c r="H16" s="3"/>
    </row>
    <row r="17" spans="1:8" ht="15" customHeight="1" thickBot="1" x14ac:dyDescent="0.3">
      <c r="A17" s="418" t="s">
        <v>17353</v>
      </c>
      <c r="B17" s="416"/>
      <c r="C17" s="416"/>
      <c r="D17" s="416"/>
      <c r="E17" s="416"/>
      <c r="F17" s="419"/>
      <c r="G17" s="3"/>
      <c r="H17" s="3"/>
    </row>
    <row r="18" spans="1:8" ht="14.25" customHeight="1" x14ac:dyDescent="0.25">
      <c r="A18" s="3"/>
      <c r="B18" s="3"/>
      <c r="C18" s="3"/>
      <c r="D18" s="3"/>
      <c r="E18" s="3"/>
      <c r="F18" s="3"/>
      <c r="G18" s="3"/>
      <c r="H18" s="3"/>
    </row>
    <row r="19" spans="1:8" ht="14.25" customHeight="1" x14ac:dyDescent="0.25">
      <c r="A19" s="3"/>
      <c r="B19" s="3"/>
      <c r="C19" s="3"/>
      <c r="D19" s="3"/>
      <c r="E19" s="3"/>
      <c r="F19" s="3"/>
      <c r="G19" s="3"/>
      <c r="H19" s="3"/>
    </row>
    <row r="20" spans="1:8" ht="14.25" customHeight="1" x14ac:dyDescent="0.25">
      <c r="A20" s="3"/>
      <c r="B20" s="3"/>
      <c r="C20" s="3"/>
      <c r="D20" s="3"/>
      <c r="E20" s="3"/>
      <c r="F20" s="3"/>
      <c r="G20" s="3"/>
      <c r="H20" s="3"/>
    </row>
    <row r="21" spans="1:8" ht="14.25" customHeight="1" x14ac:dyDescent="0.25">
      <c r="A21" s="3"/>
      <c r="B21" s="3"/>
      <c r="C21" s="3"/>
      <c r="D21" s="3"/>
      <c r="E21" s="3"/>
      <c r="F21" s="3"/>
      <c r="G21" s="3"/>
      <c r="H21" s="3"/>
    </row>
    <row r="22" spans="1:8" ht="14.25" customHeight="1" x14ac:dyDescent="0.25">
      <c r="A22" s="3"/>
      <c r="B22" s="3"/>
      <c r="C22" s="3"/>
      <c r="D22" s="3"/>
      <c r="E22" s="3"/>
      <c r="F22" s="3"/>
      <c r="G22" s="3"/>
      <c r="H22" s="3"/>
    </row>
    <row r="23" spans="1:8" ht="14.25" customHeight="1" x14ac:dyDescent="0.25">
      <c r="A23" s="3"/>
      <c r="B23" s="3"/>
      <c r="C23" s="3"/>
      <c r="D23" s="3"/>
      <c r="E23" s="3"/>
      <c r="F23" s="3"/>
      <c r="G23" s="3"/>
      <c r="H23" s="3"/>
    </row>
    <row r="24" spans="1:8" ht="14.25" customHeight="1" x14ac:dyDescent="0.25">
      <c r="A24" s="3"/>
      <c r="B24" s="3"/>
      <c r="C24" s="3"/>
      <c r="D24" s="3"/>
      <c r="E24" s="3"/>
      <c r="F24" s="3"/>
      <c r="G24" s="3"/>
      <c r="H24" s="3"/>
    </row>
  </sheetData>
  <mergeCells count="5">
    <mergeCell ref="A17:F17"/>
    <mergeCell ref="C1:D3"/>
    <mergeCell ref="A16:D16"/>
    <mergeCell ref="A1:B3"/>
    <mergeCell ref="A4:F4"/>
  </mergeCells>
  <printOptions horizontalCentered="1"/>
  <pageMargins left="0.51181102362204722" right="0.51181102362204722" top="0.78740157480314965" bottom="0.78740157480314965" header="0" footer="0"/>
  <pageSetup paperSize="9"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3E277-9BDE-4AA2-8BE6-139293755F3C}">
  <sheetPr>
    <pageSetUpPr fitToPage="1"/>
  </sheetPr>
  <dimension ref="A1:N95"/>
  <sheetViews>
    <sheetView zoomScaleNormal="100" workbookViewId="0">
      <selection activeCell="A89" sqref="A89"/>
    </sheetView>
  </sheetViews>
  <sheetFormatPr defaultColWidth="14.42578125" defaultRowHeight="15" customHeight="1" x14ac:dyDescent="0.25"/>
  <cols>
    <col min="1" max="1" width="8.28515625" customWidth="1"/>
    <col min="2" max="2" width="13" customWidth="1"/>
    <col min="3" max="3" width="12.28515625" customWidth="1"/>
    <col min="4" max="4" width="64" customWidth="1"/>
    <col min="5" max="5" width="9.140625" customWidth="1"/>
    <col min="6" max="6" width="11.85546875" customWidth="1"/>
    <col min="7" max="8" width="16.42578125" customWidth="1"/>
    <col min="9" max="9" width="20" customWidth="1"/>
    <col min="10" max="10" width="1.85546875" style="371" hidden="1" customWidth="1"/>
    <col min="11" max="11" width="16.28515625" hidden="1" customWidth="1"/>
    <col min="12" max="12" width="7.140625" hidden="1" customWidth="1"/>
    <col min="13" max="14" width="9.5703125" customWidth="1"/>
  </cols>
  <sheetData>
    <row r="1" spans="1:14" ht="14.25" customHeight="1" x14ac:dyDescent="0.25">
      <c r="A1" s="421" t="s">
        <v>0</v>
      </c>
      <c r="B1" s="422"/>
      <c r="C1" s="426" t="s">
        <v>9046</v>
      </c>
      <c r="D1" s="427"/>
      <c r="E1" s="427"/>
      <c r="F1" s="427"/>
      <c r="G1" s="422"/>
      <c r="H1" s="1" t="s">
        <v>1</v>
      </c>
      <c r="I1" s="2">
        <f>'BDI - Serv.'!E25</f>
        <v>0.30735516812260566</v>
      </c>
      <c r="J1" s="370"/>
      <c r="K1" s="413" t="s">
        <v>9020</v>
      </c>
      <c r="L1" s="414"/>
    </row>
    <row r="2" spans="1:14" ht="14.25" customHeight="1" x14ac:dyDescent="0.25">
      <c r="A2" s="423"/>
      <c r="B2" s="424"/>
      <c r="C2" s="428"/>
      <c r="D2" s="429"/>
      <c r="E2" s="429"/>
      <c r="F2" s="429"/>
      <c r="G2" s="424"/>
      <c r="H2" s="128" t="s">
        <v>142</v>
      </c>
      <c r="I2" s="129">
        <f>'BDI - Forn.'!E25</f>
        <v>0.15278047942916428</v>
      </c>
      <c r="J2" s="370"/>
      <c r="K2" s="302" t="s">
        <v>9021</v>
      </c>
      <c r="L2" s="303">
        <v>6.2300000000000001E-2</v>
      </c>
    </row>
    <row r="3" spans="1:14" ht="14.25" customHeight="1" thickBot="1" x14ac:dyDescent="0.3">
      <c r="A3" s="425"/>
      <c r="B3" s="424"/>
      <c r="C3" s="430"/>
      <c r="D3" s="431"/>
      <c r="E3" s="431"/>
      <c r="F3" s="431"/>
      <c r="G3" s="424"/>
      <c r="H3" s="4" t="s">
        <v>2</v>
      </c>
      <c r="I3" s="5">
        <v>44866</v>
      </c>
      <c r="J3" s="370"/>
      <c r="K3" s="302" t="s">
        <v>9022</v>
      </c>
      <c r="L3" s="303">
        <v>7.4800000000000005E-2</v>
      </c>
    </row>
    <row r="4" spans="1:14" ht="14.25" customHeight="1" thickBot="1" x14ac:dyDescent="0.3">
      <c r="A4" s="420" t="s">
        <v>17291</v>
      </c>
      <c r="B4" s="416"/>
      <c r="C4" s="416"/>
      <c r="D4" s="416"/>
      <c r="E4" s="416"/>
      <c r="F4" s="416"/>
      <c r="G4" s="416"/>
      <c r="H4" s="416"/>
      <c r="I4" s="419"/>
      <c r="J4" s="370"/>
      <c r="K4" s="304" t="s">
        <v>9023</v>
      </c>
      <c r="L4" s="305">
        <v>9.0899999999999995E-2</v>
      </c>
    </row>
    <row r="5" spans="1:14" ht="30" x14ac:dyDescent="0.25">
      <c r="A5" s="6" t="s">
        <v>4</v>
      </c>
      <c r="B5" s="7" t="s">
        <v>5</v>
      </c>
      <c r="C5" s="7" t="s">
        <v>6</v>
      </c>
      <c r="D5" s="7" t="s">
        <v>7</v>
      </c>
      <c r="E5" s="7" t="s">
        <v>8</v>
      </c>
      <c r="F5" s="7" t="s">
        <v>9</v>
      </c>
      <c r="G5" s="7" t="s">
        <v>10</v>
      </c>
      <c r="H5" s="7" t="s">
        <v>11</v>
      </c>
      <c r="I5" s="8" t="s">
        <v>12</v>
      </c>
      <c r="J5" s="370"/>
      <c r="K5" s="301"/>
      <c r="M5" s="6" t="s">
        <v>9029</v>
      </c>
      <c r="N5" s="8" t="s">
        <v>9030</v>
      </c>
    </row>
    <row r="6" spans="1:14" ht="60" x14ac:dyDescent="0.25">
      <c r="A6" s="114" t="s">
        <v>8918</v>
      </c>
      <c r="B6" s="112" t="s">
        <v>8935</v>
      </c>
      <c r="C6" s="112" t="s">
        <v>8754</v>
      </c>
      <c r="D6" s="400" t="s">
        <v>17327</v>
      </c>
      <c r="E6" s="112" t="s">
        <v>76</v>
      </c>
      <c r="F6" s="224">
        <f>VLOOKUP(A6,Memória!$A$7:$N$374,14,0)</f>
        <v>14916.864000000003</v>
      </c>
      <c r="G6" s="224">
        <f>IF(C6="SINAPI - C",VLOOKUP(B6,'SINAPI-C'!$A$7:$C$7447,4,0),IF(C6="SINAPI - I",VLOOKUP(B6,'SINAPI-I'!$A$8:$C$5206,4,0),IF(C6="composição",VLOOKUP(B6,CPU!$B$6:$H$489,7,0))))</f>
        <v>549.94999999999993</v>
      </c>
      <c r="H6" s="224">
        <f t="shared" ref="H6:H44" si="0">IF(J6="s",TRUNC(G6+(G6*$I$1),2),IF(J6="f",TRUNC(G6+(G6*$I$2),2)))</f>
        <v>718.97</v>
      </c>
      <c r="I6" s="225">
        <f t="shared" ref="I6:I37" si="1">TRUNC(F6*H6,2)</f>
        <v>10724777.710000001</v>
      </c>
      <c r="J6" s="370" t="s">
        <v>8752</v>
      </c>
      <c r="K6" s="3"/>
      <c r="M6" s="354">
        <f>I6/$I$87</f>
        <v>0.32402819995054127</v>
      </c>
      <c r="N6" s="355">
        <f>M6</f>
        <v>0.32402819995054127</v>
      </c>
    </row>
    <row r="7" spans="1:14" ht="45" x14ac:dyDescent="0.25">
      <c r="A7" s="114" t="s">
        <v>8915</v>
      </c>
      <c r="B7" s="112" t="s">
        <v>8932</v>
      </c>
      <c r="C7" s="112" t="s">
        <v>8754</v>
      </c>
      <c r="D7" s="400" t="s">
        <v>17328</v>
      </c>
      <c r="E7" s="112" t="s">
        <v>1953</v>
      </c>
      <c r="F7" s="224">
        <f>VLOOKUP(A7,Memória!$A$7:$N$374,14,0)</f>
        <v>56898.432000000001</v>
      </c>
      <c r="G7" s="224">
        <f>IF(C7="SINAPI - C",VLOOKUP(B7,'SINAPI-C'!$A$7:$C$7447,4,0),IF(C7="SINAPI - I",VLOOKUP(B7,'SINAPI-I'!$A$8:$C$5206,4,0),IF(C7="composição",VLOOKUP(B7,CPU!$B$6:$H$489,7,0))))</f>
        <v>49.459999999999994</v>
      </c>
      <c r="H7" s="224">
        <f t="shared" si="0"/>
        <v>64.66</v>
      </c>
      <c r="I7" s="225">
        <f t="shared" si="1"/>
        <v>3679052.61</v>
      </c>
      <c r="J7" s="370" t="s">
        <v>8752</v>
      </c>
      <c r="K7" s="205"/>
      <c r="M7" s="407">
        <f>I7/$I$87</f>
        <v>0.11115538493912902</v>
      </c>
      <c r="N7" s="352">
        <f>N6+M7</f>
        <v>0.43518358488967029</v>
      </c>
    </row>
    <row r="8" spans="1:14" ht="30" x14ac:dyDescent="0.25">
      <c r="A8" s="114" t="s">
        <v>8922</v>
      </c>
      <c r="B8" s="112" t="s">
        <v>8939</v>
      </c>
      <c r="C8" s="112" t="s">
        <v>8754</v>
      </c>
      <c r="D8" s="400" t="s">
        <v>17306</v>
      </c>
      <c r="E8" s="112" t="s">
        <v>8861</v>
      </c>
      <c r="F8" s="224">
        <f>VLOOKUP(A8,Memória!$A$7:$N$374,14,0)</f>
        <v>2654</v>
      </c>
      <c r="G8" s="224">
        <f>IF(C8="SINAPI - C",VLOOKUP(B8,'SINAPI-C'!$A$7:$C$7447,4,0),IF(C8="SINAPI - I",VLOOKUP(B8,'SINAPI-I'!$A$8:$C$5206,4,0),IF(C8="composição",VLOOKUP(B8,CPU!$B$6:$H$489,7,0))))</f>
        <v>714.86</v>
      </c>
      <c r="H8" s="224">
        <f t="shared" si="0"/>
        <v>934.57</v>
      </c>
      <c r="I8" s="225">
        <f t="shared" si="1"/>
        <v>2480348.7799999998</v>
      </c>
      <c r="J8" s="370" t="s">
        <v>8752</v>
      </c>
      <c r="K8" s="205"/>
      <c r="M8" s="354">
        <f t="shared" ref="M8:M71" si="2">I8/$I$87</f>
        <v>7.4938891244667197E-2</v>
      </c>
      <c r="N8" s="352">
        <f t="shared" ref="N8:N71" si="3">N7+M8</f>
        <v>0.51012247613433748</v>
      </c>
    </row>
    <row r="9" spans="1:14" ht="60" x14ac:dyDescent="0.25">
      <c r="A9" s="114" t="s">
        <v>8926</v>
      </c>
      <c r="B9" s="112" t="s">
        <v>8943</v>
      </c>
      <c r="C9" s="112" t="s">
        <v>8754</v>
      </c>
      <c r="D9" s="400" t="s">
        <v>17329</v>
      </c>
      <c r="E9" s="112" t="s">
        <v>8849</v>
      </c>
      <c r="F9" s="224">
        <f>VLOOKUP(A9,Memória!$A$7:$N$374,14,0)</f>
        <v>3369</v>
      </c>
      <c r="G9" s="224">
        <f>IF(C9="SINAPI - C",VLOOKUP(B9,'SINAPI-C'!$A$7:$C$7447,4,0),IF(C9="SINAPI - I",VLOOKUP(B9,'SINAPI-I'!$A$8:$C$5206,4,0),IF(C9="composição",VLOOKUP(B9,CPU!$B$6:$H$489,7,0))))</f>
        <v>387.99999999999994</v>
      </c>
      <c r="H9" s="224">
        <f t="shared" si="0"/>
        <v>507.25</v>
      </c>
      <c r="I9" s="225">
        <f t="shared" si="1"/>
        <v>1708925.25</v>
      </c>
      <c r="J9" s="370" t="s">
        <v>8752</v>
      </c>
      <c r="K9" s="205"/>
      <c r="M9" s="354">
        <f t="shared" si="2"/>
        <v>5.163183681571417E-2</v>
      </c>
      <c r="N9" s="352">
        <f t="shared" si="3"/>
        <v>0.56175431295005163</v>
      </c>
    </row>
    <row r="10" spans="1:14" ht="45" x14ac:dyDescent="0.25">
      <c r="A10" s="114" t="s">
        <v>8925</v>
      </c>
      <c r="B10" s="112" t="s">
        <v>8942</v>
      </c>
      <c r="C10" s="112" t="s">
        <v>8754</v>
      </c>
      <c r="D10" s="400" t="s">
        <v>17332</v>
      </c>
      <c r="E10" s="112" t="s">
        <v>8849</v>
      </c>
      <c r="F10" s="224">
        <f>VLOOKUP(A10,Memória!$A$7:$N$374,14,0)</f>
        <v>3368</v>
      </c>
      <c r="G10" s="224">
        <f>IF(C10="SINAPI - C",VLOOKUP(B10,'SINAPI-C'!$A$7:$C$7447,4,0),IF(C10="SINAPI - I",VLOOKUP(B10,'SINAPI-I'!$A$8:$C$5206,4,0),IF(C10="composição",VLOOKUP(B10,CPU!$B$6:$H$489,7,0))))</f>
        <v>363.78999999999996</v>
      </c>
      <c r="H10" s="224">
        <f t="shared" si="0"/>
        <v>475.6</v>
      </c>
      <c r="I10" s="225">
        <f t="shared" si="1"/>
        <v>1601820.8</v>
      </c>
      <c r="J10" s="370" t="s">
        <v>8752</v>
      </c>
      <c r="K10" s="3"/>
      <c r="L10" s="322"/>
      <c r="M10" s="354">
        <f t="shared" si="2"/>
        <v>4.8395885164442813E-2</v>
      </c>
      <c r="N10" s="352">
        <f t="shared" si="3"/>
        <v>0.61015019811449445</v>
      </c>
    </row>
    <row r="11" spans="1:14" ht="60" x14ac:dyDescent="0.25">
      <c r="A11" s="114" t="s">
        <v>17284</v>
      </c>
      <c r="B11" s="112" t="s">
        <v>17285</v>
      </c>
      <c r="C11" s="112" t="s">
        <v>8754</v>
      </c>
      <c r="D11" s="400" t="s">
        <v>17336</v>
      </c>
      <c r="E11" s="112" t="s">
        <v>8849</v>
      </c>
      <c r="F11" s="224">
        <f>VLOOKUP(A11,Memória!$A$7:$N$374,14,0)</f>
        <v>3793</v>
      </c>
      <c r="G11" s="224">
        <f>IF(C11="SINAPI - C",VLOOKUP(B11,'SINAPI-C'!$A$7:$C$7447,4,0),IF(C11="SINAPI - I",VLOOKUP(B11,'SINAPI-I'!$A$8:$C$5206,4,0),IF(C11="composição",VLOOKUP(B11,CPU!$B$6:$H$489,7,0))))</f>
        <v>266.02</v>
      </c>
      <c r="H11" s="224">
        <f t="shared" si="0"/>
        <v>347.78</v>
      </c>
      <c r="I11" s="225">
        <f t="shared" si="1"/>
        <v>1319129.54</v>
      </c>
      <c r="J11" s="370" t="s">
        <v>8752</v>
      </c>
      <c r="K11" s="3"/>
      <c r="M11" s="354">
        <f t="shared" si="2"/>
        <v>3.9854921183982796E-2</v>
      </c>
      <c r="N11" s="352">
        <f t="shared" si="3"/>
        <v>0.65000511929847726</v>
      </c>
    </row>
    <row r="12" spans="1:14" ht="30" x14ac:dyDescent="0.25">
      <c r="A12" s="114" t="s">
        <v>8921</v>
      </c>
      <c r="B12" s="112" t="s">
        <v>8938</v>
      </c>
      <c r="C12" s="112" t="s">
        <v>8754</v>
      </c>
      <c r="D12" s="110" t="s">
        <v>17305</v>
      </c>
      <c r="E12" s="112" t="s">
        <v>8861</v>
      </c>
      <c r="F12" s="224">
        <f>VLOOKUP(A12,Memória!$A$7:$N$374,14,0)</f>
        <v>2654</v>
      </c>
      <c r="G12" s="224">
        <f>IF(C12="SINAPI - C",VLOOKUP(B12,'SINAPI-C'!$A$7:$C$7447,4,0),IF(C12="SINAPI - I",VLOOKUP(B12,'SINAPI-I'!$A$8:$C$5206,4,0),IF(C12="composição",VLOOKUP(B12,CPU!$B$6:$H$489,7,0))))</f>
        <v>357.43</v>
      </c>
      <c r="H12" s="224">
        <f t="shared" si="0"/>
        <v>467.28</v>
      </c>
      <c r="I12" s="225">
        <f t="shared" si="1"/>
        <v>1240161.1200000001</v>
      </c>
      <c r="J12" s="370" t="s">
        <v>8752</v>
      </c>
      <c r="K12" s="3"/>
      <c r="M12" s="354">
        <f t="shared" si="2"/>
        <v>3.7469044695216086E-2</v>
      </c>
      <c r="N12" s="352">
        <f t="shared" si="3"/>
        <v>0.68747416399369332</v>
      </c>
    </row>
    <row r="13" spans="1:14" ht="45" x14ac:dyDescent="0.25">
      <c r="A13" s="114" t="s">
        <v>17282</v>
      </c>
      <c r="B13" s="112" t="s">
        <v>17283</v>
      </c>
      <c r="C13" s="112" t="s">
        <v>8754</v>
      </c>
      <c r="D13" s="400" t="s">
        <v>17335</v>
      </c>
      <c r="E13" s="112" t="s">
        <v>8849</v>
      </c>
      <c r="F13" s="224">
        <f>VLOOKUP(A13,Memória!$A$7:$N$374,14,0)</f>
        <v>3792</v>
      </c>
      <c r="G13" s="224">
        <f>IF(C13="SINAPI - C",VLOOKUP(B13,'SINAPI-C'!$A$7:$C$7447,4,0),IF(C13="SINAPI - I",VLOOKUP(B13,'SINAPI-I'!$A$8:$C$5206,4,0),IF(C13="composição",VLOOKUP(B13,CPU!$B$6:$H$489,7,0))))</f>
        <v>249.89000000000001</v>
      </c>
      <c r="H13" s="224">
        <f t="shared" si="0"/>
        <v>326.69</v>
      </c>
      <c r="I13" s="225">
        <f t="shared" si="1"/>
        <v>1238808.48</v>
      </c>
      <c r="J13" s="370" t="s">
        <v>8752</v>
      </c>
      <c r="K13" s="3"/>
      <c r="M13" s="354">
        <f t="shared" si="2"/>
        <v>3.7428177320969952E-2</v>
      </c>
      <c r="N13" s="352">
        <f t="shared" si="3"/>
        <v>0.72490234131466325</v>
      </c>
    </row>
    <row r="14" spans="1:14" ht="30" x14ac:dyDescent="0.25">
      <c r="A14" s="114" t="s">
        <v>8916</v>
      </c>
      <c r="B14" s="112" t="s">
        <v>8933</v>
      </c>
      <c r="C14" s="112" t="s">
        <v>8754</v>
      </c>
      <c r="D14" s="400" t="s">
        <v>17310</v>
      </c>
      <c r="E14" s="112" t="s">
        <v>1953</v>
      </c>
      <c r="F14" s="224">
        <f>VLOOKUP(A14,Memória!$A$7:$N$374,14,0)</f>
        <v>56898.432000000001</v>
      </c>
      <c r="G14" s="224">
        <f>IF(C14="SINAPI - C",VLOOKUP(B14,'SINAPI-C'!$A$7:$C$7447,4,0),IF(C14="SINAPI - I",VLOOKUP(B14,'SINAPI-I'!$A$8:$C$5206,4,0),IF(C14="composição",VLOOKUP(B14,CPU!$B$6:$H$489,7,0))))</f>
        <v>12.91</v>
      </c>
      <c r="H14" s="224">
        <f t="shared" si="0"/>
        <v>16.87</v>
      </c>
      <c r="I14" s="225">
        <f t="shared" si="1"/>
        <v>959876.54</v>
      </c>
      <c r="J14" s="370" t="s">
        <v>8752</v>
      </c>
      <c r="K14" s="3"/>
      <c r="M14" s="354">
        <f t="shared" si="2"/>
        <v>2.9000793847777914E-2</v>
      </c>
      <c r="N14" s="352">
        <f t="shared" si="3"/>
        <v>0.75390313516244112</v>
      </c>
    </row>
    <row r="15" spans="1:14" ht="30" x14ac:dyDescent="0.25">
      <c r="A15" s="114" t="s">
        <v>8917</v>
      </c>
      <c r="B15" s="112" t="s">
        <v>8934</v>
      </c>
      <c r="C15" s="112" t="s">
        <v>8754</v>
      </c>
      <c r="D15" s="400" t="s">
        <v>17311</v>
      </c>
      <c r="E15" s="112" t="s">
        <v>1953</v>
      </c>
      <c r="F15" s="224">
        <f>VLOOKUP(A15,Memória!$A$7:$N$374,14,0)</f>
        <v>56898.432000000001</v>
      </c>
      <c r="G15" s="224">
        <f>IF(C15="SINAPI - C",VLOOKUP(B15,'SINAPI-C'!$A$7:$C$7447,4,0),IF(C15="SINAPI - I",VLOOKUP(B15,'SINAPI-I'!$A$8:$C$5206,4,0),IF(C15="composição",VLOOKUP(B15,CPU!$B$6:$H$489,7,0))))</f>
        <v>6.27</v>
      </c>
      <c r="H15" s="224">
        <f t="shared" si="0"/>
        <v>8.19</v>
      </c>
      <c r="I15" s="225">
        <f t="shared" si="1"/>
        <v>465998.15</v>
      </c>
      <c r="J15" s="370" t="s">
        <v>8752</v>
      </c>
      <c r="K15" s="3"/>
      <c r="M15" s="354">
        <f t="shared" si="2"/>
        <v>1.4079223440126883E-2</v>
      </c>
      <c r="N15" s="352">
        <f t="shared" si="3"/>
        <v>0.76798235860256803</v>
      </c>
    </row>
    <row r="16" spans="1:14" ht="75" x14ac:dyDescent="0.25">
      <c r="A16" s="114" t="s">
        <v>8914</v>
      </c>
      <c r="B16" s="112" t="s">
        <v>8929</v>
      </c>
      <c r="C16" s="112" t="s">
        <v>8754</v>
      </c>
      <c r="D16" s="113" t="s">
        <v>17189</v>
      </c>
      <c r="E16" s="18" t="s">
        <v>76</v>
      </c>
      <c r="F16" s="224">
        <f>VLOOKUP(A16,Memória!$A$7:$N$374,14,0)</f>
        <v>16512.431900250001</v>
      </c>
      <c r="G16" s="224">
        <f>IF(C16="SINAPI - C",VLOOKUP(B16,'SINAPI-C'!$A$7:$D$7509,4,0),IF(C16="SINAPI - I",VLOOKUP(B16,'SINAPI-I'!$A$8:$D$5206,4,0),IF(C16="composição",VLOOKUP(B16,CPU!$B$6:$H$490,7,0))))</f>
        <v>20.220000000000002</v>
      </c>
      <c r="H16" s="224">
        <f t="shared" si="0"/>
        <v>26.43</v>
      </c>
      <c r="I16" s="225">
        <f t="shared" si="1"/>
        <v>436423.57</v>
      </c>
      <c r="J16" s="370" t="s">
        <v>8752</v>
      </c>
      <c r="K16" s="3"/>
      <c r="M16" s="354">
        <f t="shared" si="2"/>
        <v>1.3185685300613008E-2</v>
      </c>
      <c r="N16" s="352">
        <f t="shared" si="3"/>
        <v>0.78116804390318106</v>
      </c>
    </row>
    <row r="17" spans="1:14" ht="75" x14ac:dyDescent="0.25">
      <c r="A17" s="114" t="s">
        <v>8913</v>
      </c>
      <c r="B17" s="112">
        <v>93367</v>
      </c>
      <c r="C17" s="112" t="s">
        <v>175</v>
      </c>
      <c r="D17" s="113" t="str">
        <f>IF(C17="SINAPI - C",VLOOKUP(B17,'SINAPI-C'!$A$7:$D$7509,2,0),IF(C17="SINAPI - I",VLOOKUP(B17,'SINAPI-I'!$A$8:$C$5206,2,0)))</f>
        <v>REATERRO MECANIZADO DE VALA COM ESCAVADEIRA HIDRÁULICA (CAPACIDADE DA CAÇAMBA: 0,8 M³ / POTÊNCIA: 111 HP), LARGURA DE 1,5 A 2,5 M, PROFUNDIDADE ATÉ 1,5 M, COM SOLO DE 1ª CATEGORIA EM LOCAIS COM BAIXO NÍVEL DE INTERFERÊNCIA. AF_04/2016</v>
      </c>
      <c r="E17" s="18" t="str">
        <f>IF(C17="SINAPI - C",VLOOKUP(B17,'SINAPI-C'!$A$7:$D$7509,3,0),IF(C17="SINAPI - I",VLOOKUP(B17,'SINAPI-I'!$A$8:$C$5206,3,0)))</f>
        <v>M3</v>
      </c>
      <c r="F17" s="224">
        <f>VLOOKUP(A17,Memória!$A$7:$N$374,14,0)</f>
        <v>16512.431900250001</v>
      </c>
      <c r="G17" s="224">
        <f>IF(C17="SINAPI - C",VLOOKUP(B17,'SINAPI-C'!$A$7:$D$7509,4,0),IF(C17="SINAPI - I",VLOOKUP(B17,'SINAPI-I'!$A$8:$D$5206,4,0),IF(C17="composição",VLOOKUP(B17,CPU!$B$6:$H$490,7,0))))</f>
        <v>18.97</v>
      </c>
      <c r="H17" s="224">
        <f t="shared" si="0"/>
        <v>24.8</v>
      </c>
      <c r="I17" s="225">
        <f t="shared" si="1"/>
        <v>409508.31</v>
      </c>
      <c r="J17" s="370" t="s">
        <v>8752</v>
      </c>
      <c r="K17" s="3"/>
      <c r="M17" s="354">
        <f t="shared" si="2"/>
        <v>1.2372493318007263E-2</v>
      </c>
      <c r="N17" s="352">
        <f t="shared" si="3"/>
        <v>0.79354053722118834</v>
      </c>
    </row>
    <row r="18" spans="1:14" x14ac:dyDescent="0.25">
      <c r="A18" s="114" t="s">
        <v>15</v>
      </c>
      <c r="B18" s="112">
        <v>100320</v>
      </c>
      <c r="C18" s="112" t="s">
        <v>175</v>
      </c>
      <c r="D18" s="113" t="str">
        <f>IF(C18="SINAPI - C",VLOOKUP(B18,'SINAPI-C'!$A$7:$D$7509,2,0),IF(C18="SINAPI - I",VLOOKUP(B18,'SINAPI-I'!$A$8:$C$5206,2,0)))</f>
        <v>ENGENHEIRO CIVIL PLENO COM ENCARGOS COMPLEMENTARES</v>
      </c>
      <c r="E18" s="18" t="str">
        <f>IF(C18="SINAPI - C",VLOOKUP(B18,'SINAPI-C'!$A$7:$D$7509,3,0),IF(C18="SINAPI - I",VLOOKUP(B18,'SINAPI-I'!$A$8:$C$5206,3,0)))</f>
        <v>MES</v>
      </c>
      <c r="F18" s="224">
        <f>VLOOKUP(A18,Memória!$A$7:$N$374,14,0)</f>
        <v>12</v>
      </c>
      <c r="G18" s="224">
        <f>IF(C18="SINAPI - C",VLOOKUP(B18,'SINAPI-C'!$A$7:$D$7509,4,0),IF(C18="SINAPI - I",VLOOKUP(B18,'SINAPI-I'!$A$8:$D$5206,4,0),IF(C18="composição",VLOOKUP(B18,CPU!$B$6:$H$490,7,0))))</f>
        <v>21155.35</v>
      </c>
      <c r="H18" s="224">
        <f t="shared" si="0"/>
        <v>27657.55</v>
      </c>
      <c r="I18" s="225">
        <f t="shared" si="1"/>
        <v>331890.59999999998</v>
      </c>
      <c r="J18" s="370" t="s">
        <v>8752</v>
      </c>
      <c r="K18" s="3"/>
      <c r="M18" s="354">
        <f t="shared" si="2"/>
        <v>1.0027425892308317E-2</v>
      </c>
      <c r="N18" s="352">
        <f t="shared" si="3"/>
        <v>0.80356796311349665</v>
      </c>
    </row>
    <row r="19" spans="1:14" ht="30" x14ac:dyDescent="0.25">
      <c r="A19" s="114" t="s">
        <v>8919</v>
      </c>
      <c r="B19" s="112" t="s">
        <v>8936</v>
      </c>
      <c r="C19" s="112" t="s">
        <v>8754</v>
      </c>
      <c r="D19" s="400" t="s">
        <v>17309</v>
      </c>
      <c r="E19" s="112" t="s">
        <v>8849</v>
      </c>
      <c r="F19" s="224">
        <f>VLOOKUP(A19,Memória!$A$7:$N$374,14,0)</f>
        <v>11943</v>
      </c>
      <c r="G19" s="224">
        <f>IF(C19="SINAPI - C",VLOOKUP(B19,'SINAPI-C'!$A$7:$C$7447,4,0),IF(C19="SINAPI - I",VLOOKUP(B19,'SINAPI-I'!$A$8:$C$5206,4,0),IF(C19="composição",VLOOKUP(B19,CPU!$B$6:$H$489,7,0))))</f>
        <v>20.830000000000002</v>
      </c>
      <c r="H19" s="224">
        <f t="shared" si="0"/>
        <v>27.23</v>
      </c>
      <c r="I19" s="225">
        <f t="shared" si="1"/>
        <v>325207.89</v>
      </c>
      <c r="J19" s="370" t="s">
        <v>8752</v>
      </c>
      <c r="K19" s="3"/>
      <c r="M19" s="354">
        <f t="shared" si="2"/>
        <v>9.8255208691326451E-3</v>
      </c>
      <c r="N19" s="352">
        <f t="shared" si="3"/>
        <v>0.81339348398262934</v>
      </c>
    </row>
    <row r="20" spans="1:14" x14ac:dyDescent="0.25">
      <c r="A20" s="114" t="s">
        <v>8765</v>
      </c>
      <c r="B20" s="18">
        <v>101460</v>
      </c>
      <c r="C20" s="112" t="s">
        <v>175</v>
      </c>
      <c r="D20" s="113" t="str">
        <f>IF(C20="SINAPI - C",VLOOKUP(B20,'SINAPI-C'!$A$7:$D$7509,2,0),IF(C20="SINAPI - I",VLOOKUP(B20,'SINAPI-I'!$A$8:$C$5206,2,0)))</f>
        <v>VIGIA DIURNO COM ENCARGOS COMPLEMENTARES</v>
      </c>
      <c r="E20" s="18" t="str">
        <f>IF(C20="SINAPI - C",VLOOKUP(B20,'SINAPI-C'!$A$7:$D$7509,3,0),IF(C20="SINAPI - I",VLOOKUP(B20,'SINAPI-I'!$A$8:$C$5206,3,0)))</f>
        <v>MES</v>
      </c>
      <c r="F20" s="224">
        <f>VLOOKUP(A20,Memória!$A$7:$N$374,14,0)</f>
        <v>72</v>
      </c>
      <c r="G20" s="224">
        <f>IF(C20="SINAPI - C",VLOOKUP(B20,'SINAPI-C'!$A$7:$D$7509,4,0),IF(C20="SINAPI - I",VLOOKUP(B20,'SINAPI-I'!$A$8:$D$5206,4,0),IF(C20="composição",VLOOKUP(B20,CPU!$B$6:$H$490,7,0))))</f>
        <v>3155.65</v>
      </c>
      <c r="H20" s="224">
        <f t="shared" si="0"/>
        <v>4125.55</v>
      </c>
      <c r="I20" s="225">
        <f t="shared" si="1"/>
        <v>297039.59999999998</v>
      </c>
      <c r="J20" s="370" t="s">
        <v>8752</v>
      </c>
      <c r="K20" s="3"/>
      <c r="M20" s="354">
        <f t="shared" si="2"/>
        <v>8.9744710337710844E-3</v>
      </c>
      <c r="N20" s="352">
        <f t="shared" si="3"/>
        <v>0.82236795501640048</v>
      </c>
    </row>
    <row r="21" spans="1:14" x14ac:dyDescent="0.25">
      <c r="A21" s="114" t="s">
        <v>17</v>
      </c>
      <c r="B21" s="18">
        <v>100319</v>
      </c>
      <c r="C21" s="112" t="s">
        <v>175</v>
      </c>
      <c r="D21" s="113" t="str">
        <f>IF(C21="SINAPI - C",VLOOKUP(B21,'SINAPI-C'!$A$7:$D$7509,2,0),IF(C21="SINAPI - I",VLOOKUP(B21,'SINAPI-I'!$A$8:$C$5206,2,0)))</f>
        <v>ENGENHEIRO CIVIL JUNIOR COM ENCARGOS COMPLEMENTARES</v>
      </c>
      <c r="E21" s="18" t="str">
        <f>IF(C21="SINAPI - C",VLOOKUP(B21,'SINAPI-C'!$A$7:$D$7509,3,0),IF(C21="SINAPI - I",VLOOKUP(B21,'SINAPI-I'!$A$8:$C$5206,3,0)))</f>
        <v>MES</v>
      </c>
      <c r="F21" s="224">
        <f>VLOOKUP(A21,Memória!$A$7:$N$374,14,0)</f>
        <v>12</v>
      </c>
      <c r="G21" s="224">
        <f>IF(C21="SINAPI - C",VLOOKUP(B21,'SINAPI-C'!$A$7:$D$7509,4,0),IF(C21="SINAPI - I",VLOOKUP(B21,'SINAPI-I'!$A$8:$D$5206,4,0),IF(C21="composição",VLOOKUP(B21,CPU!$B$6:$H$490,7,0))))</f>
        <v>18790.78</v>
      </c>
      <c r="H21" s="224">
        <f t="shared" si="0"/>
        <v>24566.22</v>
      </c>
      <c r="I21" s="225">
        <f t="shared" si="1"/>
        <v>294794.64</v>
      </c>
      <c r="J21" s="370" t="s">
        <v>8752</v>
      </c>
      <c r="K21" s="3"/>
      <c r="M21" s="354">
        <f t="shared" si="2"/>
        <v>8.9066439545130507E-3</v>
      </c>
      <c r="N21" s="352">
        <f t="shared" si="3"/>
        <v>0.83127459897091349</v>
      </c>
    </row>
    <row r="22" spans="1:14" ht="30" x14ac:dyDescent="0.25">
      <c r="A22" s="114" t="s">
        <v>9031</v>
      </c>
      <c r="B22" s="18" t="s">
        <v>9032</v>
      </c>
      <c r="C22" s="18" t="s">
        <v>8877</v>
      </c>
      <c r="D22" s="353" t="s">
        <v>9033</v>
      </c>
      <c r="E22" s="112" t="s">
        <v>303</v>
      </c>
      <c r="F22" s="224">
        <f>VLOOKUP(A22,Memória!$A$7:$N$374,14,0)</f>
        <v>12</v>
      </c>
      <c r="G22" s="224">
        <v>20000</v>
      </c>
      <c r="H22" s="224">
        <f t="shared" si="0"/>
        <v>23055.599999999999</v>
      </c>
      <c r="I22" s="225">
        <f t="shared" si="1"/>
        <v>276667.2</v>
      </c>
      <c r="J22" s="370" t="s">
        <v>9034</v>
      </c>
      <c r="K22" s="3"/>
      <c r="M22" s="354">
        <f t="shared" si="2"/>
        <v>8.3589587798884452E-3</v>
      </c>
      <c r="N22" s="352">
        <f t="shared" si="3"/>
        <v>0.83963355775080195</v>
      </c>
    </row>
    <row r="23" spans="1:14" ht="30" x14ac:dyDescent="0.25">
      <c r="A23" s="114" t="s">
        <v>13</v>
      </c>
      <c r="B23" s="112" t="s">
        <v>233</v>
      </c>
      <c r="C23" s="112" t="s">
        <v>8754</v>
      </c>
      <c r="D23" s="400" t="s">
        <v>17304</v>
      </c>
      <c r="E23" s="112" t="s">
        <v>8</v>
      </c>
      <c r="F23" s="224">
        <f>VLOOKUP(A23,Memória!$A$7:$N$374,14,0)</f>
        <v>1</v>
      </c>
      <c r="G23" s="224">
        <f>IF(C23="SINAPI - C",VLOOKUP(B23,'SINAPI-C'!$A$7:$C$7447,4,0),IF(C23="SINAPI - I",VLOOKUP(B23,'SINAPI-I'!$A$8:$C$5206,4,0),IF(C23="composição",VLOOKUP(B23,CPU!$B$6:$H$489,7,0))))</f>
        <v>233938.04000000007</v>
      </c>
      <c r="H23" s="224">
        <f t="shared" si="0"/>
        <v>269679.2</v>
      </c>
      <c r="I23" s="225">
        <f t="shared" si="1"/>
        <v>269679.2</v>
      </c>
      <c r="J23" s="370" t="s">
        <v>8753</v>
      </c>
      <c r="K23" s="3"/>
      <c r="M23" s="354">
        <f t="shared" si="2"/>
        <v>8.1478300159660844E-3</v>
      </c>
      <c r="N23" s="352">
        <f t="shared" si="3"/>
        <v>0.84778138776676804</v>
      </c>
    </row>
    <row r="24" spans="1:14" x14ac:dyDescent="0.25">
      <c r="A24" s="114" t="s">
        <v>30</v>
      </c>
      <c r="B24" s="112" t="s">
        <v>8974</v>
      </c>
      <c r="C24" s="112" t="s">
        <v>8754</v>
      </c>
      <c r="D24" s="113" t="s">
        <v>8809</v>
      </c>
      <c r="E24" s="112" t="s">
        <v>303</v>
      </c>
      <c r="F24" s="224">
        <f>VLOOKUP(A24,Memória!$A$7:$N$374,14,0)</f>
        <v>864</v>
      </c>
      <c r="G24" s="224">
        <f>IF(C24="SINAPI - C",VLOOKUP(B24,'SINAPI-C'!$A$7:$D$7509,4,0),IF(C24="SINAPI - I",VLOOKUP(B24,'SINAPI-I'!$A$8:$D$5206,4,0),IF(C24="composição",VLOOKUP(B24,CPU!$B$6:$H$490,7,0))))</f>
        <v>242.32</v>
      </c>
      <c r="H24" s="224">
        <f t="shared" si="0"/>
        <v>316.79000000000002</v>
      </c>
      <c r="I24" s="22">
        <f t="shared" si="1"/>
        <v>273706.56</v>
      </c>
      <c r="J24" s="370" t="s">
        <v>8752</v>
      </c>
      <c r="K24" s="3"/>
      <c r="M24" s="354">
        <f t="shared" si="2"/>
        <v>8.2695088280253792E-3</v>
      </c>
      <c r="N24" s="352">
        <f t="shared" si="3"/>
        <v>0.85605089659479339</v>
      </c>
    </row>
    <row r="25" spans="1:14" ht="45" x14ac:dyDescent="0.25">
      <c r="A25" s="114" t="s">
        <v>17261</v>
      </c>
      <c r="B25" s="112" t="s">
        <v>17260</v>
      </c>
      <c r="C25" s="112" t="s">
        <v>8754</v>
      </c>
      <c r="D25" s="400" t="s">
        <v>17308</v>
      </c>
      <c r="E25" s="112" t="s">
        <v>8861</v>
      </c>
      <c r="F25" s="224">
        <f>VLOOKUP(A25,Memória!$A$7:$N$374,14,0)</f>
        <v>7962</v>
      </c>
      <c r="G25" s="224">
        <f>IF(C25="SINAPI - C",VLOOKUP(B25,'SINAPI-C'!$A$7:$C$7447,4,0),IF(C25="SINAPI - I",VLOOKUP(B25,'SINAPI-I'!$A$8:$C$5206,4,0),IF(C25="composição",VLOOKUP(B25,CPU!$B$6:$H$489,7,0))))</f>
        <v>27.36</v>
      </c>
      <c r="H25" s="224">
        <f t="shared" si="0"/>
        <v>35.76</v>
      </c>
      <c r="I25" s="225">
        <f t="shared" si="1"/>
        <v>284721.12</v>
      </c>
      <c r="J25" s="370" t="s">
        <v>8752</v>
      </c>
      <c r="K25" s="3"/>
      <c r="M25" s="354">
        <f t="shared" si="2"/>
        <v>8.6022922335704105E-3</v>
      </c>
      <c r="N25" s="352">
        <f t="shared" si="3"/>
        <v>0.86465318882836384</v>
      </c>
    </row>
    <row r="26" spans="1:14" ht="30" x14ac:dyDescent="0.25">
      <c r="A26" s="114" t="s">
        <v>8959</v>
      </c>
      <c r="B26" s="112" t="s">
        <v>8960</v>
      </c>
      <c r="C26" s="112" t="s">
        <v>8754</v>
      </c>
      <c r="D26" s="400" t="s">
        <v>17307</v>
      </c>
      <c r="E26" s="112" t="s">
        <v>8861</v>
      </c>
      <c r="F26" s="224">
        <f>VLOOKUP(A26,Memória!$A$7:$N$374,14,0)</f>
        <v>7962</v>
      </c>
      <c r="G26" s="224">
        <f>IF(C26="SINAPI - C",VLOOKUP(B26,'SINAPI-C'!$A$7:$C$7447,4,0),IF(C26="SINAPI - I",VLOOKUP(B26,'SINAPI-I'!$A$8:$C$5206,4,0),IF(C26="composição",VLOOKUP(B26,CPU!$B$6:$H$489,7,0))))</f>
        <v>26.17</v>
      </c>
      <c r="H26" s="224">
        <f t="shared" si="0"/>
        <v>34.21</v>
      </c>
      <c r="I26" s="225">
        <f t="shared" si="1"/>
        <v>272380.02</v>
      </c>
      <c r="J26" s="370" t="s">
        <v>8752</v>
      </c>
      <c r="K26" s="3"/>
      <c r="M26" s="354">
        <f t="shared" si="2"/>
        <v>8.2294300142741542E-3</v>
      </c>
      <c r="N26" s="352">
        <f t="shared" si="3"/>
        <v>0.87288261884263796</v>
      </c>
    </row>
    <row r="27" spans="1:14" ht="45" x14ac:dyDescent="0.25">
      <c r="A27" s="114" t="s">
        <v>201</v>
      </c>
      <c r="B27" s="112" t="s">
        <v>8930</v>
      </c>
      <c r="C27" s="112" t="s">
        <v>8754</v>
      </c>
      <c r="D27" s="113" t="s">
        <v>17238</v>
      </c>
      <c r="E27" s="112" t="s">
        <v>1953</v>
      </c>
      <c r="F27" s="224">
        <f>VLOOKUP(A27,Memória!$A$7:$N$374,14,0)</f>
        <v>4020.4560000000001</v>
      </c>
      <c r="G27" s="224">
        <f>IF(C27="SINAPI - C",VLOOKUP(B27,'SINAPI-C'!$A$7:$D$7509,4,0),IF(C27="SINAPI - I",VLOOKUP(B27,'SINAPI-I'!$A$8:$D$5206,4,0),IF(C27="composição",VLOOKUP(B27,CPU!$B$6:$H$490,7,0))))</f>
        <v>39.94</v>
      </c>
      <c r="H27" s="224">
        <f t="shared" si="0"/>
        <v>52.21</v>
      </c>
      <c r="I27" s="225">
        <f t="shared" si="1"/>
        <v>209908</v>
      </c>
      <c r="J27" s="370" t="s">
        <v>8752</v>
      </c>
      <c r="K27" s="3"/>
      <c r="M27" s="354">
        <f t="shared" si="2"/>
        <v>6.3419600139402992E-3</v>
      </c>
      <c r="N27" s="352">
        <f t="shared" si="3"/>
        <v>0.87922457885657823</v>
      </c>
    </row>
    <row r="28" spans="1:14" ht="45" x14ac:dyDescent="0.25">
      <c r="A28" s="114" t="s">
        <v>200</v>
      </c>
      <c r="B28" s="112">
        <v>103653</v>
      </c>
      <c r="C28" s="112" t="s">
        <v>175</v>
      </c>
      <c r="D28" s="113" t="str">
        <f>IF(C28="SINAPI - C",VLOOKUP(B28,'SINAPI-C'!$A$7:$D$7509,2,0),IF(C28="SINAPI - I",VLOOKUP(B28,'SINAPI-I'!$A$8:$C$5206,2,0)))</f>
        <v>GEOTÊXTIL NÃO TECIDO 100% POLIÉSTER, RESISTÊNCIA A TRAÇÃO DE 31 KN/M (RT-31), INSTALADO EM DRENO - FORNECIMENTO E INSTALAÇÃO. AF_07/2021</v>
      </c>
      <c r="E28" s="18" t="str">
        <f>IF(C28="SINAPI - C",VLOOKUP(B28,'SINAPI-C'!$A$7:$D$7509,3,0),IF(C28="SINAPI - I",VLOOKUP(B28,'SINAPI-I'!$A$8:$C$5206,3,0)))</f>
        <v>M2</v>
      </c>
      <c r="F28" s="224">
        <f>VLOOKUP(A28,Memória!$A$7:$N$374,14,0)</f>
        <v>4020.4560000000001</v>
      </c>
      <c r="G28" s="224">
        <f>IF(C28="SINAPI - C",VLOOKUP(B28,'SINAPI-C'!$A$7:$D$7509,4,0),IF(C28="SINAPI - I",VLOOKUP(B28,'SINAPI-I'!$A$8:$D$5206,4,0),IF(C28="composição",VLOOKUP(B28,CPU!$B$6:$H$490,7,0))))</f>
        <v>39.869999999999997</v>
      </c>
      <c r="H28" s="224">
        <f t="shared" si="0"/>
        <v>52.12</v>
      </c>
      <c r="I28" s="225">
        <f t="shared" si="1"/>
        <v>209546.16</v>
      </c>
      <c r="J28" s="370" t="s">
        <v>8752</v>
      </c>
      <c r="K28" s="3"/>
      <c r="M28" s="354">
        <f t="shared" si="2"/>
        <v>6.3310277254546576E-3</v>
      </c>
      <c r="N28" s="352">
        <f t="shared" si="3"/>
        <v>0.88555560658203292</v>
      </c>
    </row>
    <row r="29" spans="1:14" ht="75" x14ac:dyDescent="0.25">
      <c r="A29" s="114" t="s">
        <v>17205</v>
      </c>
      <c r="B29" s="112" t="s">
        <v>17206</v>
      </c>
      <c r="C29" s="112" t="s">
        <v>8754</v>
      </c>
      <c r="D29" s="113" t="s">
        <v>17207</v>
      </c>
      <c r="E29" s="18" t="s">
        <v>76</v>
      </c>
      <c r="F29" s="224">
        <f>VLOOKUP(A29,Memória!$A$7:$N$374,14,0)</f>
        <v>9223.5153532500026</v>
      </c>
      <c r="G29" s="224">
        <f>IF(C29="SINAPI - C",VLOOKUP(B29,'SINAPI-C'!$A$7:$D$7509,4,0),IF(C29="SINAPI - I",VLOOKUP(B29,'SINAPI-I'!$A$8:$D$5206,4,0),IF(C29="composição",VLOOKUP(B29,CPU!$B$6:$H$490,7,0))))</f>
        <v>16.52</v>
      </c>
      <c r="H29" s="224">
        <f t="shared" si="0"/>
        <v>21.59</v>
      </c>
      <c r="I29" s="225">
        <f t="shared" si="1"/>
        <v>199135.69</v>
      </c>
      <c r="J29" s="370" t="s">
        <v>8752</v>
      </c>
      <c r="K29" s="3"/>
      <c r="M29" s="354">
        <f t="shared" si="2"/>
        <v>6.01649571873588E-3</v>
      </c>
      <c r="N29" s="352">
        <f t="shared" si="3"/>
        <v>0.89157210230076878</v>
      </c>
    </row>
    <row r="30" spans="1:14" ht="75" x14ac:dyDescent="0.25">
      <c r="A30" s="114" t="s">
        <v>17176</v>
      </c>
      <c r="B30" s="112">
        <v>93368</v>
      </c>
      <c r="C30" s="112" t="s">
        <v>175</v>
      </c>
      <c r="D30" s="113" t="str">
        <f>IF(C30="SINAPI - C",VLOOKUP(B30,'SINAPI-C'!$A$7:$D$7509,2,0),IF(C30="SINAPI - I",VLOOKUP(B30,'SINAPI-I'!$A$8:$C$5206,2,0)))</f>
        <v>REATERRO MECANIZADO DE VALA COM ESCAVADEIRA HIDRÁULICA (CAPACIDADE DA CAÇAMBA: 0,8 M³ / POTÊNCIA: 111 HP), LARGURA ATÉ 1,5 M, PROFUNDIDADE DE 1,5 A 3,0 M, COM SOLO DE 1ª CATEGORIA EM LOCAIS COM BAIXO NÍVEL DE INTERFERÊNCIA. AF_04/2016</v>
      </c>
      <c r="E30" s="18" t="str">
        <f>IF(C30="SINAPI - C",VLOOKUP(B30,'SINAPI-C'!$A$7:$D$7509,3,0),IF(C30="SINAPI - I",VLOOKUP(B30,'SINAPI-I'!$A$8:$C$5206,3,0)))</f>
        <v>M3</v>
      </c>
      <c r="F30" s="224">
        <f>VLOOKUP(A30,Memória!$A$7:$N$374,14,0)</f>
        <v>9223.5153532500026</v>
      </c>
      <c r="G30" s="224">
        <f>IF(C30="SINAPI - C",VLOOKUP(B30,'SINAPI-C'!$A$7:$D$7509,4,0),IF(C30="SINAPI - I",VLOOKUP(B30,'SINAPI-I'!$A$8:$D$5206,4,0),IF(C30="composição",VLOOKUP(B30,CPU!$B$6:$H$490,7,0))))</f>
        <v>15.59</v>
      </c>
      <c r="H30" s="224">
        <f t="shared" si="0"/>
        <v>20.38</v>
      </c>
      <c r="I30" s="225">
        <f t="shared" si="1"/>
        <v>187975.24</v>
      </c>
      <c r="J30" s="370" t="s">
        <v>8752</v>
      </c>
      <c r="K30" s="3"/>
      <c r="M30" s="354">
        <f t="shared" si="2"/>
        <v>5.6793045319417602E-3</v>
      </c>
      <c r="N30" s="352">
        <f t="shared" si="3"/>
        <v>0.89725140683271054</v>
      </c>
    </row>
    <row r="31" spans="1:14" ht="60" x14ac:dyDescent="0.25">
      <c r="A31" s="114" t="s">
        <v>8928</v>
      </c>
      <c r="B31" s="112" t="s">
        <v>8945</v>
      </c>
      <c r="C31" s="112" t="s">
        <v>8754</v>
      </c>
      <c r="D31" s="400" t="s">
        <v>17334</v>
      </c>
      <c r="E31" s="112" t="s">
        <v>8849</v>
      </c>
      <c r="F31" s="224">
        <f>VLOOKUP(A31,Memória!$A$7:$N$374,14,0)</f>
        <v>752</v>
      </c>
      <c r="G31" s="224">
        <f>IF(C31="SINAPI - C",VLOOKUP(B31,'SINAPI-C'!$A$7:$C$7447,4,0),IF(C31="SINAPI - I",VLOOKUP(B31,'SINAPI-I'!$A$8:$C$5206,4,0),IF(C31="composição",VLOOKUP(B31,CPU!$B$6:$H$489,7,0))))</f>
        <v>188.42999999999998</v>
      </c>
      <c r="H31" s="224">
        <f t="shared" si="0"/>
        <v>246.34</v>
      </c>
      <c r="I31" s="225">
        <f t="shared" si="1"/>
        <v>185247.68</v>
      </c>
      <c r="J31" s="370" t="s">
        <v>8752</v>
      </c>
      <c r="K31" s="3"/>
      <c r="M31" s="354">
        <f t="shared" si="2"/>
        <v>5.5968966367894888E-3</v>
      </c>
      <c r="N31" s="352">
        <f t="shared" si="3"/>
        <v>0.90284830346950007</v>
      </c>
    </row>
    <row r="32" spans="1:14" ht="75" x14ac:dyDescent="0.25">
      <c r="A32" s="114" t="s">
        <v>8908</v>
      </c>
      <c r="B32" s="112" t="s">
        <v>17178</v>
      </c>
      <c r="C32" s="112" t="s">
        <v>8754</v>
      </c>
      <c r="D32" s="113" t="s">
        <v>17177</v>
      </c>
      <c r="E32" s="112" t="s">
        <v>76</v>
      </c>
      <c r="F32" s="224">
        <f>VLOOKUP(A32,Memória!$A$7:$N$374,14,0)</f>
        <v>23623.778980499999</v>
      </c>
      <c r="G32" s="224">
        <f>IF(C32="SINAPI - C",VLOOKUP(B32,'SINAPI-C'!$A$7:$D$7509,4,0),IF(C32="SINAPI - I",VLOOKUP(B32,'SINAPI-I'!$A$8:$D$5206,4,0),IF(C32="composição",VLOOKUP(B32,CPU!$B$6:$H$490,7,0))))</f>
        <v>5.8899999999999988</v>
      </c>
      <c r="H32" s="224">
        <f t="shared" si="0"/>
        <v>7.7</v>
      </c>
      <c r="I32" s="225">
        <f t="shared" si="1"/>
        <v>181903.09</v>
      </c>
      <c r="J32" s="370" t="s">
        <v>8752</v>
      </c>
      <c r="K32" s="3"/>
      <c r="M32" s="354">
        <f t="shared" si="2"/>
        <v>5.4958463859985495E-3</v>
      </c>
      <c r="N32" s="352">
        <f t="shared" si="3"/>
        <v>0.90834414985549861</v>
      </c>
    </row>
    <row r="33" spans="1:14" x14ac:dyDescent="0.25">
      <c r="A33" s="114" t="s">
        <v>8766</v>
      </c>
      <c r="B33" s="18">
        <v>88326</v>
      </c>
      <c r="C33" s="112" t="s">
        <v>175</v>
      </c>
      <c r="D33" s="113" t="str">
        <f>IF(C33="SINAPI - C",VLOOKUP(B33,'SINAPI-C'!$A$7:$D$7509,2,0),IF(C33="SINAPI - I",VLOOKUP(B33,'SINAPI-I'!$A$8:$C$5206,2,0)))</f>
        <v>VIGIA NOTURNO COM ENCARGOS COMPLEMENTARES</v>
      </c>
      <c r="E33" s="18" t="str">
        <f>IF(C33="SINAPI - C",VLOOKUP(B33,'SINAPI-C'!$A$7:$D$7509,3,0),IF(C33="SINAPI - I",VLOOKUP(B33,'SINAPI-I'!$A$8:$C$5206,3,0)))</f>
        <v>H</v>
      </c>
      <c r="F33" s="224">
        <f>VLOOKUP(A33,Memória!$A$7:$N$374,14,0)</f>
        <v>6480</v>
      </c>
      <c r="G33" s="224">
        <f>IF(C33="SINAPI - C",VLOOKUP(B33,'SINAPI-C'!$A$7:$D$7509,4,0),IF(C33="SINAPI - I",VLOOKUP(B33,'SINAPI-I'!$A$8:$D$5206,4,0),IF(C33="composição",VLOOKUP(B33,CPU!$B$6:$H$490,7,0))))</f>
        <v>21.17</v>
      </c>
      <c r="H33" s="224">
        <f t="shared" si="0"/>
        <v>27.67</v>
      </c>
      <c r="I33" s="225">
        <f t="shared" si="1"/>
        <v>179301.6</v>
      </c>
      <c r="J33" s="370" t="s">
        <v>8752</v>
      </c>
      <c r="K33" s="3"/>
      <c r="M33" s="354">
        <f t="shared" si="2"/>
        <v>5.4172474495279739E-3</v>
      </c>
      <c r="N33" s="352">
        <f t="shared" si="3"/>
        <v>0.91376139730502659</v>
      </c>
    </row>
    <row r="34" spans="1:14" ht="45" x14ac:dyDescent="0.25">
      <c r="A34" s="114" t="s">
        <v>8927</v>
      </c>
      <c r="B34" s="112" t="s">
        <v>8944</v>
      </c>
      <c r="C34" s="112" t="s">
        <v>8754</v>
      </c>
      <c r="D34" s="400" t="s">
        <v>17333</v>
      </c>
      <c r="E34" s="112" t="s">
        <v>8849</v>
      </c>
      <c r="F34" s="224">
        <f>VLOOKUP(A34,Memória!$A$7:$N$374,14,0)</f>
        <v>752</v>
      </c>
      <c r="G34" s="224">
        <f>IF(C34="SINAPI - C",VLOOKUP(B34,'SINAPI-C'!$A$7:$C$7447,4,0),IF(C34="SINAPI - I",VLOOKUP(B34,'SINAPI-I'!$A$8:$C$5206,4,0),IF(C34="composição",VLOOKUP(B34,CPU!$B$6:$H$489,7,0))))</f>
        <v>176.9</v>
      </c>
      <c r="H34" s="224">
        <f t="shared" si="0"/>
        <v>231.27</v>
      </c>
      <c r="I34" s="225">
        <f t="shared" si="1"/>
        <v>173915.04</v>
      </c>
      <c r="J34" s="370" t="s">
        <v>8752</v>
      </c>
      <c r="K34" s="3"/>
      <c r="M34" s="354">
        <f t="shared" si="2"/>
        <v>5.2545030656422232E-3</v>
      </c>
      <c r="N34" s="352">
        <f t="shared" si="3"/>
        <v>0.91901590037066883</v>
      </c>
    </row>
    <row r="35" spans="1:14" ht="75" x14ac:dyDescent="0.25">
      <c r="A35" s="114" t="s">
        <v>8822</v>
      </c>
      <c r="B35" s="112">
        <v>90091</v>
      </c>
      <c r="C35" s="112" t="s">
        <v>175</v>
      </c>
      <c r="D35" s="113" t="str">
        <f>IF(C35="SINAPI - C",VLOOKUP(B35,'SINAPI-C'!$A$7:$D$7509,2,0),IF(C35="SINAPI - I",VLOOKUP(B35,'SINAPI-I'!$A$8:$C$5206,2,0)))</f>
        <v>ESCAVAÇÃO MECANIZADA DE VALA COM PROF. ATÉ 1,5 M (MÉDIA MONTANTE E JUSANTE/UMA COMPOSIÇÃO POR TRECHO), ESCAVADEIRA (0,8 M3), LARG. DE 1,5 M A 2,5 M, EM SOLO DE 1A CATEGORIA, LOCAIS COM BAIXO NÍVEL DE INTERFERÊNCIA. AF_02/2021</v>
      </c>
      <c r="E35" s="18" t="str">
        <f>IF(C35="SINAPI - C",VLOOKUP(B35,'SINAPI-C'!$A$7:$D$7509,3,0),IF(C35="SINAPI - I",VLOOKUP(B35,'SINAPI-I'!$A$8:$C$5206,3,0)))</f>
        <v>M3</v>
      </c>
      <c r="F35" s="224">
        <f>VLOOKUP(A35,Memória!$A$7:$N$374,14,0)</f>
        <v>23623.778980499999</v>
      </c>
      <c r="G35" s="224">
        <f>IF(C35="SINAPI - C",VLOOKUP(B35,'SINAPI-C'!$A$7:$D$7509,4,0),IF(C35="SINAPI - I",VLOOKUP(B35,'SINAPI-I'!$A$8:$D$5206,4,0),IF(C35="composição",VLOOKUP(B35,CPU!$B$6:$H$490,7,0))))</f>
        <v>5.63</v>
      </c>
      <c r="H35" s="224">
        <f t="shared" si="0"/>
        <v>7.36</v>
      </c>
      <c r="I35" s="225">
        <f t="shared" si="1"/>
        <v>173871.01</v>
      </c>
      <c r="J35" s="370" t="s">
        <v>8752</v>
      </c>
      <c r="K35" s="3"/>
      <c r="M35" s="354">
        <f t="shared" si="2"/>
        <v>5.2531727852364561E-3</v>
      </c>
      <c r="N35" s="352">
        <f t="shared" si="3"/>
        <v>0.92426907315590523</v>
      </c>
    </row>
    <row r="36" spans="1:14" ht="30" x14ac:dyDescent="0.25">
      <c r="A36" s="114" t="s">
        <v>8767</v>
      </c>
      <c r="B36" s="18">
        <v>101422</v>
      </c>
      <c r="C36" s="112" t="s">
        <v>175</v>
      </c>
      <c r="D36" s="113" t="str">
        <f>IF(C36="SINAPI - C",VLOOKUP(B36,'SINAPI-C'!$A$7:$D$7509,2,0),IF(C36="SINAPI - I",VLOOKUP(B36,'SINAPI-I'!$A$8:$C$5206,2,0)))</f>
        <v>MOTORISTA DE CARRO DE PASSEIO COM ENCARGOS COMPLEMENTARES</v>
      </c>
      <c r="E36" s="18" t="str">
        <f>IF(C36="SINAPI - C",VLOOKUP(B36,'SINAPI-C'!$A$7:$D$7509,3,0),IF(C36="SINAPI - I",VLOOKUP(B36,'SINAPI-I'!$A$8:$C$5206,3,0)))</f>
        <v>MES</v>
      </c>
      <c r="F36" s="224">
        <f>VLOOKUP(A36,Memória!$A$7:$N$374,14,0)</f>
        <v>36</v>
      </c>
      <c r="G36" s="224">
        <f>IF(C36="SINAPI - C",VLOOKUP(B36,'SINAPI-C'!$A$7:$D$7509,4,0),IF(C36="SINAPI - I",VLOOKUP(B36,'SINAPI-I'!$A$8:$D$5206,4,0),IF(C36="composição",VLOOKUP(B36,CPU!$B$6:$H$490,7,0))))</f>
        <v>3313.03</v>
      </c>
      <c r="H36" s="224">
        <f t="shared" si="0"/>
        <v>4331.3</v>
      </c>
      <c r="I36" s="225">
        <f t="shared" si="1"/>
        <v>155926.79999999999</v>
      </c>
      <c r="J36" s="370" t="s">
        <v>8752</v>
      </c>
      <c r="K36" s="3"/>
      <c r="M36" s="354">
        <f t="shared" si="2"/>
        <v>4.7110235469904251E-3</v>
      </c>
      <c r="N36" s="352">
        <f t="shared" si="3"/>
        <v>0.92898009670289561</v>
      </c>
    </row>
    <row r="37" spans="1:14" ht="45" x14ac:dyDescent="0.25">
      <c r="A37" s="114" t="s">
        <v>202</v>
      </c>
      <c r="B37" s="112">
        <v>90708</v>
      </c>
      <c r="C37" s="112" t="s">
        <v>175</v>
      </c>
      <c r="D37" s="113" t="str">
        <f>IF(C37="SINAPI - C",VLOOKUP(B37,'SINAPI-C'!$A$7:$D$7509,2,0),IF(C37="SINAPI - I",VLOOKUP(B37,'SINAPI-I'!$A$8:$C$5206,2,0)))</f>
        <v>TUBO DE PEAD CORRUGADO DE DUPLA PAREDE PARA REDE COLETORA DE ESGOTO, DN 600 MM, JUNTA ELÁSTICA INTEGRADA - FORNECIMENTO E ASSENTAMENTO. AF_01/2021</v>
      </c>
      <c r="E37" s="18" t="str">
        <f>IF(C37="SINAPI - C",VLOOKUP(B37,'SINAPI-C'!$A$7:$D$7509,3,0),IF(C37="SINAPI - I",VLOOKUP(B37,'SINAPI-I'!$A$8:$C$5206,3,0)))</f>
        <v>M</v>
      </c>
      <c r="F37" s="224">
        <f>VLOOKUP(A37,Memória!$A$7:$N$374,14,0)</f>
        <v>109</v>
      </c>
      <c r="G37" s="224">
        <f>IF(C37="SINAPI - C",VLOOKUP(B37,'SINAPI-C'!$A$7:$D$7509,4,0),IF(C37="SINAPI - I",VLOOKUP(B37,'SINAPI-I'!$A$8:$D$5206,4,0),IF(C37="composição",VLOOKUP(B37,CPU!$B$6:$H$490,7,0))))</f>
        <v>1016.13</v>
      </c>
      <c r="H37" s="224">
        <f t="shared" si="0"/>
        <v>1328.44</v>
      </c>
      <c r="I37" s="225">
        <f t="shared" si="1"/>
        <v>144799.96</v>
      </c>
      <c r="J37" s="370" t="s">
        <v>8752</v>
      </c>
      <c r="K37" s="3"/>
      <c r="M37" s="354">
        <f t="shared" si="2"/>
        <v>4.3748478206650284E-3</v>
      </c>
      <c r="N37" s="352">
        <f t="shared" si="3"/>
        <v>0.9333549445235606</v>
      </c>
    </row>
    <row r="38" spans="1:14" ht="75" x14ac:dyDescent="0.25">
      <c r="A38" s="114" t="s">
        <v>8910</v>
      </c>
      <c r="B38" s="112" t="s">
        <v>17184</v>
      </c>
      <c r="C38" s="112" t="s">
        <v>8754</v>
      </c>
      <c r="D38" s="113" t="s">
        <v>17185</v>
      </c>
      <c r="E38" s="112" t="s">
        <v>76</v>
      </c>
      <c r="F38" s="224">
        <f>VLOOKUP(A38,Memória!$A$7:$N$374,14,0)</f>
        <v>15798.609672750001</v>
      </c>
      <c r="G38" s="224">
        <f>IF(C38="SINAPI - C",VLOOKUP(B38,'SINAPI-C'!$A$7:$D$7509,4,0),IF(C38="SINAPI - I",VLOOKUP(B38,'SINAPI-I'!$A$8:$D$5206,4,0),IF(C38="composição",VLOOKUP(B38,CPU!$B$6:$H$490,7,0))))</f>
        <v>5.82</v>
      </c>
      <c r="H38" s="224">
        <f t="shared" si="0"/>
        <v>7.6</v>
      </c>
      <c r="I38" s="225">
        <f t="shared" ref="I38:I69" si="4">TRUNC(F38*H38,2)</f>
        <v>120069.43</v>
      </c>
      <c r="J38" s="370" t="s">
        <v>8752</v>
      </c>
      <c r="K38" s="3"/>
      <c r="M38" s="354">
        <f t="shared" si="2"/>
        <v>3.6276631855698864E-3</v>
      </c>
      <c r="N38" s="352">
        <f t="shared" si="3"/>
        <v>0.93698260770913044</v>
      </c>
    </row>
    <row r="39" spans="1:14" x14ac:dyDescent="0.25">
      <c r="A39" s="114" t="s">
        <v>8860</v>
      </c>
      <c r="B39" s="112" t="s">
        <v>10239</v>
      </c>
      <c r="C39" s="112" t="s">
        <v>8754</v>
      </c>
      <c r="D39" s="113" t="s">
        <v>8756</v>
      </c>
      <c r="E39" s="112" t="s">
        <v>8459</v>
      </c>
      <c r="F39" s="224">
        <f>VLOOKUP(A39,Memória!$A$7:$N$374,14,0)</f>
        <v>12</v>
      </c>
      <c r="G39" s="224">
        <f>IF(C39="SINAPI - C",VLOOKUP(B39,'SINAPI-C'!$A$7:$D$7509,4,0),IF(C39="SINAPI - I",VLOOKUP(B39,'SINAPI-I'!$A$8:$D$5206,4,0),IF(C39="composição",VLOOKUP(B39,CPU!$B$6:$H$490,7,0))))</f>
        <v>8046.37</v>
      </c>
      <c r="H39" s="224">
        <f t="shared" si="0"/>
        <v>9275.69</v>
      </c>
      <c r="I39" s="225">
        <f t="shared" si="4"/>
        <v>111308.28</v>
      </c>
      <c r="J39" s="370" t="s">
        <v>8753</v>
      </c>
      <c r="K39" s="3"/>
      <c r="M39" s="354">
        <f t="shared" si="2"/>
        <v>3.3629621595197457E-3</v>
      </c>
      <c r="N39" s="352">
        <f t="shared" si="3"/>
        <v>0.94034556986865014</v>
      </c>
    </row>
    <row r="40" spans="1:14" ht="75" x14ac:dyDescent="0.25">
      <c r="A40" s="114" t="s">
        <v>8909</v>
      </c>
      <c r="B40" s="112">
        <v>90092</v>
      </c>
      <c r="C40" s="112" t="s">
        <v>175</v>
      </c>
      <c r="D40" s="113" t="str">
        <f>IF(C40="SINAPI - C",VLOOKUP(B40,'SINAPI-C'!$A$7:$D$7509,2,0),IF(C40="SINAPI - I",VLOOKUP(B40,'SINAPI-I'!$A$8:$C$5206,2,0)))</f>
        <v>ESCAVAÇÃO MECANIZADA DE VALA COM PROF. MAIOR QUE 1,5 M E ATÉ 3,0 M(MÉDIA MONTANTE E JUSANTE/UMA COMPOSIÇÃO POR TRECHO), ESCAVADEIRA (0,8 M3), LARG. MENOR QUE 1,5 M, EM SOLO DE 1A CATEGORIA, LOCAIS COM BAIXO NÍVEL DE INTERFERÊNCIA. AF_02/2021</v>
      </c>
      <c r="E40" s="18" t="str">
        <f>IF(C40="SINAPI - C",VLOOKUP(B40,'SINAPI-C'!$A$7:$D$7509,3,0),IF(C40="SINAPI - I",VLOOKUP(B40,'SINAPI-I'!$A$8:$C$5206,3,0)))</f>
        <v>M3</v>
      </c>
      <c r="F40" s="224">
        <f>VLOOKUP(A40,Memória!$A$7:$N$374,14,0)</f>
        <v>15798.609672750001</v>
      </c>
      <c r="G40" s="224">
        <f>IF(C40="SINAPI - C",VLOOKUP(B40,'SINAPI-C'!$A$7:$D$7509,4,0),IF(C40="SINAPI - I",VLOOKUP(B40,'SINAPI-I'!$A$8:$D$5206,4,0),IF(C40="composição",VLOOKUP(B40,CPU!$B$6:$H$490,7,0))))</f>
        <v>5.56</v>
      </c>
      <c r="H40" s="224">
        <f t="shared" si="0"/>
        <v>7.26</v>
      </c>
      <c r="I40" s="225">
        <f t="shared" si="4"/>
        <v>114697.9</v>
      </c>
      <c r="J40" s="370" t="s">
        <v>8752</v>
      </c>
      <c r="K40" s="3"/>
      <c r="M40" s="354">
        <f t="shared" si="2"/>
        <v>3.4653729037622339E-3</v>
      </c>
      <c r="N40" s="352">
        <f t="shared" si="3"/>
        <v>0.9438109427724124</v>
      </c>
    </row>
    <row r="41" spans="1:14" x14ac:dyDescent="0.25">
      <c r="A41" s="114" t="s">
        <v>8763</v>
      </c>
      <c r="B41" s="18">
        <v>94295</v>
      </c>
      <c r="C41" s="112" t="s">
        <v>175</v>
      </c>
      <c r="D41" s="113" t="str">
        <f>IF(C41="SINAPI - C",VLOOKUP(B41,'SINAPI-C'!$A$7:$D$7509,2,0),IF(C41="SINAPI - I",VLOOKUP(B41,'SINAPI-I'!$A$8:$C$5206,2,0)))</f>
        <v>MESTRE DE OBRAS COM ENCARGOS COMPLEMENTARES</v>
      </c>
      <c r="E41" s="18" t="str">
        <f>IF(C41="SINAPI - C",VLOOKUP(B41,'SINAPI-C'!$A$7:$D$7509,3,0),IF(C41="SINAPI - I",VLOOKUP(B41,'SINAPI-I'!$A$8:$C$5206,3,0)))</f>
        <v>MES</v>
      </c>
      <c r="F41" s="224">
        <f>VLOOKUP(A41,Memória!$A$7:$N$374,14,0)</f>
        <v>12</v>
      </c>
      <c r="G41" s="224">
        <f>IF(C41="SINAPI - C",VLOOKUP(B41,'SINAPI-C'!$A$7:$D$7509,4,0),IF(C41="SINAPI - I",VLOOKUP(B41,'SINAPI-I'!$A$8:$D$5206,4,0),IF(C41="composição",VLOOKUP(B41,CPU!$B$6:$H$490,7,0))))</f>
        <v>6525.98</v>
      </c>
      <c r="H41" s="224">
        <f t="shared" si="0"/>
        <v>8531.77</v>
      </c>
      <c r="I41" s="225">
        <f t="shared" si="4"/>
        <v>102381.24</v>
      </c>
      <c r="J41" s="370" t="s">
        <v>8752</v>
      </c>
      <c r="K41" s="3"/>
      <c r="M41" s="354">
        <f t="shared" si="2"/>
        <v>3.0932490913048818E-3</v>
      </c>
      <c r="N41" s="352">
        <f t="shared" si="3"/>
        <v>0.94690419186371733</v>
      </c>
    </row>
    <row r="42" spans="1:14" x14ac:dyDescent="0.25">
      <c r="A42" s="114" t="s">
        <v>8769</v>
      </c>
      <c r="B42" s="18">
        <v>94296</v>
      </c>
      <c r="C42" s="112" t="s">
        <v>175</v>
      </c>
      <c r="D42" s="113" t="str">
        <f>IF(C42="SINAPI - C",VLOOKUP(B42,'SINAPI-C'!$A$7:$D$7509,2,0),IF(C42="SINAPI - I",VLOOKUP(B42,'SINAPI-I'!$A$8:$C$5206,2,0)))</f>
        <v>TOPOGRAFO COM ENCARGOS COMPLEMENTARES</v>
      </c>
      <c r="E42" s="18" t="str">
        <f>IF(C42="SINAPI - C",VLOOKUP(B42,'SINAPI-C'!$A$7:$D$7509,3,0),IF(C42="SINAPI - I",VLOOKUP(B42,'SINAPI-I'!$A$8:$C$5206,3,0)))</f>
        <v>MES</v>
      </c>
      <c r="F42" s="224">
        <f>VLOOKUP(A42,Memória!$A$7:$N$374,14,0)</f>
        <v>12</v>
      </c>
      <c r="G42" s="224">
        <f>IF(C42="SINAPI - C",VLOOKUP(B42,'SINAPI-C'!$A$7:$D$7509,4,0),IF(C42="SINAPI - I",VLOOKUP(B42,'SINAPI-I'!$A$8:$D$5206,4,0),IF(C42="composição",VLOOKUP(B42,CPU!$B$6:$H$490,7,0))))</f>
        <v>5844.7</v>
      </c>
      <c r="H42" s="224">
        <f t="shared" si="0"/>
        <v>7641.09</v>
      </c>
      <c r="I42" s="225">
        <f t="shared" si="4"/>
        <v>91693.08</v>
      </c>
      <c r="J42" s="370" t="s">
        <v>8752</v>
      </c>
      <c r="K42" s="3"/>
      <c r="M42" s="354">
        <f t="shared" si="2"/>
        <v>2.7703272239029907E-3</v>
      </c>
      <c r="N42" s="352">
        <f t="shared" si="3"/>
        <v>0.94967451908762035</v>
      </c>
    </row>
    <row r="43" spans="1:14" x14ac:dyDescent="0.25">
      <c r="A43" s="114" t="s">
        <v>8858</v>
      </c>
      <c r="B43" s="18">
        <v>101389</v>
      </c>
      <c r="C43" s="112" t="s">
        <v>175</v>
      </c>
      <c r="D43" s="113" t="str">
        <f>IF(C43="SINAPI - C",VLOOKUP(B43,'SINAPI-C'!$A$7:$D$7509,2,0),IF(C43="SINAPI - I",VLOOKUP(B43,'SINAPI-I'!$A$8:$C$5206,2,0)))</f>
        <v>AUXILIAR DE TOPÓGRAFO COM ENCARGOS COMPLEMENTARES</v>
      </c>
      <c r="E43" s="18" t="str">
        <f>IF(C43="SINAPI - C",VLOOKUP(B43,'SINAPI-C'!$A$7:$D$7509,3,0),IF(C43="SINAPI - I",VLOOKUP(B43,'SINAPI-I'!$A$8:$C$5206,3,0)))</f>
        <v>MES</v>
      </c>
      <c r="F43" s="224">
        <f>VLOOKUP(A43,Memória!$A$7:$N$374,14,0)</f>
        <v>24</v>
      </c>
      <c r="G43" s="224">
        <f>IF(C43="SINAPI - C",VLOOKUP(B43,'SINAPI-C'!$A$7:$D$7509,4,0),IF(C43="SINAPI - I",VLOOKUP(B43,'SINAPI-I'!$A$8:$D$5206,4,0),IF(C43="composição",VLOOKUP(B43,CPU!$B$6:$H$490,7,0))))</f>
        <v>2823.86</v>
      </c>
      <c r="H43" s="224">
        <f t="shared" si="0"/>
        <v>3691.78</v>
      </c>
      <c r="I43" s="225">
        <f t="shared" si="4"/>
        <v>88602.72</v>
      </c>
      <c r="J43" s="370" t="s">
        <v>8752</v>
      </c>
      <c r="K43" s="3"/>
      <c r="M43" s="354">
        <f t="shared" si="2"/>
        <v>2.6769580357411268E-3</v>
      </c>
      <c r="N43" s="352">
        <f t="shared" si="3"/>
        <v>0.95235147712336143</v>
      </c>
    </row>
    <row r="44" spans="1:14" ht="75" x14ac:dyDescent="0.25">
      <c r="A44" s="114" t="s">
        <v>17210</v>
      </c>
      <c r="B44" s="112" t="s">
        <v>17211</v>
      </c>
      <c r="C44" s="112" t="s">
        <v>8754</v>
      </c>
      <c r="D44" s="113" t="s">
        <v>17208</v>
      </c>
      <c r="E44" s="18" t="s">
        <v>76</v>
      </c>
      <c r="F44" s="224">
        <f>VLOOKUP(A44,Memória!$A$7:$N$374,14,0)</f>
        <v>5169.3221057499977</v>
      </c>
      <c r="G44" s="224">
        <f>IF(C44="SINAPI - C",VLOOKUP(B44,'SINAPI-C'!$A$7:$D$7509,4,0),IF(C44="SINAPI - I",VLOOKUP(B44,'SINAPI-I'!$A$8:$D$5206,4,0),IF(C44="composição",VLOOKUP(B44,CPU!$B$6:$H$490,7,0))))</f>
        <v>12.959999999999997</v>
      </c>
      <c r="H44" s="224">
        <f t="shared" si="0"/>
        <v>16.940000000000001</v>
      </c>
      <c r="I44" s="225">
        <f t="shared" si="4"/>
        <v>87568.31</v>
      </c>
      <c r="J44" s="370" t="s">
        <v>8752</v>
      </c>
      <c r="K44" s="3"/>
      <c r="M44" s="354">
        <f t="shared" si="2"/>
        <v>2.6457053590541019E-3</v>
      </c>
      <c r="N44" s="352">
        <f t="shared" si="3"/>
        <v>0.9549971824824155</v>
      </c>
    </row>
    <row r="45" spans="1:14" x14ac:dyDescent="0.25">
      <c r="A45" s="114" t="s">
        <v>26</v>
      </c>
      <c r="B45" s="112" t="s">
        <v>179</v>
      </c>
      <c r="C45" s="112" t="s">
        <v>8754</v>
      </c>
      <c r="D45" s="113" t="s">
        <v>8807</v>
      </c>
      <c r="E45" s="112" t="s">
        <v>8</v>
      </c>
      <c r="F45" s="224">
        <f>VLOOKUP(A45,Memória!$A$7:$N$374,14,0)</f>
        <v>1</v>
      </c>
      <c r="G45" s="224">
        <f>IF(C45="SINAPI - C",VLOOKUP(B45,'SINAPI-C'!$A$7:$C$7447,4,0),IF(C45="SINAPI - I",VLOOKUP(B45,'SINAPI-I'!$A$8:$C$5206,4,0),IF(C45="composição",VLOOKUP(B45,CPU!$B$6:$H$489,7,0))))</f>
        <v>65865.8</v>
      </c>
      <c r="H45" s="21">
        <f>TRUNC(G45+(G45*$I$1),2)</f>
        <v>86109.99</v>
      </c>
      <c r="I45" s="22">
        <f t="shared" si="4"/>
        <v>86109.99</v>
      </c>
      <c r="J45" s="370" t="s">
        <v>8752</v>
      </c>
      <c r="K45" s="3"/>
      <c r="M45" s="354">
        <f t="shared" si="2"/>
        <v>2.6016450701297667E-3</v>
      </c>
      <c r="N45" s="352">
        <f t="shared" si="3"/>
        <v>0.95759882755254522</v>
      </c>
    </row>
    <row r="46" spans="1:14" ht="75" x14ac:dyDescent="0.25">
      <c r="A46" s="114" t="s">
        <v>17209</v>
      </c>
      <c r="B46" s="112">
        <v>93370</v>
      </c>
      <c r="C46" s="112" t="s">
        <v>175</v>
      </c>
      <c r="D46" s="113" t="str">
        <f>IF(C46="SINAPI - C",VLOOKUP(B46,'SINAPI-C'!$A$7:$D$7509,2,0),IF(C46="SINAPI - I",VLOOKUP(B46,'SINAPI-I'!$A$8:$C$5206,2,0)))</f>
        <v>REATERRO MECANIZADO DE VALA COM ESCAVADEIRA HIDRÁULICA (CAPACIDADE DA CAÇAMBA: 0,8 M³ / POTÊNCIA: 111 HP), LARGURA ATÉ 1,5 M, PROFUNDIDADE DE 3,0 A 4,5 M, COM SOLO DE 1ª CATEGORIA EM LOCAIS COM BAIXO NÍVEL DE INTERFERÊNCIA. AF_04/2016</v>
      </c>
      <c r="E46" s="18" t="str">
        <f>IF(C46="SINAPI - C",VLOOKUP(B46,'SINAPI-C'!$A$7:$D$7509,3,0),IF(C46="SINAPI - I",VLOOKUP(B46,'SINAPI-I'!$A$8:$C$5206,3,0)))</f>
        <v>M3</v>
      </c>
      <c r="F46" s="224">
        <f>VLOOKUP(A46,Memória!$A$7:$N$374,14,0)</f>
        <v>5169.3221057499977</v>
      </c>
      <c r="G46" s="224">
        <f>IF(C46="SINAPI - C",VLOOKUP(B46,'SINAPI-C'!$A$7:$D$7509,4,0),IF(C46="SINAPI - I",VLOOKUP(B46,'SINAPI-I'!$A$8:$D$5206,4,0),IF(C46="composição",VLOOKUP(B46,CPU!$B$6:$H$490,7,0))))</f>
        <v>12.31</v>
      </c>
      <c r="H46" s="224">
        <f>IF(J46="s",TRUNC(G46+(G46*$I$1),2),IF(J46="f",TRUNC(G46+(G46*$I$2),2)))</f>
        <v>16.09</v>
      </c>
      <c r="I46" s="225">
        <f t="shared" si="4"/>
        <v>83174.39</v>
      </c>
      <c r="J46" s="370" t="s">
        <v>8752</v>
      </c>
      <c r="K46" s="3"/>
      <c r="M46" s="354">
        <f t="shared" si="2"/>
        <v>2.512951652933075E-3</v>
      </c>
      <c r="N46" s="352">
        <f t="shared" si="3"/>
        <v>0.9601117792054783</v>
      </c>
    </row>
    <row r="47" spans="1:14" ht="75" x14ac:dyDescent="0.25">
      <c r="A47" s="114" t="s">
        <v>8912</v>
      </c>
      <c r="B47" s="112" t="s">
        <v>17187</v>
      </c>
      <c r="C47" s="112" t="s">
        <v>8754</v>
      </c>
      <c r="D47" s="113" t="s">
        <v>17188</v>
      </c>
      <c r="E47" s="112" t="s">
        <v>76</v>
      </c>
      <c r="F47" s="224">
        <f>VLOOKUP(A47,Memória!$A$7:$N$374,14,0)</f>
        <v>11518.460783999999</v>
      </c>
      <c r="G47" s="224">
        <f>IF(C47="SINAPI - C",VLOOKUP(B47,'SINAPI-C'!$A$7:$D$7509,4,0),IF(C47="SINAPI - I",VLOOKUP(B47,'SINAPI-I'!$A$8:$D$5206,4,0),IF(C47="composição",VLOOKUP(B47,CPU!$B$6:$H$490,7,0))))</f>
        <v>5.5</v>
      </c>
      <c r="H47" s="224">
        <f>IF(J47="s",TRUNC(G47+(G47*$I$1),2),IF(J47="f",TRUNC(G47+(G47*$I$2),2)))</f>
        <v>7.19</v>
      </c>
      <c r="I47" s="225">
        <f t="shared" si="4"/>
        <v>82817.73</v>
      </c>
      <c r="J47" s="370" t="s">
        <v>8752</v>
      </c>
      <c r="K47" s="3"/>
      <c r="M47" s="354">
        <f t="shared" si="2"/>
        <v>2.5021758680245816E-3</v>
      </c>
      <c r="N47" s="352">
        <f t="shared" si="3"/>
        <v>0.96261395507350289</v>
      </c>
    </row>
    <row r="48" spans="1:14" ht="75" x14ac:dyDescent="0.25">
      <c r="A48" s="114" t="s">
        <v>8911</v>
      </c>
      <c r="B48" s="112">
        <v>90094</v>
      </c>
      <c r="C48" s="112" t="s">
        <v>175</v>
      </c>
      <c r="D48" s="113" t="str">
        <f>IF(C48="SINAPI - C",VLOOKUP(B48,'SINAPI-C'!$A$7:$D$7509,2,0),IF(C48="SINAPI - I",VLOOKUP(B48,'SINAPI-I'!$A$8:$C$5206,2,0)))</f>
        <v>ESCAVAÇÃO MECANIZADA DE VALA COM PROF. MAIOR QUE 3,0 M ATÉ 4,5 M (MÉDIA MONTANTE E JUSANTE/UMA COMPOSIÇÃO POR TRECHO), ESCAVADEIRA (0,8 M3), LARG. MENOR QUE 1,5 M, EM SOLO DE 1A CATEGORIA, LOCAIS COM BAIXO NÍVEL DE INTERFERÊNCIA. AF_02/2021</v>
      </c>
      <c r="E48" s="18" t="str">
        <f>IF(C48="SINAPI - C",VLOOKUP(B48,'SINAPI-C'!$A$7:$D$7509,3,0),IF(C48="SINAPI - I",VLOOKUP(B48,'SINAPI-I'!$A$8:$C$5206,3,0)))</f>
        <v>M3</v>
      </c>
      <c r="F48" s="224">
        <f>VLOOKUP(A48,Memória!$A$7:$N$374,14,0)</f>
        <v>11518.460783999999</v>
      </c>
      <c r="G48" s="224">
        <f>IF(C48="SINAPI - C",VLOOKUP(B48,'SINAPI-C'!$A$7:$D$7509,4,0),IF(C48="SINAPI - I",VLOOKUP(B48,'SINAPI-I'!$A$8:$D$5206,4,0),IF(C48="composição",VLOOKUP(B48,CPU!$B$6:$H$490,7,0))))</f>
        <v>5.26</v>
      </c>
      <c r="H48" s="224">
        <f>IF(J48="s",TRUNC(G48+(G48*$I$1),2),IF(J48="f",TRUNC(G48+(G48*$I$2),2)))</f>
        <v>6.87</v>
      </c>
      <c r="I48" s="225">
        <f t="shared" si="4"/>
        <v>79131.820000000007</v>
      </c>
      <c r="J48" s="370" t="s">
        <v>8752</v>
      </c>
      <c r="K48" s="3"/>
      <c r="M48" s="354">
        <f t="shared" si="2"/>
        <v>2.3908133004474402E-3</v>
      </c>
      <c r="N48" s="352">
        <f t="shared" si="3"/>
        <v>0.96500476837395033</v>
      </c>
    </row>
    <row r="49" spans="1:14" x14ac:dyDescent="0.25">
      <c r="A49" s="114" t="s">
        <v>24</v>
      </c>
      <c r="B49" s="112" t="s">
        <v>178</v>
      </c>
      <c r="C49" s="112" t="s">
        <v>8754</v>
      </c>
      <c r="D49" s="113" t="s">
        <v>225</v>
      </c>
      <c r="E49" s="112" t="s">
        <v>8</v>
      </c>
      <c r="F49" s="224">
        <f>VLOOKUP(A49,Memória!$A$7:$N$374,14,0)</f>
        <v>1</v>
      </c>
      <c r="G49" s="224">
        <f>IF(C49="SINAPI - C",VLOOKUP(B49,'SINAPI-C'!$A$7:$C$7447,4,0),IF(C49="SINAPI - I",VLOOKUP(B49,'SINAPI-I'!$A$8:$C$5206,4,0),IF(C49="composição",VLOOKUP(B49,CPU!$B$6:$H$489,7,0))))</f>
        <v>56079.38</v>
      </c>
      <c r="H49" s="21">
        <f>TRUNC(G49+(G49*$I$1),2)</f>
        <v>73315.66</v>
      </c>
      <c r="I49" s="22">
        <f t="shared" si="4"/>
        <v>73315.66</v>
      </c>
      <c r="J49" s="370" t="s">
        <v>8752</v>
      </c>
      <c r="K49" s="3"/>
      <c r="M49" s="354">
        <f t="shared" si="2"/>
        <v>2.2150893920938803E-3</v>
      </c>
      <c r="N49" s="352">
        <f t="shared" si="3"/>
        <v>0.96721985776604424</v>
      </c>
    </row>
    <row r="50" spans="1:14" x14ac:dyDescent="0.25">
      <c r="A50" s="114" t="s">
        <v>38</v>
      </c>
      <c r="B50" s="112" t="s">
        <v>178</v>
      </c>
      <c r="C50" s="112" t="s">
        <v>8754</v>
      </c>
      <c r="D50" s="113" t="s">
        <v>9019</v>
      </c>
      <c r="E50" s="112" t="s">
        <v>8</v>
      </c>
      <c r="F50" s="224">
        <f>VLOOKUP(A50,Memória!$A$7:$N$374,14,0)</f>
        <v>1</v>
      </c>
      <c r="G50" s="224">
        <f>IF(C50="SINAPI - C",VLOOKUP(B50,'SINAPI-C'!$A$7:$C$7447,4,0),IF(C50="SINAPI - I",VLOOKUP(B50,'SINAPI-I'!$A$8:$C$5206,4,0),IF(C50="composição",VLOOKUP(B50,CPU!$B$6:$H$489,7,0))))</f>
        <v>56079.38</v>
      </c>
      <c r="H50" s="21">
        <f>TRUNC(G50+(G50*$I$1),2)</f>
        <v>73315.66</v>
      </c>
      <c r="I50" s="22">
        <f t="shared" si="4"/>
        <v>73315.66</v>
      </c>
      <c r="J50" s="370" t="s">
        <v>8752</v>
      </c>
      <c r="K50" s="3"/>
      <c r="M50" s="354">
        <f t="shared" si="2"/>
        <v>2.2150893920938803E-3</v>
      </c>
      <c r="N50" s="352">
        <f t="shared" si="3"/>
        <v>0.96943494715813816</v>
      </c>
    </row>
    <row r="51" spans="1:14" x14ac:dyDescent="0.25">
      <c r="A51" s="114" t="s">
        <v>18</v>
      </c>
      <c r="B51" s="112">
        <v>100534</v>
      </c>
      <c r="C51" s="112" t="s">
        <v>175</v>
      </c>
      <c r="D51" s="113" t="str">
        <f>IF(C51="SINAPI - C",VLOOKUP(B51,'SINAPI-C'!$A$7:$D$7509,2,0),IF(C51="SINAPI - I",VLOOKUP(B51,'SINAPI-I'!$A$8:$C$5206,2,0)))</f>
        <v>TECNICO DE EDIFICACOES COM ENCARGOS COMPLEMENTARES</v>
      </c>
      <c r="E51" s="18" t="str">
        <f>IF(C51="SINAPI - C",VLOOKUP(B51,'SINAPI-C'!$A$7:$D$7509,3,0),IF(C51="SINAPI - I",VLOOKUP(B51,'SINAPI-I'!$A$8:$C$5206,3,0)))</f>
        <v>MES</v>
      </c>
      <c r="F51" s="224">
        <f>VLOOKUP(A51,Memória!$A$7:$N$374,14,0)</f>
        <v>12</v>
      </c>
      <c r="G51" s="224">
        <f>IF(C51="SINAPI - C",VLOOKUP(B51,'SINAPI-C'!$A$7:$D$7509,4,0),IF(C51="SINAPI - I",VLOOKUP(B51,'SINAPI-I'!$A$8:$D$5206,4,0),IF(C51="composição",VLOOKUP(B51,CPU!$B$6:$H$490,7,0))))</f>
        <v>4731.6000000000004</v>
      </c>
      <c r="H51" s="224">
        <f t="shared" ref="H51:H59" si="5">IF(J51="s",TRUNC(G51+(G51*$I$1),2),IF(J51="f",TRUNC(G51+(G51*$I$2),2)))</f>
        <v>6185.88</v>
      </c>
      <c r="I51" s="225">
        <f t="shared" si="4"/>
        <v>74230.559999999998</v>
      </c>
      <c r="J51" s="370" t="s">
        <v>8752</v>
      </c>
      <c r="K51" s="3"/>
      <c r="M51" s="354">
        <f t="shared" si="2"/>
        <v>2.2427313076795368E-3</v>
      </c>
      <c r="N51" s="352">
        <f t="shared" si="3"/>
        <v>0.97167767846581765</v>
      </c>
    </row>
    <row r="52" spans="1:14" x14ac:dyDescent="0.25">
      <c r="A52" s="114" t="s">
        <v>8859</v>
      </c>
      <c r="B52" s="112" t="s">
        <v>10238</v>
      </c>
      <c r="C52" s="112" t="s">
        <v>8754</v>
      </c>
      <c r="D52" s="113" t="s">
        <v>8755</v>
      </c>
      <c r="E52" s="112" t="s">
        <v>8459</v>
      </c>
      <c r="F52" s="224">
        <f>VLOOKUP(A52,Memória!$A$7:$N$374,14,0)</f>
        <v>24</v>
      </c>
      <c r="G52" s="224">
        <f>IF(C52="SINAPI - C",VLOOKUP(B52,'SINAPI-C'!$A$7:$D$7509,4,0),IF(C52="SINAPI - I",VLOOKUP(B52,'SINAPI-I'!$A$8:$D$5206,4,0),IF(C52="composição",VLOOKUP(B52,CPU!$B$6:$H$490,7,0))))</f>
        <v>2475.73</v>
      </c>
      <c r="H52" s="224">
        <f t="shared" si="5"/>
        <v>2853.97</v>
      </c>
      <c r="I52" s="225">
        <f t="shared" si="4"/>
        <v>68495.28</v>
      </c>
      <c r="J52" s="370" t="s">
        <v>8753</v>
      </c>
      <c r="K52" s="3"/>
      <c r="M52" s="354">
        <f t="shared" si="2"/>
        <v>2.0694510304687993E-3</v>
      </c>
      <c r="N52" s="352">
        <f t="shared" si="3"/>
        <v>0.9737471294962865</v>
      </c>
    </row>
    <row r="53" spans="1:14" ht="30" x14ac:dyDescent="0.25">
      <c r="A53" s="114" t="s">
        <v>21</v>
      </c>
      <c r="B53" s="112">
        <v>101390</v>
      </c>
      <c r="C53" s="112" t="s">
        <v>175</v>
      </c>
      <c r="D53" s="113" t="str">
        <f>IF(C53="SINAPI - C",VLOOKUP(B53,'SINAPI-C'!$A$7:$D$7509,2,0),IF(C53="SINAPI - I",VLOOKUP(B53,'SINAPI-I'!$A$8:$C$5206,2,0)))</f>
        <v>AUXILIAR TÉCNICO / ASSISTENTE DE ENGENHARIA COM ENCARGOS COMPLEMENTARES</v>
      </c>
      <c r="E53" s="18" t="str">
        <f>IF(C53="SINAPI - C",VLOOKUP(B53,'SINAPI-C'!$A$7:$D$7509,3,0),IF(C53="SINAPI - I",VLOOKUP(B53,'SINAPI-I'!$A$8:$C$5206,3,0)))</f>
        <v>MES</v>
      </c>
      <c r="F53" s="224">
        <f>VLOOKUP(A53,Memória!$A$7:$N$374,14,0)</f>
        <v>12</v>
      </c>
      <c r="G53" s="224">
        <f>IF(C53="SINAPI - C",VLOOKUP(B53,'SINAPI-C'!$A$7:$D$7509,4,0),IF(C53="SINAPI - I",VLOOKUP(B53,'SINAPI-I'!$A$8:$D$5206,4,0),IF(C53="composição",VLOOKUP(B53,CPU!$B$6:$H$490,7,0))))</f>
        <v>4701.4799999999996</v>
      </c>
      <c r="H53" s="224">
        <f t="shared" si="5"/>
        <v>6146.5</v>
      </c>
      <c r="I53" s="225">
        <f t="shared" si="4"/>
        <v>73758</v>
      </c>
      <c r="J53" s="370" t="s">
        <v>8752</v>
      </c>
      <c r="K53" s="3"/>
      <c r="M53" s="354">
        <f t="shared" si="2"/>
        <v>2.2284538307649473E-3</v>
      </c>
      <c r="N53" s="352">
        <f t="shared" si="3"/>
        <v>0.97597558332705148</v>
      </c>
    </row>
    <row r="54" spans="1:14" ht="30" x14ac:dyDescent="0.25">
      <c r="A54" s="114" t="s">
        <v>8768</v>
      </c>
      <c r="B54" s="18">
        <v>100321</v>
      </c>
      <c r="C54" s="112" t="s">
        <v>175</v>
      </c>
      <c r="D54" s="113" t="str">
        <f>IF(C54="SINAPI - C",VLOOKUP(B54,'SINAPI-C'!$A$7:$D$7509,2,0),IF(C54="SINAPI - I",VLOOKUP(B54,'SINAPI-I'!$A$8:$C$5206,2,0)))</f>
        <v>TÉCNICO EM SEGURANÇA DO TRABALHO COM ENCARGOS COMPLEMENTARES</v>
      </c>
      <c r="E54" s="18" t="str">
        <f>IF(C54="SINAPI - C",VLOOKUP(B54,'SINAPI-C'!$A$7:$D$7509,3,0),IF(C54="SINAPI - I",VLOOKUP(B54,'SINAPI-I'!$A$8:$C$5206,3,0)))</f>
        <v>MES</v>
      </c>
      <c r="F54" s="224">
        <f>VLOOKUP(A54,Memória!$A$7:$N$374,14,0)</f>
        <v>12</v>
      </c>
      <c r="G54" s="224">
        <f>IF(C54="SINAPI - C",VLOOKUP(B54,'SINAPI-C'!$A$7:$D$7509,4,0),IF(C54="SINAPI - I",VLOOKUP(B54,'SINAPI-I'!$A$8:$D$5206,4,0),IF(C54="composição",VLOOKUP(B54,CPU!$B$6:$H$490,7,0))))</f>
        <v>4607.3500000000004</v>
      </c>
      <c r="H54" s="224">
        <f t="shared" si="5"/>
        <v>6023.44</v>
      </c>
      <c r="I54" s="225">
        <f t="shared" si="4"/>
        <v>72281.279999999999</v>
      </c>
      <c r="J54" s="370" t="s">
        <v>8752</v>
      </c>
      <c r="K54" s="3"/>
      <c r="M54" s="354">
        <f t="shared" si="2"/>
        <v>2.1838376217982289E-3</v>
      </c>
      <c r="N54" s="352">
        <f t="shared" si="3"/>
        <v>0.97815942094884967</v>
      </c>
    </row>
    <row r="55" spans="1:14" x14ac:dyDescent="0.25">
      <c r="A55" s="114" t="s">
        <v>8764</v>
      </c>
      <c r="B55" s="18">
        <v>93572</v>
      </c>
      <c r="C55" s="112" t="s">
        <v>175</v>
      </c>
      <c r="D55" s="113" t="str">
        <f>IF(C55="SINAPI - C",VLOOKUP(B55,'SINAPI-C'!$A$7:$D$7509,2,0),IF(C55="SINAPI - I",VLOOKUP(B55,'SINAPI-I'!$A$8:$C$5206,2,0)))</f>
        <v>ENCARREGADO GERAL DE OBRAS COM ENCARGOS COMPLEMENTARES</v>
      </c>
      <c r="E55" s="18" t="str">
        <f>IF(C55="SINAPI - C",VLOOKUP(B55,'SINAPI-C'!$A$7:$D$7509,3,0),IF(C55="SINAPI - I",VLOOKUP(B55,'SINAPI-I'!$A$8:$C$5206,3,0)))</f>
        <v>MES</v>
      </c>
      <c r="F55" s="224">
        <f>VLOOKUP(A55,Memória!$A$7:$N$374,14,0)</f>
        <v>12</v>
      </c>
      <c r="G55" s="224">
        <f>IF(C55="SINAPI - C",VLOOKUP(B55,'SINAPI-C'!$A$7:$D$7509,4,0),IF(C55="SINAPI - I",VLOOKUP(B55,'SINAPI-I'!$A$8:$D$5206,4,0),IF(C55="composição",VLOOKUP(B55,CPU!$B$6:$H$490,7,0))))</f>
        <v>4345.2</v>
      </c>
      <c r="H55" s="224">
        <f t="shared" si="5"/>
        <v>5680.71</v>
      </c>
      <c r="I55" s="225">
        <f t="shared" si="4"/>
        <v>68168.52</v>
      </c>
      <c r="J55" s="370" t="s">
        <v>8752</v>
      </c>
      <c r="K55" s="3"/>
      <c r="M55" s="354">
        <f t="shared" si="2"/>
        <v>2.0595786156291786E-3</v>
      </c>
      <c r="N55" s="352">
        <f t="shared" si="3"/>
        <v>0.98021899956447889</v>
      </c>
    </row>
    <row r="56" spans="1:14" ht="45" x14ac:dyDescent="0.25">
      <c r="A56" s="114" t="s">
        <v>17214</v>
      </c>
      <c r="B56" s="112" t="s">
        <v>17215</v>
      </c>
      <c r="C56" s="112" t="s">
        <v>8754</v>
      </c>
      <c r="D56" s="113" t="s">
        <v>17216</v>
      </c>
      <c r="E56" s="112" t="s">
        <v>76</v>
      </c>
      <c r="F56" s="224">
        <f>VLOOKUP(A56,Memória!$A$7:$N$374,14,0)</f>
        <v>2359.0847483500002</v>
      </c>
      <c r="G56" s="224">
        <f>IF(C56="SINAPI - C",VLOOKUP(B56,'SINAPI-C'!$A$7:$D$7509,4,0),IF(C56="SINAPI - I",VLOOKUP(B56,'SINAPI-I'!$A$8:$D$5206,4,0),IF(C56="composição",VLOOKUP(B56,CPU!$B$6:$H$490,7,0))))</f>
        <v>20.25</v>
      </c>
      <c r="H56" s="224">
        <f t="shared" si="5"/>
        <v>26.47</v>
      </c>
      <c r="I56" s="225">
        <f t="shared" si="4"/>
        <v>62444.97</v>
      </c>
      <c r="J56" s="370" t="s">
        <v>8752</v>
      </c>
      <c r="K56" s="3"/>
      <c r="M56" s="354">
        <f t="shared" si="2"/>
        <v>1.8866527374454599E-3</v>
      </c>
      <c r="N56" s="352">
        <f t="shared" si="3"/>
        <v>0.98210565230192437</v>
      </c>
    </row>
    <row r="57" spans="1:14" x14ac:dyDescent="0.25">
      <c r="A57" s="114" t="s">
        <v>22</v>
      </c>
      <c r="B57" s="18">
        <v>93563</v>
      </c>
      <c r="C57" s="112" t="s">
        <v>175</v>
      </c>
      <c r="D57" s="113" t="str">
        <f>IF(C57="SINAPI - C",VLOOKUP(B57,'SINAPI-C'!$A$7:$D$7509,2,0),IF(C57="SINAPI - I",VLOOKUP(B57,'SINAPI-I'!$A$8:$C$5206,2,0)))</f>
        <v>ALMOXARIFE COM ENCARGOS COMPLEMENTARES</v>
      </c>
      <c r="E57" s="18" t="str">
        <f>IF(C57="SINAPI - C",VLOOKUP(B57,'SINAPI-C'!$A$7:$D$7509,3,0),IF(C57="SINAPI - I",VLOOKUP(B57,'SINAPI-I'!$A$8:$C$5206,3,0)))</f>
        <v>MES</v>
      </c>
      <c r="F57" s="224">
        <f>VLOOKUP(A57,Memória!$A$7:$N$374,14,0)</f>
        <v>12</v>
      </c>
      <c r="G57" s="224">
        <f>IF(C57="SINAPI - C",VLOOKUP(B57,'SINAPI-C'!$A$7:$D$7509,4,0),IF(C57="SINAPI - I",VLOOKUP(B57,'SINAPI-I'!$A$8:$D$5206,4,0),IF(C57="composição",VLOOKUP(B57,CPU!$B$6:$H$490,7,0))))</f>
        <v>3837.03</v>
      </c>
      <c r="H57" s="224">
        <f t="shared" si="5"/>
        <v>5016.3599999999997</v>
      </c>
      <c r="I57" s="225">
        <f t="shared" si="4"/>
        <v>60196.32</v>
      </c>
      <c r="J57" s="370" t="s">
        <v>8752</v>
      </c>
      <c r="K57" s="3"/>
      <c r="M57" s="354">
        <f t="shared" si="2"/>
        <v>1.8187141720484913E-3</v>
      </c>
      <c r="N57" s="352">
        <f t="shared" si="3"/>
        <v>0.98392436647397286</v>
      </c>
    </row>
    <row r="58" spans="1:14" ht="30" x14ac:dyDescent="0.25">
      <c r="A58" s="114" t="s">
        <v>203</v>
      </c>
      <c r="B58" s="112" t="s">
        <v>8931</v>
      </c>
      <c r="C58" s="112" t="s">
        <v>8754</v>
      </c>
      <c r="D58" s="113" t="s">
        <v>17251</v>
      </c>
      <c r="E58" s="112" t="s">
        <v>8849</v>
      </c>
      <c r="F58" s="224">
        <f>VLOOKUP(A58,Memória!$A$7:$N$374,14,0)</f>
        <v>11</v>
      </c>
      <c r="G58" s="224">
        <f>IF(C58="SINAPI - C",VLOOKUP(B58,'SINAPI-C'!$A$7:$D$7509,4,0),IF(C58="SINAPI - I",VLOOKUP(B58,'SINAPI-I'!$A$8:$D$5206,4,0),IF(C58="composição",VLOOKUP(B58,CPU!$B$6:$H$490,7,0))))</f>
        <v>4116.29</v>
      </c>
      <c r="H58" s="224">
        <f t="shared" si="5"/>
        <v>5381.45</v>
      </c>
      <c r="I58" s="225">
        <f t="shared" si="4"/>
        <v>59195.95</v>
      </c>
      <c r="J58" s="370" t="s">
        <v>8752</v>
      </c>
      <c r="K58" s="3"/>
      <c r="M58" s="354">
        <f t="shared" si="2"/>
        <v>1.7884899474398749E-3</v>
      </c>
      <c r="N58" s="352">
        <f t="shared" si="3"/>
        <v>0.98571285642141271</v>
      </c>
    </row>
    <row r="59" spans="1:14" ht="45" x14ac:dyDescent="0.25">
      <c r="A59" s="114" t="s">
        <v>17212</v>
      </c>
      <c r="B59" s="112" t="s">
        <v>17213</v>
      </c>
      <c r="C59" s="112" t="s">
        <v>8754</v>
      </c>
      <c r="D59" s="113" t="s">
        <v>8836</v>
      </c>
      <c r="E59" s="112" t="s">
        <v>76</v>
      </c>
      <c r="F59" s="224">
        <f>VLOOKUP(A59,Memória!$A$7:$N$374,14,0)</f>
        <v>2359.0847483500002</v>
      </c>
      <c r="G59" s="224">
        <f>IF(C59="SINAPI - C",VLOOKUP(B59,'SINAPI-C'!$A$7:$D$7509,4,0),IF(C59="SINAPI - I",VLOOKUP(B59,'SINAPI-I'!$A$8:$D$5206,4,0),IF(C59="composição",VLOOKUP(B59,CPU!$B$6:$H$490,7,0))))</f>
        <v>19</v>
      </c>
      <c r="H59" s="224">
        <f t="shared" si="5"/>
        <v>24.83</v>
      </c>
      <c r="I59" s="225">
        <f t="shared" si="4"/>
        <v>58576.07</v>
      </c>
      <c r="J59" s="370" t="s">
        <v>8752</v>
      </c>
      <c r="K59" s="3"/>
      <c r="M59" s="354">
        <f t="shared" si="2"/>
        <v>1.7697614846207289E-3</v>
      </c>
      <c r="N59" s="352">
        <f t="shared" si="3"/>
        <v>0.98748261790603342</v>
      </c>
    </row>
    <row r="60" spans="1:14" x14ac:dyDescent="0.25">
      <c r="A60" s="114" t="s">
        <v>8968</v>
      </c>
      <c r="B60" s="112" t="s">
        <v>8966</v>
      </c>
      <c r="C60" s="112" t="s">
        <v>8754</v>
      </c>
      <c r="D60" s="113" t="s">
        <v>1951</v>
      </c>
      <c r="E60" s="112" t="s">
        <v>8967</v>
      </c>
      <c r="F60" s="224">
        <f>VLOOKUP(A60,Memória!$A$7:$N$374,14,0)</f>
        <v>12</v>
      </c>
      <c r="G60" s="224">
        <f>IF(C60="SINAPI - C",VLOOKUP(B60,'SINAPI-C'!$A$7:$C$7447,4,0),IF(C60="SINAPI - I",VLOOKUP(B60,'SINAPI-I'!$A$8:$C$5206,4,0),IF(C60="composição",VLOOKUP(B60,CPU!$B$6:$H$489,7,0))))</f>
        <v>3278.74</v>
      </c>
      <c r="H60" s="21">
        <f>TRUNC(G60+(G60*$I$1),2)</f>
        <v>4286.47</v>
      </c>
      <c r="I60" s="22">
        <f t="shared" si="4"/>
        <v>51437.64</v>
      </c>
      <c r="J60" s="370" t="s">
        <v>8752</v>
      </c>
      <c r="K60" s="3"/>
      <c r="M60" s="354">
        <f t="shared" si="2"/>
        <v>1.5540877722214307E-3</v>
      </c>
      <c r="N60" s="352">
        <f t="shared" si="3"/>
        <v>0.98903670567825486</v>
      </c>
    </row>
    <row r="61" spans="1:14" x14ac:dyDescent="0.25">
      <c r="A61" s="114" t="s">
        <v>17343</v>
      </c>
      <c r="B61" s="401" t="s">
        <v>17345</v>
      </c>
      <c r="C61" s="112" t="s">
        <v>8754</v>
      </c>
      <c r="D61" s="400" t="s">
        <v>17342</v>
      </c>
      <c r="E61" s="18" t="s">
        <v>58</v>
      </c>
      <c r="F61" s="224">
        <f>VLOOKUP(A61,Memória!$A$7:$N$374,14,0)</f>
        <v>1872</v>
      </c>
      <c r="G61" s="224">
        <f>IF(C61="SINAPI - C",VLOOKUP(B61,'SINAPI-C'!$A$7:$D$7509,4,0),IF(C61="SINAPI - I",VLOOKUP(B61,'SINAPI-I'!$A$8:$D$5206,4,0),IF(C61="composição",VLOOKUP(B61,CPU!$B$6:$H$490,7,0))))</f>
        <v>20.82</v>
      </c>
      <c r="H61" s="224">
        <f>IF(J61="s",TRUNC(G61+(G61*$I$1),2),IF(J61="f",TRUNC(G61+(G61*$I$2),2)))</f>
        <v>27.21</v>
      </c>
      <c r="I61" s="225">
        <f t="shared" si="4"/>
        <v>50937.120000000003</v>
      </c>
      <c r="J61" s="370" t="s">
        <v>8752</v>
      </c>
      <c r="K61" s="3"/>
      <c r="M61" s="354">
        <f t="shared" si="2"/>
        <v>1.5389655385467857E-3</v>
      </c>
      <c r="N61" s="352">
        <f t="shared" si="3"/>
        <v>0.99057567121680168</v>
      </c>
    </row>
    <row r="62" spans="1:14" x14ac:dyDescent="0.25">
      <c r="A62" s="114" t="s">
        <v>19</v>
      </c>
      <c r="B62" s="18">
        <v>93566</v>
      </c>
      <c r="C62" s="112" t="s">
        <v>175</v>
      </c>
      <c r="D62" s="113" t="str">
        <f>IF(C62="SINAPI - C",VLOOKUP(B62,'SINAPI-C'!$A$7:$D$7509,2,0),IF(C62="SINAPI - I",VLOOKUP(B62,'SINAPI-I'!$A$8:$C$5206,2,0)))</f>
        <v>AUXILIAR DE ESCRITORIO COM ENCARGOS COMPLEMENTARES</v>
      </c>
      <c r="E62" s="18" t="str">
        <f>IF(C62="SINAPI - C",VLOOKUP(B62,'SINAPI-C'!$A$7:$D$7509,3,0),IF(C62="SINAPI - I",VLOOKUP(B62,'SINAPI-I'!$A$8:$C$5206,3,0)))</f>
        <v>MES</v>
      </c>
      <c r="F62" s="224">
        <f>VLOOKUP(A62,Memória!$A$7:$N$374,14,0)</f>
        <v>12</v>
      </c>
      <c r="G62" s="224">
        <f>IF(C62="SINAPI - C",VLOOKUP(B62,'SINAPI-C'!$A$7:$D$7509,4,0),IF(C62="SINAPI - I",VLOOKUP(B62,'SINAPI-I'!$A$8:$D$5206,4,0),IF(C62="composição",VLOOKUP(B62,CPU!$B$6:$H$490,7,0))))</f>
        <v>2772.32</v>
      </c>
      <c r="H62" s="224">
        <f>IF(J62="s",TRUNC(G62+(G62*$I$1),2),IF(J62="f",TRUNC(G62+(G62*$I$2),2)))</f>
        <v>3624.4</v>
      </c>
      <c r="I62" s="225">
        <f t="shared" si="4"/>
        <v>43492.800000000003</v>
      </c>
      <c r="J62" s="370" t="s">
        <v>8752</v>
      </c>
      <c r="K62" s="3"/>
      <c r="M62" s="354">
        <f t="shared" si="2"/>
        <v>1.3140499575733306E-3</v>
      </c>
      <c r="N62" s="352">
        <f t="shared" si="3"/>
        <v>0.99188972117437502</v>
      </c>
    </row>
    <row r="63" spans="1:14" x14ac:dyDescent="0.25">
      <c r="A63" s="114" t="s">
        <v>17314</v>
      </c>
      <c r="B63" s="401">
        <v>88316</v>
      </c>
      <c r="C63" s="112" t="s">
        <v>175</v>
      </c>
      <c r="D63" s="400" t="s">
        <v>17341</v>
      </c>
      <c r="E63" s="18" t="str">
        <f>IF(C63="SINAPI - C",VLOOKUP(B63,'SINAPI-C'!$A$7:$D$7509,3,0),IF(C63="SINAPI - I",VLOOKUP(B63,'SINAPI-I'!$A$8:$C$5206,3,0)))</f>
        <v>H</v>
      </c>
      <c r="F63" s="224">
        <f>VLOOKUP(A63,Memória!$A$7:$N$374,14,0)</f>
        <v>1872</v>
      </c>
      <c r="G63" s="224">
        <f>IF(C63="SINAPI - C",VLOOKUP(B63,'SINAPI-C'!$A$7:$D$7509,4,0),IF(C63="SINAPI - I",VLOOKUP(B63,'SINAPI-I'!$A$8:$D$5206,4,0),IF(C63="composição",VLOOKUP(B63,CPU!$B$6:$H$490,7,0))))</f>
        <v>17.350000000000001</v>
      </c>
      <c r="H63" s="224">
        <f>IF(J63="s",TRUNC(G63+(G63*$I$1),2),IF(J63="f",TRUNC(G63+(G63*$I$2),2)))</f>
        <v>22.68</v>
      </c>
      <c r="I63" s="225">
        <f t="shared" si="4"/>
        <v>42456.959999999999</v>
      </c>
      <c r="J63" s="370" t="s">
        <v>8752</v>
      </c>
      <c r="K63" s="3"/>
      <c r="M63" s="354">
        <f t="shared" si="2"/>
        <v>1.2827540762308379E-3</v>
      </c>
      <c r="N63" s="352">
        <f t="shared" si="3"/>
        <v>0.99317247525060581</v>
      </c>
    </row>
    <row r="64" spans="1:14" ht="30" x14ac:dyDescent="0.25">
      <c r="A64" s="114" t="s">
        <v>8867</v>
      </c>
      <c r="B64" s="112" t="s">
        <v>8868</v>
      </c>
      <c r="C64" s="112" t="s">
        <v>8754</v>
      </c>
      <c r="D64" s="113" t="s">
        <v>8948</v>
      </c>
      <c r="E64" s="112" t="s">
        <v>3126</v>
      </c>
      <c r="F64" s="224">
        <f>VLOOKUP(A64,Memória!$A$7:$N$374,14,0)</f>
        <v>14296.932000000001</v>
      </c>
      <c r="G64" s="224">
        <f>IF(C64="SINAPI - C",VLOOKUP(B64,'SINAPI-C'!$A$7:$C$7447,4,0),IF(C64="SINAPI - I",VLOOKUP(B64,'SINAPI-I'!$A$8:$C$5206,4,0),IF(C64="composição",VLOOKUP(B64,CPU!$B$6:$H$489,7,0))))</f>
        <v>1.82</v>
      </c>
      <c r="H64" s="21">
        <f>TRUNC(G64+(G64*$I$1),2)</f>
        <v>2.37</v>
      </c>
      <c r="I64" s="22">
        <f t="shared" si="4"/>
        <v>33883.72</v>
      </c>
      <c r="J64" s="370" t="s">
        <v>8752</v>
      </c>
      <c r="K64" s="3"/>
      <c r="M64" s="354">
        <f t="shared" si="2"/>
        <v>1.0237303836135316E-3</v>
      </c>
      <c r="N64" s="352">
        <f t="shared" si="3"/>
        <v>0.9941962056342194</v>
      </c>
    </row>
    <row r="65" spans="1:14" ht="45" x14ac:dyDescent="0.25">
      <c r="A65" s="114" t="s">
        <v>27</v>
      </c>
      <c r="B65" s="112">
        <v>10775</v>
      </c>
      <c r="C65" s="112" t="s">
        <v>176</v>
      </c>
      <c r="D65" s="113" t="str">
        <f>IF(C65="SINAPI - C",VLOOKUP(B65,'SINAPI-C'!$A$7:$D$7509,2,0),IF(C65="SINAPI - I",VLOOKUP(B65,'SINAPI-I'!$A$8:$C$5206,2,0)))</f>
        <v xml:space="preserve">LOCACAO DE CONTAINER 2,30 X 6,00 M, ALT. 2,50 M, COM 1 SANITARIO, PARA ESCRITORIO, COMPLETO, SEM DIVISORIAS INTERNAS (NAO INCLUI MOBILIZACAO/DESMOBILIZACAO)                                                                                                                                                                                                                                                                                                                                              </v>
      </c>
      <c r="E65" s="18" t="str">
        <f>IF(C65="SINAPI - C",VLOOKUP(B65,'SINAPI-C'!$A$7:$D$7509,3,0),IF(C65="SINAPI - I",VLOOKUP(B65,'SINAPI-I'!$A$8:$C$5206,3,0)))</f>
        <v xml:space="preserve">MES   </v>
      </c>
      <c r="F65" s="224">
        <f>VLOOKUP(A65,Memória!$A$7:$N$374,14,0)</f>
        <v>24</v>
      </c>
      <c r="G65" s="224" t="str">
        <f>IF(C65="SINAPI - C",VLOOKUP(B65,'SINAPI-C'!$A$7:$D$7509,4,0),IF(C65="SINAPI - I",VLOOKUP(B65,'SINAPI-I'!$A$8:$D$5206,4,0),IF(C65="composição",VLOOKUP(B65,CPU!$B$6:$H$490,7,0))))</f>
        <v>860,00</v>
      </c>
      <c r="H65" s="224">
        <f>IF(J65="s",TRUNC(G65+(G65*$I$1),2),IF(J65="f",TRUNC(G65+(G65*$I$2),2)))</f>
        <v>991.39</v>
      </c>
      <c r="I65" s="225">
        <f t="shared" si="4"/>
        <v>23793.360000000001</v>
      </c>
      <c r="J65" s="370" t="s">
        <v>8753</v>
      </c>
      <c r="K65" s="3"/>
      <c r="M65" s="354">
        <f t="shared" si="2"/>
        <v>7.1886987497992718E-4</v>
      </c>
      <c r="N65" s="352">
        <f t="shared" si="3"/>
        <v>0.99491507550919933</v>
      </c>
    </row>
    <row r="66" spans="1:14" ht="30" x14ac:dyDescent="0.25">
      <c r="A66" s="114" t="s">
        <v>199</v>
      </c>
      <c r="B66" s="112" t="s">
        <v>8818</v>
      </c>
      <c r="C66" s="112" t="s">
        <v>8754</v>
      </c>
      <c r="D66" s="113" t="s">
        <v>8814</v>
      </c>
      <c r="E66" s="112" t="s">
        <v>1581</v>
      </c>
      <c r="F66" s="224">
        <f>VLOOKUP(A66,Memória!$A$7:$N$374,14,0)</f>
        <v>1221.1500000000001</v>
      </c>
      <c r="G66" s="224">
        <f>IF(C66="SINAPI - C",VLOOKUP(B66,'SINAPI-C'!$A$7:$C$7447,4,0),IF(C66="SINAPI - I",VLOOKUP(B66,'SINAPI-I'!$A$8:$C$5206,4,0),IF(C66="composição",VLOOKUP(B66,CPU!$B$6:$H$489,7,0))))</f>
        <v>14.049999999999999</v>
      </c>
      <c r="H66" s="21">
        <f>TRUNC(G66+(G66*$I$1),2)</f>
        <v>18.36</v>
      </c>
      <c r="I66" s="22">
        <f t="shared" si="4"/>
        <v>22420.31</v>
      </c>
      <c r="J66" s="370" t="s">
        <v>8752</v>
      </c>
      <c r="K66" s="3"/>
      <c r="M66" s="354">
        <f t="shared" si="2"/>
        <v>6.7738585246939539E-4</v>
      </c>
      <c r="N66" s="352">
        <f t="shared" si="3"/>
        <v>0.99559246136166868</v>
      </c>
    </row>
    <row r="67" spans="1:14" ht="45" x14ac:dyDescent="0.25">
      <c r="A67" s="114" t="s">
        <v>28</v>
      </c>
      <c r="B67" s="112">
        <v>10776</v>
      </c>
      <c r="C67" s="112" t="s">
        <v>176</v>
      </c>
      <c r="D67" s="113" t="str">
        <f>IF(C67="SINAPI - C",VLOOKUP(B67,'SINAPI-C'!$A$7:$D$7509,2,0),IF(C67="SINAPI - I",VLOOKUP(B67,'SINAPI-I'!$A$8:$C$5206,2,0)))</f>
        <v xml:space="preserve">LOCACAO DE CONTAINER 2,30 X 6,00 M, ALT. 2,50 M, PARA ESCRITORIO, SEM DIVISORIAS INTERNAS E SEM SANITARIO (NAO INCLUI MOBILIZACAO/DESMOBILIZACAO)                                                                                                                                                                                                                                                                                                                                                         </v>
      </c>
      <c r="E67" s="18" t="str">
        <f>IF(C67="SINAPI - C",VLOOKUP(B67,'SINAPI-C'!$A$7:$D$7509,3,0),IF(C67="SINAPI - I",VLOOKUP(B67,'SINAPI-I'!$A$8:$C$5206,3,0)))</f>
        <v xml:space="preserve">MES   </v>
      </c>
      <c r="F67" s="224">
        <f>VLOOKUP(A67,Memória!$A$7:$N$374,14,0)</f>
        <v>24</v>
      </c>
      <c r="G67" s="224" t="str">
        <f>IF(C67="SINAPI - C",VLOOKUP(B67,'SINAPI-C'!$A$7:$D$7509,4,0),IF(C67="SINAPI - I",VLOOKUP(B67,'SINAPI-I'!$A$8:$D$5206,4,0),IF(C67="composição",VLOOKUP(B67,CPU!$B$6:$H$490,7,0))))</f>
        <v>671,87</v>
      </c>
      <c r="H67" s="224">
        <f t="shared" ref="H67:H85" si="6">IF(J67="s",TRUNC(G67+(G67*$I$1),2),IF(J67="f",TRUNC(G67+(G67*$I$2),2)))</f>
        <v>774.51</v>
      </c>
      <c r="I67" s="225">
        <f t="shared" si="4"/>
        <v>18588.240000000002</v>
      </c>
      <c r="J67" s="370" t="s">
        <v>8753</v>
      </c>
      <c r="K67" s="3"/>
      <c r="M67" s="354">
        <f t="shared" si="2"/>
        <v>5.6160734612080356E-4</v>
      </c>
      <c r="N67" s="352">
        <f t="shared" si="3"/>
        <v>0.99615406870778944</v>
      </c>
    </row>
    <row r="68" spans="1:14" ht="45" x14ac:dyDescent="0.25">
      <c r="A68" s="114" t="s">
        <v>29</v>
      </c>
      <c r="B68" s="112">
        <v>10778</v>
      </c>
      <c r="C68" s="112" t="s">
        <v>176</v>
      </c>
      <c r="D68" s="113" t="str">
        <f>IF(C68="SINAPI - C",VLOOKUP(B68,'SINAPI-C'!$A$7:$D$7509,2,0),IF(C68="SINAPI - I",VLOOKUP(B68,'SINAPI-I'!$A$8:$C$5206,2,0)))</f>
        <v xml:space="preserve">LOCACAO DE CONTAINER 2,30 X 6,00 M, ALT. 2,50 M, PARA SANITARIO, COM 4 BACIAS, 8 CHUVEIROS,1 LAVATORIO E 1 MICTORIO (NAO INCLUI MOBILIZACAO/DESMOBILIZACAO)                                                                                                                                                                                                                                                                                                                                               </v>
      </c>
      <c r="E68" s="18" t="str">
        <f>IF(C68="SINAPI - C",VLOOKUP(B68,'SINAPI-C'!$A$7:$D$7509,3,0),IF(C68="SINAPI - I",VLOOKUP(B68,'SINAPI-I'!$A$8:$C$5206,3,0)))</f>
        <v xml:space="preserve">MES   </v>
      </c>
      <c r="F68" s="224">
        <f>VLOOKUP(A68,Memória!$A$7:$N$374,14,0)</f>
        <v>12</v>
      </c>
      <c r="G68" s="224" t="str">
        <f>IF(C68="SINAPI - C",VLOOKUP(B68,'SINAPI-C'!$A$7:$D$7509,4,0),IF(C68="SINAPI - I",VLOOKUP(B68,'SINAPI-I'!$A$8:$D$5206,4,0),IF(C68="composição",VLOOKUP(B68,CPU!$B$6:$H$490,7,0))))</f>
        <v>1.075,00</v>
      </c>
      <c r="H68" s="224">
        <f t="shared" si="6"/>
        <v>1239.23</v>
      </c>
      <c r="I68" s="225">
        <f t="shared" si="4"/>
        <v>14870.76</v>
      </c>
      <c r="J68" s="370" t="s">
        <v>8753</v>
      </c>
      <c r="K68" s="3"/>
      <c r="M68" s="354">
        <f t="shared" si="2"/>
        <v>4.4929095268833418E-4</v>
      </c>
      <c r="N68" s="352">
        <f t="shared" si="3"/>
        <v>0.99660335966047775</v>
      </c>
    </row>
    <row r="69" spans="1:14" ht="60" x14ac:dyDescent="0.25">
      <c r="A69" s="114" t="s">
        <v>17271</v>
      </c>
      <c r="B69" s="112" t="s">
        <v>17270</v>
      </c>
      <c r="C69" s="112" t="s">
        <v>8754</v>
      </c>
      <c r="D69" s="400" t="s">
        <v>17340</v>
      </c>
      <c r="E69" s="112" t="s">
        <v>8849</v>
      </c>
      <c r="F69" s="224">
        <f>VLOOKUP(A69,Memória!$A$7:$N$374,14,0)</f>
        <v>30</v>
      </c>
      <c r="G69" s="224">
        <f>IF(C69="SINAPI - C",VLOOKUP(B69,'SINAPI-C'!$A$7:$C$7447,4,0),IF(C69="SINAPI - I",VLOOKUP(B69,'SINAPI-I'!$A$8:$C$5206,4,0),IF(C69="composição",VLOOKUP(B69,CPU!$B$6:$H$489,7,0))))</f>
        <v>376.90999999999997</v>
      </c>
      <c r="H69" s="224">
        <f t="shared" si="6"/>
        <v>492.75</v>
      </c>
      <c r="I69" s="225">
        <f t="shared" si="4"/>
        <v>14782.5</v>
      </c>
      <c r="J69" s="370" t="s">
        <v>8752</v>
      </c>
      <c r="K69" s="3"/>
      <c r="M69" s="354">
        <f t="shared" si="2"/>
        <v>4.466243492676433E-4</v>
      </c>
      <c r="N69" s="352">
        <f t="shared" si="3"/>
        <v>0.99704998400974543</v>
      </c>
    </row>
    <row r="70" spans="1:14" ht="45" x14ac:dyDescent="0.25">
      <c r="A70" s="114" t="s">
        <v>17274</v>
      </c>
      <c r="B70" s="112" t="s">
        <v>17275</v>
      </c>
      <c r="C70" s="112" t="s">
        <v>8754</v>
      </c>
      <c r="D70" s="400" t="s">
        <v>17339</v>
      </c>
      <c r="E70" s="112" t="s">
        <v>8849</v>
      </c>
      <c r="F70" s="224">
        <f>VLOOKUP(A70,Memória!$A$7:$N$374,14,0)</f>
        <v>30</v>
      </c>
      <c r="G70" s="224">
        <f>IF(C70="SINAPI - C",VLOOKUP(B70,'SINAPI-C'!$A$7:$C$7447,4,0),IF(C70="SINAPI - I",VLOOKUP(B70,'SINAPI-I'!$A$8:$C$5206,4,0),IF(C70="composição",VLOOKUP(B70,CPU!$B$6:$H$489,7,0))))</f>
        <v>353.84000000000003</v>
      </c>
      <c r="H70" s="224">
        <f t="shared" si="6"/>
        <v>462.59</v>
      </c>
      <c r="I70" s="225">
        <f t="shared" ref="I70:I85" si="7">TRUNC(F70*H70,2)</f>
        <v>13877.7</v>
      </c>
      <c r="J70" s="370" t="s">
        <v>8752</v>
      </c>
      <c r="K70" s="3"/>
      <c r="M70" s="354">
        <f t="shared" si="2"/>
        <v>4.1928758544438179E-4</v>
      </c>
      <c r="N70" s="352">
        <f t="shared" si="3"/>
        <v>0.99746927159518983</v>
      </c>
    </row>
    <row r="71" spans="1:14" ht="30" x14ac:dyDescent="0.25">
      <c r="A71" s="114" t="s">
        <v>198</v>
      </c>
      <c r="B71" s="112">
        <v>4813</v>
      </c>
      <c r="C71" s="112" t="s">
        <v>176</v>
      </c>
      <c r="D71" s="113" t="str">
        <f>IF(C71="SINAPI - C",VLOOKUP(B71,'SINAPI-C'!$A$7:$D$7509,2,0),IF(C71="SINAPI - I",VLOOKUP(B71,'SINAPI-I'!$A$8:$C$5206,2,0)))</f>
        <v xml:space="preserve">PLACA DE OBRA (PARA CONSTRUCAO CIVIL) EM CHAPA GALVANIZADA *N. 22*, ADESIVADA, DE *2,4 X 1,2* M (SEM POSTES PARA FIXACAO)                                                                                                                                                                                                                                                                                                                                                                                 </v>
      </c>
      <c r="E71" s="18" t="str">
        <f>IF(C71="SINAPI - C",VLOOKUP(B71,'SINAPI-C'!$A$7:$D$7509,3,0),IF(C71="SINAPI - I",VLOOKUP(B71,'SINAPI-I'!$A$8:$C$5206,3,0)))</f>
        <v xml:space="preserve">M2    </v>
      </c>
      <c r="F71" s="224">
        <f>VLOOKUP(A71,Memória!$A$7:$N$374,14,0)</f>
        <v>24</v>
      </c>
      <c r="G71" s="224" t="str">
        <f>IF(C71="SINAPI - C",VLOOKUP(B71,'SINAPI-C'!$A$7:$D$7509,4,0),IF(C71="SINAPI - I",VLOOKUP(B71,'SINAPI-I'!$A$8:$D$5206,4,0),IF(C71="composição",VLOOKUP(B71,CPU!$B$6:$H$490,7,0))))</f>
        <v>400,00</v>
      </c>
      <c r="H71" s="224">
        <f t="shared" si="6"/>
        <v>461.11</v>
      </c>
      <c r="I71" s="225">
        <f t="shared" si="7"/>
        <v>11066.64</v>
      </c>
      <c r="J71" s="370" t="s">
        <v>8753</v>
      </c>
      <c r="K71" s="3"/>
      <c r="M71" s="354">
        <f t="shared" si="2"/>
        <v>3.3435690096934021E-4</v>
      </c>
      <c r="N71" s="352">
        <f t="shared" si="3"/>
        <v>0.99780362849615922</v>
      </c>
    </row>
    <row r="72" spans="1:14" x14ac:dyDescent="0.25">
      <c r="A72" s="114" t="s">
        <v>8920</v>
      </c>
      <c r="B72" s="112" t="s">
        <v>8937</v>
      </c>
      <c r="C72" s="112" t="s">
        <v>8754</v>
      </c>
      <c r="D72" s="113" t="s">
        <v>9017</v>
      </c>
      <c r="E72" s="112" t="s">
        <v>3126</v>
      </c>
      <c r="F72" s="224">
        <f>VLOOKUP(A72,Memória!$A$7:$N$374,14,0)</f>
        <v>164.04480000000001</v>
      </c>
      <c r="G72" s="224">
        <f>IF(C72="SINAPI - C",VLOOKUP(B72,'SINAPI-C'!$A$7:$C$7447,4,0),IF(C72="SINAPI - I",VLOOKUP(B72,'SINAPI-I'!$A$8:$C$5206,4,0),IF(C72="composição",VLOOKUP(B72,CPU!$B$6:$H$489,7,0))))</f>
        <v>36.61</v>
      </c>
      <c r="H72" s="224">
        <f t="shared" si="6"/>
        <v>47.86</v>
      </c>
      <c r="I72" s="225">
        <f t="shared" si="7"/>
        <v>7851.18</v>
      </c>
      <c r="J72" s="370" t="s">
        <v>8752</v>
      </c>
      <c r="K72" s="3"/>
      <c r="M72" s="354">
        <f t="shared" ref="M72:M85" si="8">I72/$I$87</f>
        <v>2.3720806078018848E-4</v>
      </c>
      <c r="N72" s="352">
        <f t="shared" ref="N72:N85" si="9">N71+M72</f>
        <v>0.99804083655693943</v>
      </c>
    </row>
    <row r="73" spans="1:14" ht="30" x14ac:dyDescent="0.25">
      <c r="A73" s="114" t="s">
        <v>17223</v>
      </c>
      <c r="B73" s="112" t="s">
        <v>17224</v>
      </c>
      <c r="C73" s="112" t="s">
        <v>8754</v>
      </c>
      <c r="D73" s="113" t="s">
        <v>17225</v>
      </c>
      <c r="E73" s="18" t="s">
        <v>76</v>
      </c>
      <c r="F73" s="224">
        <f>VLOOKUP(A73,Memória!$A$7:$N$374,14,0)</f>
        <v>4084.8591063499916</v>
      </c>
      <c r="G73" s="224">
        <f>IF(C73="SINAPI - C",VLOOKUP(B73,'SINAPI-C'!$A$7:$D$7509,4,0),IF(C73="SINAPI - I",VLOOKUP(B73,'SINAPI-I'!$A$8:$D$5206,4,0),IF(C73="composição",VLOOKUP(B73,CPU!$B$6:$H$490,7,0))))</f>
        <v>1.3699999999999999</v>
      </c>
      <c r="H73" s="224">
        <f t="shared" si="6"/>
        <v>1.79</v>
      </c>
      <c r="I73" s="225">
        <f t="shared" si="7"/>
        <v>7311.89</v>
      </c>
      <c r="J73" s="370" t="s">
        <v>8752</v>
      </c>
      <c r="K73" s="3"/>
      <c r="M73" s="354">
        <f t="shared" si="8"/>
        <v>2.2091446732058778E-4</v>
      </c>
      <c r="N73" s="352">
        <f t="shared" si="9"/>
        <v>0.99826175102426007</v>
      </c>
    </row>
    <row r="74" spans="1:14" x14ac:dyDescent="0.25">
      <c r="A74" s="114" t="s">
        <v>17222</v>
      </c>
      <c r="B74" s="112">
        <v>100574</v>
      </c>
      <c r="C74" s="112" t="s">
        <v>175</v>
      </c>
      <c r="D74" s="113" t="str">
        <f>IF(C74="SINAPI - C",VLOOKUP(B74,'SINAPI-C'!$A$7:$D$7509,2,0),IF(C74="SINAPI - I",VLOOKUP(B74,'SINAPI-I'!$A$8:$C$5206,2,0)))</f>
        <v>ESPALHAMENTO DE MATERIAL COM TRATOR DE ESTEIRAS. AF_11/2019</v>
      </c>
      <c r="E74" s="18" t="str">
        <f>IF(C74="SINAPI - C",VLOOKUP(B74,'SINAPI-C'!$A$7:$D$7509,3,0),IF(C74="SINAPI - I",VLOOKUP(B74,'SINAPI-I'!$A$8:$C$5206,3,0)))</f>
        <v>M3</v>
      </c>
      <c r="F74" s="224">
        <f>VLOOKUP(A74,Memória!$A$7:$N$374,14,0)</f>
        <v>4084.8591063499916</v>
      </c>
      <c r="G74" s="224">
        <f>IF(C74="SINAPI - C",VLOOKUP(B74,'SINAPI-C'!$A$7:$D$7509,4,0),IF(C74="SINAPI - I",VLOOKUP(B74,'SINAPI-I'!$A$8:$D$5206,4,0),IF(C74="composição",VLOOKUP(B74,CPU!$B$6:$H$490,7,0))))</f>
        <v>1.32</v>
      </c>
      <c r="H74" s="224">
        <f t="shared" si="6"/>
        <v>1.72</v>
      </c>
      <c r="I74" s="225">
        <f t="shared" si="7"/>
        <v>7025.95</v>
      </c>
      <c r="J74" s="370" t="s">
        <v>8752</v>
      </c>
      <c r="K74" s="3"/>
      <c r="M74" s="354">
        <f t="shared" si="8"/>
        <v>2.1227534900977496E-4</v>
      </c>
      <c r="N74" s="352">
        <f t="shared" si="9"/>
        <v>0.99847402637326987</v>
      </c>
    </row>
    <row r="75" spans="1:14" ht="60" x14ac:dyDescent="0.25">
      <c r="A75" s="114" t="s">
        <v>17279</v>
      </c>
      <c r="B75" s="112" t="s">
        <v>17280</v>
      </c>
      <c r="C75" s="112" t="s">
        <v>8754</v>
      </c>
      <c r="D75" s="400" t="s">
        <v>17338</v>
      </c>
      <c r="E75" s="112" t="s">
        <v>8849</v>
      </c>
      <c r="F75" s="224">
        <f>VLOOKUP(A75,Memória!$A$7:$N$374,14,0)</f>
        <v>12</v>
      </c>
      <c r="G75" s="224">
        <f>IF(C75="SINAPI - C",VLOOKUP(B75,'SINAPI-C'!$A$7:$C$7447,4,0),IF(C75="SINAPI - I",VLOOKUP(B75,'SINAPI-I'!$A$8:$C$5206,4,0),IF(C75="composição",VLOOKUP(B75,CPU!$B$6:$H$489,7,0))))</f>
        <v>432.3</v>
      </c>
      <c r="H75" s="224">
        <f t="shared" si="6"/>
        <v>565.16</v>
      </c>
      <c r="I75" s="225">
        <f t="shared" si="7"/>
        <v>6781.92</v>
      </c>
      <c r="J75" s="370" t="s">
        <v>8752</v>
      </c>
      <c r="K75" s="3"/>
      <c r="M75" s="354">
        <f t="shared" si="8"/>
        <v>2.0490245944767229E-4</v>
      </c>
      <c r="N75" s="352">
        <f t="shared" si="9"/>
        <v>0.99867892883271758</v>
      </c>
    </row>
    <row r="76" spans="1:14" ht="30" x14ac:dyDescent="0.25">
      <c r="A76" s="114" t="s">
        <v>17313</v>
      </c>
      <c r="B76" s="401" t="s">
        <v>17316</v>
      </c>
      <c r="C76" s="112" t="s">
        <v>8754</v>
      </c>
      <c r="D76" s="400" t="s">
        <v>17326</v>
      </c>
      <c r="E76" s="401" t="s">
        <v>1953</v>
      </c>
      <c r="F76" s="224">
        <f>VLOOKUP(A76,Memória!$A$7:$N$374,14,0)</f>
        <v>111.36</v>
      </c>
      <c r="G76" s="224">
        <f>IF(C76="SINAPI - C",VLOOKUP(B76,'SINAPI-C'!$A$7:$C$7447,4,0),IF(C76="SINAPI - I",VLOOKUP(B76,'SINAPI-I'!$A$8:$C$5206,4,0),IF(C76="composição",VLOOKUP(B76,CPU!$B$6:$H$489,7,0))))</f>
        <v>44.379999999999995</v>
      </c>
      <c r="H76" s="224">
        <f t="shared" si="6"/>
        <v>58.02</v>
      </c>
      <c r="I76" s="225">
        <f t="shared" si="7"/>
        <v>6461.1</v>
      </c>
      <c r="J76" s="370" t="s">
        <v>8752</v>
      </c>
      <c r="K76" s="3"/>
      <c r="M76" s="354">
        <f t="shared" si="8"/>
        <v>1.9520951009999461E-4</v>
      </c>
      <c r="N76" s="352">
        <f t="shared" si="9"/>
        <v>0.99887413834281757</v>
      </c>
    </row>
    <row r="77" spans="1:14" ht="45" x14ac:dyDescent="0.25">
      <c r="A77" s="114" t="s">
        <v>17277</v>
      </c>
      <c r="B77" s="112" t="s">
        <v>17278</v>
      </c>
      <c r="C77" s="112" t="s">
        <v>8754</v>
      </c>
      <c r="D77" s="400" t="s">
        <v>17337</v>
      </c>
      <c r="E77" s="112" t="s">
        <v>8849</v>
      </c>
      <c r="F77" s="224">
        <f>VLOOKUP(A77,Memória!$A$7:$N$374,14,0)</f>
        <v>12</v>
      </c>
      <c r="G77" s="224">
        <f>IF(C77="SINAPI - C",VLOOKUP(B77,'SINAPI-C'!$A$7:$C$7447,4,0),IF(C77="SINAPI - I",VLOOKUP(B77,'SINAPI-I'!$A$8:$C$5206,4,0),IF(C77="composição",VLOOKUP(B77,CPU!$B$6:$H$489,7,0))))</f>
        <v>405.79</v>
      </c>
      <c r="H77" s="224">
        <f t="shared" si="6"/>
        <v>530.51</v>
      </c>
      <c r="I77" s="225">
        <f t="shared" si="7"/>
        <v>6366.12</v>
      </c>
      <c r="J77" s="370" t="s">
        <v>8752</v>
      </c>
      <c r="K77" s="3"/>
      <c r="M77" s="354">
        <f t="shared" si="8"/>
        <v>1.9233987501165089E-4</v>
      </c>
      <c r="N77" s="352">
        <f t="shared" si="9"/>
        <v>0.99906647821782923</v>
      </c>
    </row>
    <row r="78" spans="1:14" ht="45" x14ac:dyDescent="0.25">
      <c r="A78" s="114" t="s">
        <v>17293</v>
      </c>
      <c r="B78" s="112">
        <v>102482</v>
      </c>
      <c r="C78" s="112" t="s">
        <v>175</v>
      </c>
      <c r="D78" s="113" t="str">
        <f>IF(C78="SINAPI - C",VLOOKUP(B78,'SINAPI-C'!$A$7:$D$7509,2,0),IF(C78="SINAPI - I",VLOOKUP(B78,'SINAPI-I'!$A$8:$C$5206,2,0)))</f>
        <v>CONCRETO FCK = 25MPA, TRAÇO 1:2,2:2,5 (EM MASSA SECA DE CIMENTO/ AREIA MÉDIA/ SEIXO ROLADO) - PREPARO MECÂNICO COM BETONEIRA 600 L. AF_05/2021</v>
      </c>
      <c r="E78" s="18" t="str">
        <f>IF(C78="SINAPI - C",VLOOKUP(B78,'SINAPI-C'!$A$7:$D$7509,3,0),IF(C78="SINAPI - I",VLOOKUP(B78,'SINAPI-I'!$A$8:$C$5206,3,0)))</f>
        <v>M3</v>
      </c>
      <c r="F78" s="224">
        <f>VLOOKUP(A78,Memória!$A$7:$N$374,14,0)</f>
        <v>15.600240000000005</v>
      </c>
      <c r="G78" s="224">
        <f>IF(C78="SINAPI - C",VLOOKUP(B78,'SINAPI-C'!$A$7:$D$7509,4,0),IF(C78="SINAPI - I",VLOOKUP(B78,'SINAPI-I'!$A$8:$D$5206,4,0),IF(C78="composição",VLOOKUP(B78,CPU!$B$6:$H$490,7,0))))</f>
        <v>557.35</v>
      </c>
      <c r="H78" s="224">
        <f t="shared" si="6"/>
        <v>728.65</v>
      </c>
      <c r="I78" s="225">
        <f t="shared" si="7"/>
        <v>11367.11</v>
      </c>
      <c r="J78" s="370" t="s">
        <v>8752</v>
      </c>
      <c r="K78" s="3"/>
      <c r="M78" s="354">
        <f t="shared" si="8"/>
        <v>3.4343501483536081E-4</v>
      </c>
      <c r="N78" s="352">
        <f t="shared" si="9"/>
        <v>0.99940991323266459</v>
      </c>
    </row>
    <row r="79" spans="1:14" ht="60" x14ac:dyDescent="0.25">
      <c r="A79" s="114" t="s">
        <v>8924</v>
      </c>
      <c r="B79" s="112" t="s">
        <v>8941</v>
      </c>
      <c r="C79" s="112" t="s">
        <v>8754</v>
      </c>
      <c r="D79" s="400" t="s">
        <v>17331</v>
      </c>
      <c r="E79" s="112" t="s">
        <v>8849</v>
      </c>
      <c r="F79" s="224">
        <f>VLOOKUP(A79,Memória!$A$7:$N$374,14,0)</f>
        <v>7</v>
      </c>
      <c r="G79" s="224">
        <f>IF(C79="SINAPI - C",VLOOKUP(B79,'SINAPI-C'!$A$7:$C$7447,4,0),IF(C79="SINAPI - I",VLOOKUP(B79,'SINAPI-I'!$A$8:$C$5206,4,0),IF(C79="composição",VLOOKUP(B79,CPU!$B$6:$H$489,7,0))))</f>
        <v>332.57</v>
      </c>
      <c r="H79" s="224">
        <f t="shared" si="6"/>
        <v>434.78</v>
      </c>
      <c r="I79" s="225">
        <f t="shared" si="7"/>
        <v>3043.46</v>
      </c>
      <c r="J79" s="370" t="s">
        <v>8752</v>
      </c>
      <c r="K79" s="3"/>
      <c r="M79" s="354">
        <f t="shared" si="8"/>
        <v>9.1952196314703321E-5</v>
      </c>
      <c r="N79" s="352">
        <f t="shared" si="9"/>
        <v>0.99950186542897934</v>
      </c>
    </row>
    <row r="80" spans="1:14" ht="45" x14ac:dyDescent="0.25">
      <c r="A80" s="114" t="s">
        <v>17292</v>
      </c>
      <c r="B80" s="112">
        <v>96538</v>
      </c>
      <c r="C80" s="112" t="s">
        <v>175</v>
      </c>
      <c r="D80" s="113" t="str">
        <f>IF(C80="SINAPI - C",VLOOKUP(B80,'SINAPI-C'!$A$7:$D$7509,2,0),IF(C80="SINAPI - I",VLOOKUP(B80,'SINAPI-I'!$A$8:$C$5206,2,0)))</f>
        <v>FABRICAÇÃO, MONTAGEM E DESMONTAGEM DE FÔRMA PARA SAPATA, EM CHAPA DE MADEIRA COMPENSADA RESINADA, E=17 MM, 2 UTILIZAÇÕES. AF_06/2017</v>
      </c>
      <c r="E80" s="18" t="str">
        <f>IF(C80="SINAPI - C",VLOOKUP(B80,'SINAPI-C'!$A$7:$D$7509,3,0),IF(C80="SINAPI - I",VLOOKUP(B80,'SINAPI-I'!$A$8:$C$5206,3,0)))</f>
        <v>M2</v>
      </c>
      <c r="F80" s="224">
        <f>VLOOKUP(A80,Memória!$A$7:$N$374,14,0)</f>
        <v>18.341600000000003</v>
      </c>
      <c r="G80" s="224">
        <f>IF(C80="SINAPI - C",VLOOKUP(B80,'SINAPI-C'!$A$7:$D$7509,4,0),IF(C80="SINAPI - I",VLOOKUP(B80,'SINAPI-I'!$A$8:$D$5206,4,0),IF(C80="composição",VLOOKUP(B80,CPU!$B$6:$H$490,7,0))))</f>
        <v>290.47000000000003</v>
      </c>
      <c r="H80" s="224">
        <f t="shared" si="6"/>
        <v>379.74</v>
      </c>
      <c r="I80" s="225">
        <f t="shared" si="7"/>
        <v>6965.03</v>
      </c>
      <c r="J80" s="370" t="s">
        <v>8752</v>
      </c>
      <c r="K80" s="3"/>
      <c r="M80" s="354">
        <f t="shared" si="8"/>
        <v>2.104347702607552E-4</v>
      </c>
      <c r="N80" s="352">
        <f t="shared" si="9"/>
        <v>0.99971230019924007</v>
      </c>
    </row>
    <row r="81" spans="1:14" ht="45" x14ac:dyDescent="0.25">
      <c r="A81" s="114" t="s">
        <v>8923</v>
      </c>
      <c r="B81" s="112" t="s">
        <v>8940</v>
      </c>
      <c r="C81" s="112" t="s">
        <v>8754</v>
      </c>
      <c r="D81" s="400" t="s">
        <v>17330</v>
      </c>
      <c r="E81" s="112" t="s">
        <v>8849</v>
      </c>
      <c r="F81" s="224">
        <f>VLOOKUP(A81,Memória!$A$7:$N$374,14,0)</f>
        <v>7</v>
      </c>
      <c r="G81" s="224">
        <f>IF(C81="SINAPI - C",VLOOKUP(B81,'SINAPI-C'!$A$7:$C$7447,4,0),IF(C81="SINAPI - I",VLOOKUP(B81,'SINAPI-I'!$A$8:$C$5206,4,0),IF(C81="composição",VLOOKUP(B81,CPU!$B$6:$H$489,7,0))))</f>
        <v>311.83000000000004</v>
      </c>
      <c r="H81" s="224">
        <f t="shared" si="6"/>
        <v>407.67</v>
      </c>
      <c r="I81" s="225">
        <f t="shared" si="7"/>
        <v>2853.69</v>
      </c>
      <c r="J81" s="370" t="s">
        <v>8752</v>
      </c>
      <c r="K81" s="3"/>
      <c r="M81" s="354">
        <f t="shared" si="8"/>
        <v>8.6218666616714432E-5</v>
      </c>
      <c r="N81" s="352">
        <f t="shared" si="9"/>
        <v>0.9997985188658568</v>
      </c>
    </row>
    <row r="82" spans="1:14" ht="30" x14ac:dyDescent="0.25">
      <c r="A82" s="114" t="s">
        <v>17294</v>
      </c>
      <c r="B82" s="112">
        <v>103670</v>
      </c>
      <c r="C82" s="112" t="s">
        <v>175</v>
      </c>
      <c r="D82" s="113" t="str">
        <f>IF(C82="SINAPI - C",VLOOKUP(B82,'SINAPI-C'!$A$7:$D$7509,2,0),IF(C82="SINAPI - I",VLOOKUP(B82,'SINAPI-I'!$A$8:$C$5206,2,0)))</f>
        <v>LANÇAMENTO COM USO DE BALDES, ADENSAMENTO E ACABAMENTO DE CONCRETO EM ESTRUTURAS. AF_02/2022</v>
      </c>
      <c r="E82" s="18" t="str">
        <f>IF(C82="SINAPI - C",VLOOKUP(B82,'SINAPI-C'!$A$7:$D$7509,3,0),IF(C82="SINAPI - I",VLOOKUP(B82,'SINAPI-I'!$A$8:$C$5206,3,0)))</f>
        <v>M3</v>
      </c>
      <c r="F82" s="224">
        <f>VLOOKUP(A82,Memória!$A$7:$N$374,14,0)</f>
        <v>15.600240000000005</v>
      </c>
      <c r="G82" s="224">
        <f>IF(C82="SINAPI - C",VLOOKUP(B82,'SINAPI-C'!$A$7:$D$7509,4,0),IF(C82="SINAPI - I",VLOOKUP(B82,'SINAPI-I'!$A$8:$D$5206,4,0),IF(C82="composição",VLOOKUP(B82,CPU!$B$6:$H$490,7,0))))</f>
        <v>242.28</v>
      </c>
      <c r="H82" s="224">
        <f t="shared" si="6"/>
        <v>316.74</v>
      </c>
      <c r="I82" s="225">
        <f t="shared" si="7"/>
        <v>4941.22</v>
      </c>
      <c r="J82" s="370" t="s">
        <v>8752</v>
      </c>
      <c r="K82" s="3"/>
      <c r="M82" s="354">
        <f t="shared" si="8"/>
        <v>1.4928930607733905E-4</v>
      </c>
      <c r="N82" s="352">
        <f t="shared" si="9"/>
        <v>0.99994780817193418</v>
      </c>
    </row>
    <row r="83" spans="1:14" ht="30" x14ac:dyDescent="0.25">
      <c r="A83" s="114" t="s">
        <v>17312</v>
      </c>
      <c r="B83" s="401" t="s">
        <v>17315</v>
      </c>
      <c r="C83" s="112" t="s">
        <v>8754</v>
      </c>
      <c r="D83" s="400" t="s">
        <v>17317</v>
      </c>
      <c r="E83" s="401" t="s">
        <v>1953</v>
      </c>
      <c r="F83" s="224">
        <f>VLOOKUP(A83,Memória!$A$7:$N$374,14,0)</f>
        <v>111.36</v>
      </c>
      <c r="G83" s="224">
        <f>IF(C83="SINAPI - C",VLOOKUP(B83,'SINAPI-C'!$A$7:$C$7447,4,0),IF(C83="SINAPI - I",VLOOKUP(B83,'SINAPI-I'!$A$8:$C$5206,4,0),IF(C83="composição",VLOOKUP(B83,CPU!$B$6:$H$489,7,0))))</f>
        <v>9.73</v>
      </c>
      <c r="H83" s="224">
        <f t="shared" si="6"/>
        <v>12.72</v>
      </c>
      <c r="I83" s="225">
        <f t="shared" si="7"/>
        <v>1416.49</v>
      </c>
      <c r="J83" s="370" t="s">
        <v>8752</v>
      </c>
      <c r="K83" s="3"/>
      <c r="M83" s="354">
        <f t="shared" si="8"/>
        <v>4.2796477219287946E-5</v>
      </c>
      <c r="N83" s="352">
        <f t="shared" si="9"/>
        <v>0.99999060464915346</v>
      </c>
    </row>
    <row r="84" spans="1:14" ht="45" x14ac:dyDescent="0.25">
      <c r="A84" s="114" t="s">
        <v>17220</v>
      </c>
      <c r="B84" s="112" t="s">
        <v>17221</v>
      </c>
      <c r="C84" s="112" t="s">
        <v>8754</v>
      </c>
      <c r="D84" s="113" t="s">
        <v>17219</v>
      </c>
      <c r="E84" s="112" t="s">
        <v>76</v>
      </c>
      <c r="F84" s="224">
        <f>VLOOKUP(A84,Memória!$A$7:$N$374,14,0)</f>
        <v>7.4097067000000019</v>
      </c>
      <c r="G84" s="224">
        <f>IF(C84="SINAPI - C",VLOOKUP(B84,'SINAPI-C'!$A$7:$D$7509,4,0),IF(C84="SINAPI - I",VLOOKUP(B84,'SINAPI-I'!$A$8:$D$5206,4,0),IF(C84="composição",VLOOKUP(B84,CPU!$B$6:$H$490,7,0))))</f>
        <v>16.52</v>
      </c>
      <c r="H84" s="224">
        <f t="shared" si="6"/>
        <v>21.59</v>
      </c>
      <c r="I84" s="225">
        <f t="shared" si="7"/>
        <v>159.97</v>
      </c>
      <c r="J84" s="370" t="s">
        <v>8752</v>
      </c>
      <c r="K84" s="3"/>
      <c r="M84" s="354">
        <f t="shared" si="8"/>
        <v>4.8331809336949032E-6</v>
      </c>
      <c r="N84" s="352">
        <f t="shared" si="9"/>
        <v>0.99999543783008715</v>
      </c>
    </row>
    <row r="85" spans="1:14" ht="45.75" thickBot="1" x14ac:dyDescent="0.3">
      <c r="A85" s="114" t="s">
        <v>17217</v>
      </c>
      <c r="B85" s="112" t="s">
        <v>17218</v>
      </c>
      <c r="C85" s="112" t="s">
        <v>8754</v>
      </c>
      <c r="D85" s="113" t="s">
        <v>8835</v>
      </c>
      <c r="E85" s="112" t="s">
        <v>76</v>
      </c>
      <c r="F85" s="224">
        <f>VLOOKUP(A85,Memória!$A$7:$N$374,14,0)</f>
        <v>7.4097067000000019</v>
      </c>
      <c r="G85" s="224">
        <f>IF(C85="SINAPI - C",VLOOKUP(B85,'SINAPI-C'!$A$7:$D$7509,4,0),IF(C85="SINAPI - I",VLOOKUP(B85,'SINAPI-I'!$A$8:$D$5206,4,0),IF(C85="composição",VLOOKUP(B85,CPU!$B$6:$H$490,7,0))))</f>
        <v>15.590000000000002</v>
      </c>
      <c r="H85" s="224">
        <f t="shared" si="6"/>
        <v>20.38</v>
      </c>
      <c r="I85" s="225">
        <f t="shared" si="7"/>
        <v>151</v>
      </c>
      <c r="J85" s="370" t="s">
        <v>8752</v>
      </c>
      <c r="K85" s="3"/>
      <c r="M85" s="408">
        <f t="shared" si="8"/>
        <v>4.5621699130332585E-6</v>
      </c>
      <c r="N85" s="395">
        <f t="shared" si="9"/>
        <v>1.0000000000000002</v>
      </c>
    </row>
    <row r="86" spans="1:14" ht="15.75" thickBot="1" x14ac:dyDescent="0.3">
      <c r="A86" s="114"/>
      <c r="B86" s="112"/>
      <c r="C86" s="112"/>
      <c r="D86" s="110"/>
      <c r="E86" s="18"/>
      <c r="F86" s="211"/>
      <c r="G86" s="21"/>
      <c r="H86" s="21"/>
      <c r="I86" s="22"/>
      <c r="J86" s="382"/>
      <c r="K86" s="3"/>
    </row>
    <row r="87" spans="1:14" ht="14.25" customHeight="1" thickBot="1" x14ac:dyDescent="0.3">
      <c r="A87" s="415" t="s">
        <v>8866</v>
      </c>
      <c r="B87" s="416"/>
      <c r="C87" s="416"/>
      <c r="D87" s="416"/>
      <c r="E87" s="416"/>
      <c r="F87" s="416"/>
      <c r="G87" s="416"/>
      <c r="H87" s="417"/>
      <c r="I87" s="33">
        <f>SUM(I6:I86)</f>
        <v>33098285</v>
      </c>
      <c r="J87" s="381"/>
      <c r="K87" s="3"/>
    </row>
    <row r="88" spans="1:14" ht="15" customHeight="1" thickBot="1" x14ac:dyDescent="0.3">
      <c r="A88" s="418" t="s">
        <v>17353</v>
      </c>
      <c r="B88" s="416"/>
      <c r="C88" s="416"/>
      <c r="D88" s="416"/>
      <c r="E88" s="416"/>
      <c r="F88" s="416"/>
      <c r="G88" s="416"/>
      <c r="H88" s="416"/>
      <c r="I88" s="419"/>
      <c r="J88" s="370"/>
      <c r="K88" s="3"/>
    </row>
    <row r="89" spans="1:14" ht="14.25" customHeight="1" x14ac:dyDescent="0.25">
      <c r="A89" s="3"/>
      <c r="B89" s="3"/>
      <c r="C89" s="3"/>
      <c r="D89" s="3"/>
      <c r="E89" s="3"/>
      <c r="F89" s="3"/>
      <c r="G89" s="3"/>
      <c r="H89" s="3"/>
      <c r="I89" s="3"/>
      <c r="J89" s="370"/>
      <c r="K89" s="3"/>
    </row>
    <row r="90" spans="1:14" ht="14.25" customHeight="1" x14ac:dyDescent="0.25">
      <c r="A90" s="3"/>
      <c r="B90" s="3"/>
      <c r="C90" s="3"/>
      <c r="D90" s="3"/>
      <c r="E90" s="3"/>
      <c r="F90" s="3"/>
      <c r="G90" s="3"/>
      <c r="H90" s="3"/>
      <c r="I90" s="396">
        <v>31902783.580000002</v>
      </c>
      <c r="J90" s="370"/>
      <c r="K90" s="3"/>
    </row>
    <row r="91" spans="1:14" ht="14.25" customHeight="1" x14ac:dyDescent="0.25">
      <c r="A91" s="3"/>
      <c r="B91" s="3"/>
      <c r="C91" s="3"/>
      <c r="D91" s="3"/>
      <c r="E91" s="3"/>
      <c r="F91" s="3"/>
      <c r="G91" s="3"/>
      <c r="H91" s="3"/>
      <c r="I91" s="26"/>
      <c r="J91" s="370"/>
      <c r="K91" s="3"/>
    </row>
    <row r="92" spans="1:14" ht="14.25" customHeight="1" x14ac:dyDescent="0.25">
      <c r="A92" s="3"/>
      <c r="B92" s="3"/>
      <c r="C92" s="3"/>
      <c r="D92" s="3"/>
      <c r="E92" s="3"/>
      <c r="F92" s="3"/>
      <c r="G92" s="3"/>
      <c r="H92" s="3"/>
      <c r="I92" s="132"/>
      <c r="J92" s="370"/>
      <c r="K92" s="3"/>
    </row>
    <row r="93" spans="1:14" ht="14.25" customHeight="1" x14ac:dyDescent="0.25">
      <c r="A93" s="3"/>
      <c r="B93" s="3"/>
      <c r="C93" s="3"/>
      <c r="D93" s="3"/>
      <c r="E93" s="3"/>
      <c r="F93" s="3"/>
      <c r="G93" s="3"/>
      <c r="H93" s="3"/>
      <c r="I93" s="26"/>
      <c r="J93" s="370"/>
      <c r="K93" s="3"/>
    </row>
    <row r="94" spans="1:14" ht="14.25" customHeight="1" x14ac:dyDescent="0.25">
      <c r="A94" s="3"/>
      <c r="B94" s="3"/>
      <c r="C94" s="3"/>
      <c r="D94" s="3"/>
      <c r="E94" s="3"/>
      <c r="F94" s="3"/>
      <c r="G94" s="3"/>
      <c r="H94" s="3"/>
      <c r="I94" s="26"/>
      <c r="J94" s="370"/>
      <c r="K94" s="3"/>
    </row>
    <row r="95" spans="1:14" ht="14.25" customHeight="1" x14ac:dyDescent="0.25">
      <c r="A95" s="3"/>
      <c r="B95" s="3"/>
      <c r="C95" s="3"/>
      <c r="D95" s="3"/>
      <c r="E95" s="3"/>
      <c r="F95" s="3"/>
      <c r="G95" s="3"/>
      <c r="H95" s="3"/>
      <c r="I95" s="3"/>
      <c r="J95" s="370"/>
      <c r="K95" s="3"/>
    </row>
  </sheetData>
  <autoFilter ref="A5:I88" xr:uid="{00000000-0001-0000-0000-000000000000}"/>
  <sortState xmlns:xlrd2="http://schemas.microsoft.com/office/spreadsheetml/2017/richdata2" ref="A6:J86">
    <sortCondition descending="1" ref="I6:I86"/>
  </sortState>
  <mergeCells count="6">
    <mergeCell ref="A88:I88"/>
    <mergeCell ref="A1:B3"/>
    <mergeCell ref="C1:G3"/>
    <mergeCell ref="K1:L1"/>
    <mergeCell ref="A4:I4"/>
    <mergeCell ref="A87:H87"/>
  </mergeCells>
  <printOptions horizontalCentered="1"/>
  <pageMargins left="0.51181102362204722" right="0.51181102362204722" top="0.78740157480314965" bottom="0.78740157480314965" header="0" footer="0"/>
  <pageSetup paperSize="9" scale="53" fitToHeight="10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9F12-F921-45A3-B67D-EBB1158F3C49}">
  <dimension ref="A5:D7509"/>
  <sheetViews>
    <sheetView topLeftCell="A7139" workbookViewId="0">
      <selection activeCell="B7139" sqref="B7139"/>
    </sheetView>
  </sheetViews>
  <sheetFormatPr defaultRowHeight="15" x14ac:dyDescent="0.25"/>
  <cols>
    <col min="1" max="1" width="21" customWidth="1"/>
    <col min="2" max="2" width="75.42578125" customWidth="1"/>
    <col min="3" max="3" width="8.28515625" customWidth="1"/>
    <col min="4" max="4" width="21.140625" customWidth="1"/>
    <col min="248" max="248" width="70.28515625" customWidth="1"/>
    <col min="249" max="249" width="17.5703125" customWidth="1"/>
    <col min="250" max="250" width="70.28515625" customWidth="1"/>
    <col min="251" max="251" width="17.5703125" customWidth="1"/>
    <col min="252" max="252" width="15.28515625" customWidth="1"/>
    <col min="253" max="253" width="48.7109375" customWidth="1"/>
    <col min="254" max="254" width="24.5703125" customWidth="1"/>
    <col min="255" max="255" width="48.7109375" customWidth="1"/>
    <col min="256" max="256" width="8.28515625" customWidth="1"/>
    <col min="257" max="257" width="38.7109375" customWidth="1"/>
    <col min="258" max="258" width="21.140625" customWidth="1"/>
    <col min="259" max="259" width="82" customWidth="1"/>
    <col min="504" max="504" width="70.28515625" customWidth="1"/>
    <col min="505" max="505" width="17.5703125" customWidth="1"/>
    <col min="506" max="506" width="70.28515625" customWidth="1"/>
    <col min="507" max="507" width="17.5703125" customWidth="1"/>
    <col min="508" max="508" width="15.28515625" customWidth="1"/>
    <col min="509" max="509" width="48.7109375" customWidth="1"/>
    <col min="510" max="510" width="24.5703125" customWidth="1"/>
    <col min="511" max="511" width="48.7109375" customWidth="1"/>
    <col min="512" max="512" width="8.28515625" customWidth="1"/>
    <col min="513" max="513" width="38.7109375" customWidth="1"/>
    <col min="514" max="514" width="21.140625" customWidth="1"/>
    <col min="515" max="515" width="82" customWidth="1"/>
    <col min="760" max="760" width="70.28515625" customWidth="1"/>
    <col min="761" max="761" width="17.5703125" customWidth="1"/>
    <col min="762" max="762" width="70.28515625" customWidth="1"/>
    <col min="763" max="763" width="17.5703125" customWidth="1"/>
    <col min="764" max="764" width="15.28515625" customWidth="1"/>
    <col min="765" max="765" width="48.7109375" customWidth="1"/>
    <col min="766" max="766" width="24.5703125" customWidth="1"/>
    <col min="767" max="767" width="48.7109375" customWidth="1"/>
    <col min="768" max="768" width="8.28515625" customWidth="1"/>
    <col min="769" max="769" width="38.7109375" customWidth="1"/>
    <col min="770" max="770" width="21.140625" customWidth="1"/>
    <col min="771" max="771" width="82" customWidth="1"/>
    <col min="1016" max="1016" width="70.28515625" customWidth="1"/>
    <col min="1017" max="1017" width="17.5703125" customWidth="1"/>
    <col min="1018" max="1018" width="70.28515625" customWidth="1"/>
    <col min="1019" max="1019" width="17.5703125" customWidth="1"/>
    <col min="1020" max="1020" width="15.28515625" customWidth="1"/>
    <col min="1021" max="1021" width="48.7109375" customWidth="1"/>
    <col min="1022" max="1022" width="24.5703125" customWidth="1"/>
    <col min="1023" max="1023" width="48.7109375" customWidth="1"/>
    <col min="1024" max="1024" width="8.28515625" customWidth="1"/>
    <col min="1025" max="1025" width="38.7109375" customWidth="1"/>
    <col min="1026" max="1026" width="21.140625" customWidth="1"/>
    <col min="1027" max="1027" width="82" customWidth="1"/>
    <col min="1272" max="1272" width="70.28515625" customWidth="1"/>
    <col min="1273" max="1273" width="17.5703125" customWidth="1"/>
    <col min="1274" max="1274" width="70.28515625" customWidth="1"/>
    <col min="1275" max="1275" width="17.5703125" customWidth="1"/>
    <col min="1276" max="1276" width="15.28515625" customWidth="1"/>
    <col min="1277" max="1277" width="48.7109375" customWidth="1"/>
    <col min="1278" max="1278" width="24.5703125" customWidth="1"/>
    <col min="1279" max="1279" width="48.7109375" customWidth="1"/>
    <col min="1280" max="1280" width="8.28515625" customWidth="1"/>
    <col min="1281" max="1281" width="38.7109375" customWidth="1"/>
    <col min="1282" max="1282" width="21.140625" customWidth="1"/>
    <col min="1283" max="1283" width="82" customWidth="1"/>
    <col min="1528" max="1528" width="70.28515625" customWidth="1"/>
    <col min="1529" max="1529" width="17.5703125" customWidth="1"/>
    <col min="1530" max="1530" width="70.28515625" customWidth="1"/>
    <col min="1531" max="1531" width="17.5703125" customWidth="1"/>
    <col min="1532" max="1532" width="15.28515625" customWidth="1"/>
    <col min="1533" max="1533" width="48.7109375" customWidth="1"/>
    <col min="1534" max="1534" width="24.5703125" customWidth="1"/>
    <col min="1535" max="1535" width="48.7109375" customWidth="1"/>
    <col min="1536" max="1536" width="8.28515625" customWidth="1"/>
    <col min="1537" max="1537" width="38.7109375" customWidth="1"/>
    <col min="1538" max="1538" width="21.140625" customWidth="1"/>
    <col min="1539" max="1539" width="82" customWidth="1"/>
    <col min="1784" max="1784" width="70.28515625" customWidth="1"/>
    <col min="1785" max="1785" width="17.5703125" customWidth="1"/>
    <col min="1786" max="1786" width="70.28515625" customWidth="1"/>
    <col min="1787" max="1787" width="17.5703125" customWidth="1"/>
    <col min="1788" max="1788" width="15.28515625" customWidth="1"/>
    <col min="1789" max="1789" width="48.7109375" customWidth="1"/>
    <col min="1790" max="1790" width="24.5703125" customWidth="1"/>
    <col min="1791" max="1791" width="48.7109375" customWidth="1"/>
    <col min="1792" max="1792" width="8.28515625" customWidth="1"/>
    <col min="1793" max="1793" width="38.7109375" customWidth="1"/>
    <col min="1794" max="1794" width="21.140625" customWidth="1"/>
    <col min="1795" max="1795" width="82" customWidth="1"/>
    <col min="2040" max="2040" width="70.28515625" customWidth="1"/>
    <col min="2041" max="2041" width="17.5703125" customWidth="1"/>
    <col min="2042" max="2042" width="70.28515625" customWidth="1"/>
    <col min="2043" max="2043" width="17.5703125" customWidth="1"/>
    <col min="2044" max="2044" width="15.28515625" customWidth="1"/>
    <col min="2045" max="2045" width="48.7109375" customWidth="1"/>
    <col min="2046" max="2046" width="24.5703125" customWidth="1"/>
    <col min="2047" max="2047" width="48.7109375" customWidth="1"/>
    <col min="2048" max="2048" width="8.28515625" customWidth="1"/>
    <col min="2049" max="2049" width="38.7109375" customWidth="1"/>
    <col min="2050" max="2050" width="21.140625" customWidth="1"/>
    <col min="2051" max="2051" width="82" customWidth="1"/>
    <col min="2296" max="2296" width="70.28515625" customWidth="1"/>
    <col min="2297" max="2297" width="17.5703125" customWidth="1"/>
    <col min="2298" max="2298" width="70.28515625" customWidth="1"/>
    <col min="2299" max="2299" width="17.5703125" customWidth="1"/>
    <col min="2300" max="2300" width="15.28515625" customWidth="1"/>
    <col min="2301" max="2301" width="48.7109375" customWidth="1"/>
    <col min="2302" max="2302" width="24.5703125" customWidth="1"/>
    <col min="2303" max="2303" width="48.7109375" customWidth="1"/>
    <col min="2304" max="2304" width="8.28515625" customWidth="1"/>
    <col min="2305" max="2305" width="38.7109375" customWidth="1"/>
    <col min="2306" max="2306" width="21.140625" customWidth="1"/>
    <col min="2307" max="2307" width="82" customWidth="1"/>
    <col min="2552" max="2552" width="70.28515625" customWidth="1"/>
    <col min="2553" max="2553" width="17.5703125" customWidth="1"/>
    <col min="2554" max="2554" width="70.28515625" customWidth="1"/>
    <col min="2555" max="2555" width="17.5703125" customWidth="1"/>
    <col min="2556" max="2556" width="15.28515625" customWidth="1"/>
    <col min="2557" max="2557" width="48.7109375" customWidth="1"/>
    <col min="2558" max="2558" width="24.5703125" customWidth="1"/>
    <col min="2559" max="2559" width="48.7109375" customWidth="1"/>
    <col min="2560" max="2560" width="8.28515625" customWidth="1"/>
    <col min="2561" max="2561" width="38.7109375" customWidth="1"/>
    <col min="2562" max="2562" width="21.140625" customWidth="1"/>
    <col min="2563" max="2563" width="82" customWidth="1"/>
    <col min="2808" max="2808" width="70.28515625" customWidth="1"/>
    <col min="2809" max="2809" width="17.5703125" customWidth="1"/>
    <col min="2810" max="2810" width="70.28515625" customWidth="1"/>
    <col min="2811" max="2811" width="17.5703125" customWidth="1"/>
    <col min="2812" max="2812" width="15.28515625" customWidth="1"/>
    <col min="2813" max="2813" width="48.7109375" customWidth="1"/>
    <col min="2814" max="2814" width="24.5703125" customWidth="1"/>
    <col min="2815" max="2815" width="48.7109375" customWidth="1"/>
    <col min="2816" max="2816" width="8.28515625" customWidth="1"/>
    <col min="2817" max="2817" width="38.7109375" customWidth="1"/>
    <col min="2818" max="2818" width="21.140625" customWidth="1"/>
    <col min="2819" max="2819" width="82" customWidth="1"/>
    <col min="3064" max="3064" width="70.28515625" customWidth="1"/>
    <col min="3065" max="3065" width="17.5703125" customWidth="1"/>
    <col min="3066" max="3066" width="70.28515625" customWidth="1"/>
    <col min="3067" max="3067" width="17.5703125" customWidth="1"/>
    <col min="3068" max="3068" width="15.28515625" customWidth="1"/>
    <col min="3069" max="3069" width="48.7109375" customWidth="1"/>
    <col min="3070" max="3070" width="24.5703125" customWidth="1"/>
    <col min="3071" max="3071" width="48.7109375" customWidth="1"/>
    <col min="3072" max="3072" width="8.28515625" customWidth="1"/>
    <col min="3073" max="3073" width="38.7109375" customWidth="1"/>
    <col min="3074" max="3074" width="21.140625" customWidth="1"/>
    <col min="3075" max="3075" width="82" customWidth="1"/>
    <col min="3320" max="3320" width="70.28515625" customWidth="1"/>
    <col min="3321" max="3321" width="17.5703125" customWidth="1"/>
    <col min="3322" max="3322" width="70.28515625" customWidth="1"/>
    <col min="3323" max="3323" width="17.5703125" customWidth="1"/>
    <col min="3324" max="3324" width="15.28515625" customWidth="1"/>
    <col min="3325" max="3325" width="48.7109375" customWidth="1"/>
    <col min="3326" max="3326" width="24.5703125" customWidth="1"/>
    <col min="3327" max="3327" width="48.7109375" customWidth="1"/>
    <col min="3328" max="3328" width="8.28515625" customWidth="1"/>
    <col min="3329" max="3329" width="38.7109375" customWidth="1"/>
    <col min="3330" max="3330" width="21.140625" customWidth="1"/>
    <col min="3331" max="3331" width="82" customWidth="1"/>
    <col min="3576" max="3576" width="70.28515625" customWidth="1"/>
    <col min="3577" max="3577" width="17.5703125" customWidth="1"/>
    <col min="3578" max="3578" width="70.28515625" customWidth="1"/>
    <col min="3579" max="3579" width="17.5703125" customWidth="1"/>
    <col min="3580" max="3580" width="15.28515625" customWidth="1"/>
    <col min="3581" max="3581" width="48.7109375" customWidth="1"/>
    <col min="3582" max="3582" width="24.5703125" customWidth="1"/>
    <col min="3583" max="3583" width="48.7109375" customWidth="1"/>
    <col min="3584" max="3584" width="8.28515625" customWidth="1"/>
    <col min="3585" max="3585" width="38.7109375" customWidth="1"/>
    <col min="3586" max="3586" width="21.140625" customWidth="1"/>
    <col min="3587" max="3587" width="82" customWidth="1"/>
    <col min="3832" max="3832" width="70.28515625" customWidth="1"/>
    <col min="3833" max="3833" width="17.5703125" customWidth="1"/>
    <col min="3834" max="3834" width="70.28515625" customWidth="1"/>
    <col min="3835" max="3835" width="17.5703125" customWidth="1"/>
    <col min="3836" max="3836" width="15.28515625" customWidth="1"/>
    <col min="3837" max="3837" width="48.7109375" customWidth="1"/>
    <col min="3838" max="3838" width="24.5703125" customWidth="1"/>
    <col min="3839" max="3839" width="48.7109375" customWidth="1"/>
    <col min="3840" max="3840" width="8.28515625" customWidth="1"/>
    <col min="3841" max="3841" width="38.7109375" customWidth="1"/>
    <col min="3842" max="3842" width="21.140625" customWidth="1"/>
    <col min="3843" max="3843" width="82" customWidth="1"/>
    <col min="4088" max="4088" width="70.28515625" customWidth="1"/>
    <col min="4089" max="4089" width="17.5703125" customWidth="1"/>
    <col min="4090" max="4090" width="70.28515625" customWidth="1"/>
    <col min="4091" max="4091" width="17.5703125" customWidth="1"/>
    <col min="4092" max="4092" width="15.28515625" customWidth="1"/>
    <col min="4093" max="4093" width="48.7109375" customWidth="1"/>
    <col min="4094" max="4094" width="24.5703125" customWidth="1"/>
    <col min="4095" max="4095" width="48.7109375" customWidth="1"/>
    <col min="4096" max="4096" width="8.28515625" customWidth="1"/>
    <col min="4097" max="4097" width="38.7109375" customWidth="1"/>
    <col min="4098" max="4098" width="21.140625" customWidth="1"/>
    <col min="4099" max="4099" width="82" customWidth="1"/>
    <col min="4344" max="4344" width="70.28515625" customWidth="1"/>
    <col min="4345" max="4345" width="17.5703125" customWidth="1"/>
    <col min="4346" max="4346" width="70.28515625" customWidth="1"/>
    <col min="4347" max="4347" width="17.5703125" customWidth="1"/>
    <col min="4348" max="4348" width="15.28515625" customWidth="1"/>
    <col min="4349" max="4349" width="48.7109375" customWidth="1"/>
    <col min="4350" max="4350" width="24.5703125" customWidth="1"/>
    <col min="4351" max="4351" width="48.7109375" customWidth="1"/>
    <col min="4352" max="4352" width="8.28515625" customWidth="1"/>
    <col min="4353" max="4353" width="38.7109375" customWidth="1"/>
    <col min="4354" max="4354" width="21.140625" customWidth="1"/>
    <col min="4355" max="4355" width="82" customWidth="1"/>
    <col min="4600" max="4600" width="70.28515625" customWidth="1"/>
    <col min="4601" max="4601" width="17.5703125" customWidth="1"/>
    <col min="4602" max="4602" width="70.28515625" customWidth="1"/>
    <col min="4603" max="4603" width="17.5703125" customWidth="1"/>
    <col min="4604" max="4604" width="15.28515625" customWidth="1"/>
    <col min="4605" max="4605" width="48.7109375" customWidth="1"/>
    <col min="4606" max="4606" width="24.5703125" customWidth="1"/>
    <col min="4607" max="4607" width="48.7109375" customWidth="1"/>
    <col min="4608" max="4608" width="8.28515625" customWidth="1"/>
    <col min="4609" max="4609" width="38.7109375" customWidth="1"/>
    <col min="4610" max="4610" width="21.140625" customWidth="1"/>
    <col min="4611" max="4611" width="82" customWidth="1"/>
    <col min="4856" max="4856" width="70.28515625" customWidth="1"/>
    <col min="4857" max="4857" width="17.5703125" customWidth="1"/>
    <col min="4858" max="4858" width="70.28515625" customWidth="1"/>
    <col min="4859" max="4859" width="17.5703125" customWidth="1"/>
    <col min="4860" max="4860" width="15.28515625" customWidth="1"/>
    <col min="4861" max="4861" width="48.7109375" customWidth="1"/>
    <col min="4862" max="4862" width="24.5703125" customWidth="1"/>
    <col min="4863" max="4863" width="48.7109375" customWidth="1"/>
    <col min="4864" max="4864" width="8.28515625" customWidth="1"/>
    <col min="4865" max="4865" width="38.7109375" customWidth="1"/>
    <col min="4866" max="4866" width="21.140625" customWidth="1"/>
    <col min="4867" max="4867" width="82" customWidth="1"/>
    <col min="5112" max="5112" width="70.28515625" customWidth="1"/>
    <col min="5113" max="5113" width="17.5703125" customWidth="1"/>
    <col min="5114" max="5114" width="70.28515625" customWidth="1"/>
    <col min="5115" max="5115" width="17.5703125" customWidth="1"/>
    <col min="5116" max="5116" width="15.28515625" customWidth="1"/>
    <col min="5117" max="5117" width="48.7109375" customWidth="1"/>
    <col min="5118" max="5118" width="24.5703125" customWidth="1"/>
    <col min="5119" max="5119" width="48.7109375" customWidth="1"/>
    <col min="5120" max="5120" width="8.28515625" customWidth="1"/>
    <col min="5121" max="5121" width="38.7109375" customWidth="1"/>
    <col min="5122" max="5122" width="21.140625" customWidth="1"/>
    <col min="5123" max="5123" width="82" customWidth="1"/>
    <col min="5368" max="5368" width="70.28515625" customWidth="1"/>
    <col min="5369" max="5369" width="17.5703125" customWidth="1"/>
    <col min="5370" max="5370" width="70.28515625" customWidth="1"/>
    <col min="5371" max="5371" width="17.5703125" customWidth="1"/>
    <col min="5372" max="5372" width="15.28515625" customWidth="1"/>
    <col min="5373" max="5373" width="48.7109375" customWidth="1"/>
    <col min="5374" max="5374" width="24.5703125" customWidth="1"/>
    <col min="5375" max="5375" width="48.7109375" customWidth="1"/>
    <col min="5376" max="5376" width="8.28515625" customWidth="1"/>
    <col min="5377" max="5377" width="38.7109375" customWidth="1"/>
    <col min="5378" max="5378" width="21.140625" customWidth="1"/>
    <col min="5379" max="5379" width="82" customWidth="1"/>
    <col min="5624" max="5624" width="70.28515625" customWidth="1"/>
    <col min="5625" max="5625" width="17.5703125" customWidth="1"/>
    <col min="5626" max="5626" width="70.28515625" customWidth="1"/>
    <col min="5627" max="5627" width="17.5703125" customWidth="1"/>
    <col min="5628" max="5628" width="15.28515625" customWidth="1"/>
    <col min="5629" max="5629" width="48.7109375" customWidth="1"/>
    <col min="5630" max="5630" width="24.5703125" customWidth="1"/>
    <col min="5631" max="5631" width="48.7109375" customWidth="1"/>
    <col min="5632" max="5632" width="8.28515625" customWidth="1"/>
    <col min="5633" max="5633" width="38.7109375" customWidth="1"/>
    <col min="5634" max="5634" width="21.140625" customWidth="1"/>
    <col min="5635" max="5635" width="82" customWidth="1"/>
    <col min="5880" max="5880" width="70.28515625" customWidth="1"/>
    <col min="5881" max="5881" width="17.5703125" customWidth="1"/>
    <col min="5882" max="5882" width="70.28515625" customWidth="1"/>
    <col min="5883" max="5883" width="17.5703125" customWidth="1"/>
    <col min="5884" max="5884" width="15.28515625" customWidth="1"/>
    <col min="5885" max="5885" width="48.7109375" customWidth="1"/>
    <col min="5886" max="5886" width="24.5703125" customWidth="1"/>
    <col min="5887" max="5887" width="48.7109375" customWidth="1"/>
    <col min="5888" max="5888" width="8.28515625" customWidth="1"/>
    <col min="5889" max="5889" width="38.7109375" customWidth="1"/>
    <col min="5890" max="5890" width="21.140625" customWidth="1"/>
    <col min="5891" max="5891" width="82" customWidth="1"/>
    <col min="6136" max="6136" width="70.28515625" customWidth="1"/>
    <col min="6137" max="6137" width="17.5703125" customWidth="1"/>
    <col min="6138" max="6138" width="70.28515625" customWidth="1"/>
    <col min="6139" max="6139" width="17.5703125" customWidth="1"/>
    <col min="6140" max="6140" width="15.28515625" customWidth="1"/>
    <col min="6141" max="6141" width="48.7109375" customWidth="1"/>
    <col min="6142" max="6142" width="24.5703125" customWidth="1"/>
    <col min="6143" max="6143" width="48.7109375" customWidth="1"/>
    <col min="6144" max="6144" width="8.28515625" customWidth="1"/>
    <col min="6145" max="6145" width="38.7109375" customWidth="1"/>
    <col min="6146" max="6146" width="21.140625" customWidth="1"/>
    <col min="6147" max="6147" width="82" customWidth="1"/>
    <col min="6392" max="6392" width="70.28515625" customWidth="1"/>
    <col min="6393" max="6393" width="17.5703125" customWidth="1"/>
    <col min="6394" max="6394" width="70.28515625" customWidth="1"/>
    <col min="6395" max="6395" width="17.5703125" customWidth="1"/>
    <col min="6396" max="6396" width="15.28515625" customWidth="1"/>
    <col min="6397" max="6397" width="48.7109375" customWidth="1"/>
    <col min="6398" max="6398" width="24.5703125" customWidth="1"/>
    <col min="6399" max="6399" width="48.7109375" customWidth="1"/>
    <col min="6400" max="6400" width="8.28515625" customWidth="1"/>
    <col min="6401" max="6401" width="38.7109375" customWidth="1"/>
    <col min="6402" max="6402" width="21.140625" customWidth="1"/>
    <col min="6403" max="6403" width="82" customWidth="1"/>
    <col min="6648" max="6648" width="70.28515625" customWidth="1"/>
    <col min="6649" max="6649" width="17.5703125" customWidth="1"/>
    <col min="6650" max="6650" width="70.28515625" customWidth="1"/>
    <col min="6651" max="6651" width="17.5703125" customWidth="1"/>
    <col min="6652" max="6652" width="15.28515625" customWidth="1"/>
    <col min="6653" max="6653" width="48.7109375" customWidth="1"/>
    <col min="6654" max="6654" width="24.5703125" customWidth="1"/>
    <col min="6655" max="6655" width="48.7109375" customWidth="1"/>
    <col min="6656" max="6656" width="8.28515625" customWidth="1"/>
    <col min="6657" max="6657" width="38.7109375" customWidth="1"/>
    <col min="6658" max="6658" width="21.140625" customWidth="1"/>
    <col min="6659" max="6659" width="82" customWidth="1"/>
    <col min="6904" max="6904" width="70.28515625" customWidth="1"/>
    <col min="6905" max="6905" width="17.5703125" customWidth="1"/>
    <col min="6906" max="6906" width="70.28515625" customWidth="1"/>
    <col min="6907" max="6907" width="17.5703125" customWidth="1"/>
    <col min="6908" max="6908" width="15.28515625" customWidth="1"/>
    <col min="6909" max="6909" width="48.7109375" customWidth="1"/>
    <col min="6910" max="6910" width="24.5703125" customWidth="1"/>
    <col min="6911" max="6911" width="48.7109375" customWidth="1"/>
    <col min="6912" max="6912" width="8.28515625" customWidth="1"/>
    <col min="6913" max="6913" width="38.7109375" customWidth="1"/>
    <col min="6914" max="6914" width="21.140625" customWidth="1"/>
    <col min="6915" max="6915" width="82" customWidth="1"/>
    <col min="7160" max="7160" width="70.28515625" customWidth="1"/>
    <col min="7161" max="7161" width="17.5703125" customWidth="1"/>
    <col min="7162" max="7162" width="70.28515625" customWidth="1"/>
    <col min="7163" max="7163" width="17.5703125" customWidth="1"/>
    <col min="7164" max="7164" width="15.28515625" customWidth="1"/>
    <col min="7165" max="7165" width="48.7109375" customWidth="1"/>
    <col min="7166" max="7166" width="24.5703125" customWidth="1"/>
    <col min="7167" max="7167" width="48.7109375" customWidth="1"/>
    <col min="7168" max="7168" width="8.28515625" customWidth="1"/>
    <col min="7169" max="7169" width="38.7109375" customWidth="1"/>
    <col min="7170" max="7170" width="21.140625" customWidth="1"/>
    <col min="7171" max="7171" width="82" customWidth="1"/>
    <col min="7416" max="7416" width="70.28515625" customWidth="1"/>
    <col min="7417" max="7417" width="17.5703125" customWidth="1"/>
    <col min="7418" max="7418" width="70.28515625" customWidth="1"/>
    <col min="7419" max="7419" width="17.5703125" customWidth="1"/>
    <col min="7420" max="7420" width="15.28515625" customWidth="1"/>
    <col min="7421" max="7421" width="48.7109375" customWidth="1"/>
    <col min="7422" max="7422" width="24.5703125" customWidth="1"/>
    <col min="7423" max="7423" width="48.7109375" customWidth="1"/>
    <col min="7424" max="7424" width="8.28515625" customWidth="1"/>
    <col min="7425" max="7425" width="38.7109375" customWidth="1"/>
    <col min="7426" max="7426" width="21.140625" customWidth="1"/>
    <col min="7427" max="7427" width="82" customWidth="1"/>
    <col min="7672" max="7672" width="70.28515625" customWidth="1"/>
    <col min="7673" max="7673" width="17.5703125" customWidth="1"/>
    <col min="7674" max="7674" width="70.28515625" customWidth="1"/>
    <col min="7675" max="7675" width="17.5703125" customWidth="1"/>
    <col min="7676" max="7676" width="15.28515625" customWidth="1"/>
    <col min="7677" max="7677" width="48.7109375" customWidth="1"/>
    <col min="7678" max="7678" width="24.5703125" customWidth="1"/>
    <col min="7679" max="7679" width="48.7109375" customWidth="1"/>
    <col min="7680" max="7680" width="8.28515625" customWidth="1"/>
    <col min="7681" max="7681" width="38.7109375" customWidth="1"/>
    <col min="7682" max="7682" width="21.140625" customWidth="1"/>
    <col min="7683" max="7683" width="82" customWidth="1"/>
    <col min="7928" max="7928" width="70.28515625" customWidth="1"/>
    <col min="7929" max="7929" width="17.5703125" customWidth="1"/>
    <col min="7930" max="7930" width="70.28515625" customWidth="1"/>
    <col min="7931" max="7931" width="17.5703125" customWidth="1"/>
    <col min="7932" max="7932" width="15.28515625" customWidth="1"/>
    <col min="7933" max="7933" width="48.7109375" customWidth="1"/>
    <col min="7934" max="7934" width="24.5703125" customWidth="1"/>
    <col min="7935" max="7935" width="48.7109375" customWidth="1"/>
    <col min="7936" max="7936" width="8.28515625" customWidth="1"/>
    <col min="7937" max="7937" width="38.7109375" customWidth="1"/>
    <col min="7938" max="7938" width="21.140625" customWidth="1"/>
    <col min="7939" max="7939" width="82" customWidth="1"/>
    <col min="8184" max="8184" width="70.28515625" customWidth="1"/>
    <col min="8185" max="8185" width="17.5703125" customWidth="1"/>
    <col min="8186" max="8186" width="70.28515625" customWidth="1"/>
    <col min="8187" max="8187" width="17.5703125" customWidth="1"/>
    <col min="8188" max="8188" width="15.28515625" customWidth="1"/>
    <col min="8189" max="8189" width="48.7109375" customWidth="1"/>
    <col min="8190" max="8190" width="24.5703125" customWidth="1"/>
    <col min="8191" max="8191" width="48.7109375" customWidth="1"/>
    <col min="8192" max="8192" width="8.28515625" customWidth="1"/>
    <col min="8193" max="8193" width="38.7109375" customWidth="1"/>
    <col min="8194" max="8194" width="21.140625" customWidth="1"/>
    <col min="8195" max="8195" width="82" customWidth="1"/>
    <col min="8440" max="8440" width="70.28515625" customWidth="1"/>
    <col min="8441" max="8441" width="17.5703125" customWidth="1"/>
    <col min="8442" max="8442" width="70.28515625" customWidth="1"/>
    <col min="8443" max="8443" width="17.5703125" customWidth="1"/>
    <col min="8444" max="8444" width="15.28515625" customWidth="1"/>
    <col min="8445" max="8445" width="48.7109375" customWidth="1"/>
    <col min="8446" max="8446" width="24.5703125" customWidth="1"/>
    <col min="8447" max="8447" width="48.7109375" customWidth="1"/>
    <col min="8448" max="8448" width="8.28515625" customWidth="1"/>
    <col min="8449" max="8449" width="38.7109375" customWidth="1"/>
    <col min="8450" max="8450" width="21.140625" customWidth="1"/>
    <col min="8451" max="8451" width="82" customWidth="1"/>
    <col min="8696" max="8696" width="70.28515625" customWidth="1"/>
    <col min="8697" max="8697" width="17.5703125" customWidth="1"/>
    <col min="8698" max="8698" width="70.28515625" customWidth="1"/>
    <col min="8699" max="8699" width="17.5703125" customWidth="1"/>
    <col min="8700" max="8700" width="15.28515625" customWidth="1"/>
    <col min="8701" max="8701" width="48.7109375" customWidth="1"/>
    <col min="8702" max="8702" width="24.5703125" customWidth="1"/>
    <col min="8703" max="8703" width="48.7109375" customWidth="1"/>
    <col min="8704" max="8704" width="8.28515625" customWidth="1"/>
    <col min="8705" max="8705" width="38.7109375" customWidth="1"/>
    <col min="8706" max="8706" width="21.140625" customWidth="1"/>
    <col min="8707" max="8707" width="82" customWidth="1"/>
    <col min="8952" max="8952" width="70.28515625" customWidth="1"/>
    <col min="8953" max="8953" width="17.5703125" customWidth="1"/>
    <col min="8954" max="8954" width="70.28515625" customWidth="1"/>
    <col min="8955" max="8955" width="17.5703125" customWidth="1"/>
    <col min="8956" max="8956" width="15.28515625" customWidth="1"/>
    <col min="8957" max="8957" width="48.7109375" customWidth="1"/>
    <col min="8958" max="8958" width="24.5703125" customWidth="1"/>
    <col min="8959" max="8959" width="48.7109375" customWidth="1"/>
    <col min="8960" max="8960" width="8.28515625" customWidth="1"/>
    <col min="8961" max="8961" width="38.7109375" customWidth="1"/>
    <col min="8962" max="8962" width="21.140625" customWidth="1"/>
    <col min="8963" max="8963" width="82" customWidth="1"/>
    <col min="9208" max="9208" width="70.28515625" customWidth="1"/>
    <col min="9209" max="9209" width="17.5703125" customWidth="1"/>
    <col min="9210" max="9210" width="70.28515625" customWidth="1"/>
    <col min="9211" max="9211" width="17.5703125" customWidth="1"/>
    <col min="9212" max="9212" width="15.28515625" customWidth="1"/>
    <col min="9213" max="9213" width="48.7109375" customWidth="1"/>
    <col min="9214" max="9214" width="24.5703125" customWidth="1"/>
    <col min="9215" max="9215" width="48.7109375" customWidth="1"/>
    <col min="9216" max="9216" width="8.28515625" customWidth="1"/>
    <col min="9217" max="9217" width="38.7109375" customWidth="1"/>
    <col min="9218" max="9218" width="21.140625" customWidth="1"/>
    <col min="9219" max="9219" width="82" customWidth="1"/>
    <col min="9464" max="9464" width="70.28515625" customWidth="1"/>
    <col min="9465" max="9465" width="17.5703125" customWidth="1"/>
    <col min="9466" max="9466" width="70.28515625" customWidth="1"/>
    <col min="9467" max="9467" width="17.5703125" customWidth="1"/>
    <col min="9468" max="9468" width="15.28515625" customWidth="1"/>
    <col min="9469" max="9469" width="48.7109375" customWidth="1"/>
    <col min="9470" max="9470" width="24.5703125" customWidth="1"/>
    <col min="9471" max="9471" width="48.7109375" customWidth="1"/>
    <col min="9472" max="9472" width="8.28515625" customWidth="1"/>
    <col min="9473" max="9473" width="38.7109375" customWidth="1"/>
    <col min="9474" max="9474" width="21.140625" customWidth="1"/>
    <col min="9475" max="9475" width="82" customWidth="1"/>
    <col min="9720" max="9720" width="70.28515625" customWidth="1"/>
    <col min="9721" max="9721" width="17.5703125" customWidth="1"/>
    <col min="9722" max="9722" width="70.28515625" customWidth="1"/>
    <col min="9723" max="9723" width="17.5703125" customWidth="1"/>
    <col min="9724" max="9724" width="15.28515625" customWidth="1"/>
    <col min="9725" max="9725" width="48.7109375" customWidth="1"/>
    <col min="9726" max="9726" width="24.5703125" customWidth="1"/>
    <col min="9727" max="9727" width="48.7109375" customWidth="1"/>
    <col min="9728" max="9728" width="8.28515625" customWidth="1"/>
    <col min="9729" max="9729" width="38.7109375" customWidth="1"/>
    <col min="9730" max="9730" width="21.140625" customWidth="1"/>
    <col min="9731" max="9731" width="82" customWidth="1"/>
    <col min="9976" max="9976" width="70.28515625" customWidth="1"/>
    <col min="9977" max="9977" width="17.5703125" customWidth="1"/>
    <col min="9978" max="9978" width="70.28515625" customWidth="1"/>
    <col min="9979" max="9979" width="17.5703125" customWidth="1"/>
    <col min="9980" max="9980" width="15.28515625" customWidth="1"/>
    <col min="9981" max="9981" width="48.7109375" customWidth="1"/>
    <col min="9982" max="9982" width="24.5703125" customWidth="1"/>
    <col min="9983" max="9983" width="48.7109375" customWidth="1"/>
    <col min="9984" max="9984" width="8.28515625" customWidth="1"/>
    <col min="9985" max="9985" width="38.7109375" customWidth="1"/>
    <col min="9986" max="9986" width="21.140625" customWidth="1"/>
    <col min="9987" max="9987" width="82" customWidth="1"/>
    <col min="10232" max="10232" width="70.28515625" customWidth="1"/>
    <col min="10233" max="10233" width="17.5703125" customWidth="1"/>
    <col min="10234" max="10234" width="70.28515625" customWidth="1"/>
    <col min="10235" max="10235" width="17.5703125" customWidth="1"/>
    <col min="10236" max="10236" width="15.28515625" customWidth="1"/>
    <col min="10237" max="10237" width="48.7109375" customWidth="1"/>
    <col min="10238" max="10238" width="24.5703125" customWidth="1"/>
    <col min="10239" max="10239" width="48.7109375" customWidth="1"/>
    <col min="10240" max="10240" width="8.28515625" customWidth="1"/>
    <col min="10241" max="10241" width="38.7109375" customWidth="1"/>
    <col min="10242" max="10242" width="21.140625" customWidth="1"/>
    <col min="10243" max="10243" width="82" customWidth="1"/>
    <col min="10488" max="10488" width="70.28515625" customWidth="1"/>
    <col min="10489" max="10489" width="17.5703125" customWidth="1"/>
    <col min="10490" max="10490" width="70.28515625" customWidth="1"/>
    <col min="10491" max="10491" width="17.5703125" customWidth="1"/>
    <col min="10492" max="10492" width="15.28515625" customWidth="1"/>
    <col min="10493" max="10493" width="48.7109375" customWidth="1"/>
    <col min="10494" max="10494" width="24.5703125" customWidth="1"/>
    <col min="10495" max="10495" width="48.7109375" customWidth="1"/>
    <col min="10496" max="10496" width="8.28515625" customWidth="1"/>
    <col min="10497" max="10497" width="38.7109375" customWidth="1"/>
    <col min="10498" max="10498" width="21.140625" customWidth="1"/>
    <col min="10499" max="10499" width="82" customWidth="1"/>
    <col min="10744" max="10744" width="70.28515625" customWidth="1"/>
    <col min="10745" max="10745" width="17.5703125" customWidth="1"/>
    <col min="10746" max="10746" width="70.28515625" customWidth="1"/>
    <col min="10747" max="10747" width="17.5703125" customWidth="1"/>
    <col min="10748" max="10748" width="15.28515625" customWidth="1"/>
    <col min="10749" max="10749" width="48.7109375" customWidth="1"/>
    <col min="10750" max="10750" width="24.5703125" customWidth="1"/>
    <col min="10751" max="10751" width="48.7109375" customWidth="1"/>
    <col min="10752" max="10752" width="8.28515625" customWidth="1"/>
    <col min="10753" max="10753" width="38.7109375" customWidth="1"/>
    <col min="10754" max="10754" width="21.140625" customWidth="1"/>
    <col min="10755" max="10755" width="82" customWidth="1"/>
    <col min="11000" max="11000" width="70.28515625" customWidth="1"/>
    <col min="11001" max="11001" width="17.5703125" customWidth="1"/>
    <col min="11002" max="11002" width="70.28515625" customWidth="1"/>
    <col min="11003" max="11003" width="17.5703125" customWidth="1"/>
    <col min="11004" max="11004" width="15.28515625" customWidth="1"/>
    <col min="11005" max="11005" width="48.7109375" customWidth="1"/>
    <col min="11006" max="11006" width="24.5703125" customWidth="1"/>
    <col min="11007" max="11007" width="48.7109375" customWidth="1"/>
    <col min="11008" max="11008" width="8.28515625" customWidth="1"/>
    <col min="11009" max="11009" width="38.7109375" customWidth="1"/>
    <col min="11010" max="11010" width="21.140625" customWidth="1"/>
    <col min="11011" max="11011" width="82" customWidth="1"/>
    <col min="11256" max="11256" width="70.28515625" customWidth="1"/>
    <col min="11257" max="11257" width="17.5703125" customWidth="1"/>
    <col min="11258" max="11258" width="70.28515625" customWidth="1"/>
    <col min="11259" max="11259" width="17.5703125" customWidth="1"/>
    <col min="11260" max="11260" width="15.28515625" customWidth="1"/>
    <col min="11261" max="11261" width="48.7109375" customWidth="1"/>
    <col min="11262" max="11262" width="24.5703125" customWidth="1"/>
    <col min="11263" max="11263" width="48.7109375" customWidth="1"/>
    <col min="11264" max="11264" width="8.28515625" customWidth="1"/>
    <col min="11265" max="11265" width="38.7109375" customWidth="1"/>
    <col min="11266" max="11266" width="21.140625" customWidth="1"/>
    <col min="11267" max="11267" width="82" customWidth="1"/>
    <col min="11512" max="11512" width="70.28515625" customWidth="1"/>
    <col min="11513" max="11513" width="17.5703125" customWidth="1"/>
    <col min="11514" max="11514" width="70.28515625" customWidth="1"/>
    <col min="11515" max="11515" width="17.5703125" customWidth="1"/>
    <col min="11516" max="11516" width="15.28515625" customWidth="1"/>
    <col min="11517" max="11517" width="48.7109375" customWidth="1"/>
    <col min="11518" max="11518" width="24.5703125" customWidth="1"/>
    <col min="11519" max="11519" width="48.7109375" customWidth="1"/>
    <col min="11520" max="11520" width="8.28515625" customWidth="1"/>
    <col min="11521" max="11521" width="38.7109375" customWidth="1"/>
    <col min="11522" max="11522" width="21.140625" customWidth="1"/>
    <col min="11523" max="11523" width="82" customWidth="1"/>
    <col min="11768" max="11768" width="70.28515625" customWidth="1"/>
    <col min="11769" max="11769" width="17.5703125" customWidth="1"/>
    <col min="11770" max="11770" width="70.28515625" customWidth="1"/>
    <col min="11771" max="11771" width="17.5703125" customWidth="1"/>
    <col min="11772" max="11772" width="15.28515625" customWidth="1"/>
    <col min="11773" max="11773" width="48.7109375" customWidth="1"/>
    <col min="11774" max="11774" width="24.5703125" customWidth="1"/>
    <col min="11775" max="11775" width="48.7109375" customWidth="1"/>
    <col min="11776" max="11776" width="8.28515625" customWidth="1"/>
    <col min="11777" max="11777" width="38.7109375" customWidth="1"/>
    <col min="11778" max="11778" width="21.140625" customWidth="1"/>
    <col min="11779" max="11779" width="82" customWidth="1"/>
    <col min="12024" max="12024" width="70.28515625" customWidth="1"/>
    <col min="12025" max="12025" width="17.5703125" customWidth="1"/>
    <col min="12026" max="12026" width="70.28515625" customWidth="1"/>
    <col min="12027" max="12027" width="17.5703125" customWidth="1"/>
    <col min="12028" max="12028" width="15.28515625" customWidth="1"/>
    <col min="12029" max="12029" width="48.7109375" customWidth="1"/>
    <col min="12030" max="12030" width="24.5703125" customWidth="1"/>
    <col min="12031" max="12031" width="48.7109375" customWidth="1"/>
    <col min="12032" max="12032" width="8.28515625" customWidth="1"/>
    <col min="12033" max="12033" width="38.7109375" customWidth="1"/>
    <col min="12034" max="12034" width="21.140625" customWidth="1"/>
    <col min="12035" max="12035" width="82" customWidth="1"/>
    <col min="12280" max="12280" width="70.28515625" customWidth="1"/>
    <col min="12281" max="12281" width="17.5703125" customWidth="1"/>
    <col min="12282" max="12282" width="70.28515625" customWidth="1"/>
    <col min="12283" max="12283" width="17.5703125" customWidth="1"/>
    <col min="12284" max="12284" width="15.28515625" customWidth="1"/>
    <col min="12285" max="12285" width="48.7109375" customWidth="1"/>
    <col min="12286" max="12286" width="24.5703125" customWidth="1"/>
    <col min="12287" max="12287" width="48.7109375" customWidth="1"/>
    <col min="12288" max="12288" width="8.28515625" customWidth="1"/>
    <col min="12289" max="12289" width="38.7109375" customWidth="1"/>
    <col min="12290" max="12290" width="21.140625" customWidth="1"/>
    <col min="12291" max="12291" width="82" customWidth="1"/>
    <col min="12536" max="12536" width="70.28515625" customWidth="1"/>
    <col min="12537" max="12537" width="17.5703125" customWidth="1"/>
    <col min="12538" max="12538" width="70.28515625" customWidth="1"/>
    <col min="12539" max="12539" width="17.5703125" customWidth="1"/>
    <col min="12540" max="12540" width="15.28515625" customWidth="1"/>
    <col min="12541" max="12541" width="48.7109375" customWidth="1"/>
    <col min="12542" max="12542" width="24.5703125" customWidth="1"/>
    <col min="12543" max="12543" width="48.7109375" customWidth="1"/>
    <col min="12544" max="12544" width="8.28515625" customWidth="1"/>
    <col min="12545" max="12545" width="38.7109375" customWidth="1"/>
    <col min="12546" max="12546" width="21.140625" customWidth="1"/>
    <col min="12547" max="12547" width="82" customWidth="1"/>
    <col min="12792" max="12792" width="70.28515625" customWidth="1"/>
    <col min="12793" max="12793" width="17.5703125" customWidth="1"/>
    <col min="12794" max="12794" width="70.28515625" customWidth="1"/>
    <col min="12795" max="12795" width="17.5703125" customWidth="1"/>
    <col min="12796" max="12796" width="15.28515625" customWidth="1"/>
    <col min="12797" max="12797" width="48.7109375" customWidth="1"/>
    <col min="12798" max="12798" width="24.5703125" customWidth="1"/>
    <col min="12799" max="12799" width="48.7109375" customWidth="1"/>
    <col min="12800" max="12800" width="8.28515625" customWidth="1"/>
    <col min="12801" max="12801" width="38.7109375" customWidth="1"/>
    <col min="12802" max="12802" width="21.140625" customWidth="1"/>
    <col min="12803" max="12803" width="82" customWidth="1"/>
    <col min="13048" max="13048" width="70.28515625" customWidth="1"/>
    <col min="13049" max="13049" width="17.5703125" customWidth="1"/>
    <col min="13050" max="13050" width="70.28515625" customWidth="1"/>
    <col min="13051" max="13051" width="17.5703125" customWidth="1"/>
    <col min="13052" max="13052" width="15.28515625" customWidth="1"/>
    <col min="13053" max="13053" width="48.7109375" customWidth="1"/>
    <col min="13054" max="13054" width="24.5703125" customWidth="1"/>
    <col min="13055" max="13055" width="48.7109375" customWidth="1"/>
    <col min="13056" max="13056" width="8.28515625" customWidth="1"/>
    <col min="13057" max="13057" width="38.7109375" customWidth="1"/>
    <col min="13058" max="13058" width="21.140625" customWidth="1"/>
    <col min="13059" max="13059" width="82" customWidth="1"/>
    <col min="13304" max="13304" width="70.28515625" customWidth="1"/>
    <col min="13305" max="13305" width="17.5703125" customWidth="1"/>
    <col min="13306" max="13306" width="70.28515625" customWidth="1"/>
    <col min="13307" max="13307" width="17.5703125" customWidth="1"/>
    <col min="13308" max="13308" width="15.28515625" customWidth="1"/>
    <col min="13309" max="13309" width="48.7109375" customWidth="1"/>
    <col min="13310" max="13310" width="24.5703125" customWidth="1"/>
    <col min="13311" max="13311" width="48.7109375" customWidth="1"/>
    <col min="13312" max="13312" width="8.28515625" customWidth="1"/>
    <col min="13313" max="13313" width="38.7109375" customWidth="1"/>
    <col min="13314" max="13314" width="21.140625" customWidth="1"/>
    <col min="13315" max="13315" width="82" customWidth="1"/>
    <col min="13560" max="13560" width="70.28515625" customWidth="1"/>
    <col min="13561" max="13561" width="17.5703125" customWidth="1"/>
    <col min="13562" max="13562" width="70.28515625" customWidth="1"/>
    <col min="13563" max="13563" width="17.5703125" customWidth="1"/>
    <col min="13564" max="13564" width="15.28515625" customWidth="1"/>
    <col min="13565" max="13565" width="48.7109375" customWidth="1"/>
    <col min="13566" max="13566" width="24.5703125" customWidth="1"/>
    <col min="13567" max="13567" width="48.7109375" customWidth="1"/>
    <col min="13568" max="13568" width="8.28515625" customWidth="1"/>
    <col min="13569" max="13569" width="38.7109375" customWidth="1"/>
    <col min="13570" max="13570" width="21.140625" customWidth="1"/>
    <col min="13571" max="13571" width="82" customWidth="1"/>
    <col min="13816" max="13816" width="70.28515625" customWidth="1"/>
    <col min="13817" max="13817" width="17.5703125" customWidth="1"/>
    <col min="13818" max="13818" width="70.28515625" customWidth="1"/>
    <col min="13819" max="13819" width="17.5703125" customWidth="1"/>
    <col min="13820" max="13820" width="15.28515625" customWidth="1"/>
    <col min="13821" max="13821" width="48.7109375" customWidth="1"/>
    <col min="13822" max="13822" width="24.5703125" customWidth="1"/>
    <col min="13823" max="13823" width="48.7109375" customWidth="1"/>
    <col min="13824" max="13824" width="8.28515625" customWidth="1"/>
    <col min="13825" max="13825" width="38.7109375" customWidth="1"/>
    <col min="13826" max="13826" width="21.140625" customWidth="1"/>
    <col min="13827" max="13827" width="82" customWidth="1"/>
    <col min="14072" max="14072" width="70.28515625" customWidth="1"/>
    <col min="14073" max="14073" width="17.5703125" customWidth="1"/>
    <col min="14074" max="14074" width="70.28515625" customWidth="1"/>
    <col min="14075" max="14075" width="17.5703125" customWidth="1"/>
    <col min="14076" max="14076" width="15.28515625" customWidth="1"/>
    <col min="14077" max="14077" width="48.7109375" customWidth="1"/>
    <col min="14078" max="14078" width="24.5703125" customWidth="1"/>
    <col min="14079" max="14079" width="48.7109375" customWidth="1"/>
    <col min="14080" max="14080" width="8.28515625" customWidth="1"/>
    <col min="14081" max="14081" width="38.7109375" customWidth="1"/>
    <col min="14082" max="14082" width="21.140625" customWidth="1"/>
    <col min="14083" max="14083" width="82" customWidth="1"/>
    <col min="14328" max="14328" width="70.28515625" customWidth="1"/>
    <col min="14329" max="14329" width="17.5703125" customWidth="1"/>
    <col min="14330" max="14330" width="70.28515625" customWidth="1"/>
    <col min="14331" max="14331" width="17.5703125" customWidth="1"/>
    <col min="14332" max="14332" width="15.28515625" customWidth="1"/>
    <col min="14333" max="14333" width="48.7109375" customWidth="1"/>
    <col min="14334" max="14334" width="24.5703125" customWidth="1"/>
    <col min="14335" max="14335" width="48.7109375" customWidth="1"/>
    <col min="14336" max="14336" width="8.28515625" customWidth="1"/>
    <col min="14337" max="14337" width="38.7109375" customWidth="1"/>
    <col min="14338" max="14338" width="21.140625" customWidth="1"/>
    <col min="14339" max="14339" width="82" customWidth="1"/>
    <col min="14584" max="14584" width="70.28515625" customWidth="1"/>
    <col min="14585" max="14585" width="17.5703125" customWidth="1"/>
    <col min="14586" max="14586" width="70.28515625" customWidth="1"/>
    <col min="14587" max="14587" width="17.5703125" customWidth="1"/>
    <col min="14588" max="14588" width="15.28515625" customWidth="1"/>
    <col min="14589" max="14589" width="48.7109375" customWidth="1"/>
    <col min="14590" max="14590" width="24.5703125" customWidth="1"/>
    <col min="14591" max="14591" width="48.7109375" customWidth="1"/>
    <col min="14592" max="14592" width="8.28515625" customWidth="1"/>
    <col min="14593" max="14593" width="38.7109375" customWidth="1"/>
    <col min="14594" max="14594" width="21.140625" customWidth="1"/>
    <col min="14595" max="14595" width="82" customWidth="1"/>
    <col min="14840" max="14840" width="70.28515625" customWidth="1"/>
    <col min="14841" max="14841" width="17.5703125" customWidth="1"/>
    <col min="14842" max="14842" width="70.28515625" customWidth="1"/>
    <col min="14843" max="14843" width="17.5703125" customWidth="1"/>
    <col min="14844" max="14844" width="15.28515625" customWidth="1"/>
    <col min="14845" max="14845" width="48.7109375" customWidth="1"/>
    <col min="14846" max="14846" width="24.5703125" customWidth="1"/>
    <col min="14847" max="14847" width="48.7109375" customWidth="1"/>
    <col min="14848" max="14848" width="8.28515625" customWidth="1"/>
    <col min="14849" max="14849" width="38.7109375" customWidth="1"/>
    <col min="14850" max="14850" width="21.140625" customWidth="1"/>
    <col min="14851" max="14851" width="82" customWidth="1"/>
    <col min="15096" max="15096" width="70.28515625" customWidth="1"/>
    <col min="15097" max="15097" width="17.5703125" customWidth="1"/>
    <col min="15098" max="15098" width="70.28515625" customWidth="1"/>
    <col min="15099" max="15099" width="17.5703125" customWidth="1"/>
    <col min="15100" max="15100" width="15.28515625" customWidth="1"/>
    <col min="15101" max="15101" width="48.7109375" customWidth="1"/>
    <col min="15102" max="15102" width="24.5703125" customWidth="1"/>
    <col min="15103" max="15103" width="48.7109375" customWidth="1"/>
    <col min="15104" max="15104" width="8.28515625" customWidth="1"/>
    <col min="15105" max="15105" width="38.7109375" customWidth="1"/>
    <col min="15106" max="15106" width="21.140625" customWidth="1"/>
    <col min="15107" max="15107" width="82" customWidth="1"/>
    <col min="15352" max="15352" width="70.28515625" customWidth="1"/>
    <col min="15353" max="15353" width="17.5703125" customWidth="1"/>
    <col min="15354" max="15354" width="70.28515625" customWidth="1"/>
    <col min="15355" max="15355" width="17.5703125" customWidth="1"/>
    <col min="15356" max="15356" width="15.28515625" customWidth="1"/>
    <col min="15357" max="15357" width="48.7109375" customWidth="1"/>
    <col min="15358" max="15358" width="24.5703125" customWidth="1"/>
    <col min="15359" max="15359" width="48.7109375" customWidth="1"/>
    <col min="15360" max="15360" width="8.28515625" customWidth="1"/>
    <col min="15361" max="15361" width="38.7109375" customWidth="1"/>
    <col min="15362" max="15362" width="21.140625" customWidth="1"/>
    <col min="15363" max="15363" width="82" customWidth="1"/>
    <col min="15608" max="15608" width="70.28515625" customWidth="1"/>
    <col min="15609" max="15609" width="17.5703125" customWidth="1"/>
    <col min="15610" max="15610" width="70.28515625" customWidth="1"/>
    <col min="15611" max="15611" width="17.5703125" customWidth="1"/>
    <col min="15612" max="15612" width="15.28515625" customWidth="1"/>
    <col min="15613" max="15613" width="48.7109375" customWidth="1"/>
    <col min="15614" max="15614" width="24.5703125" customWidth="1"/>
    <col min="15615" max="15615" width="48.7109375" customWidth="1"/>
    <col min="15616" max="15616" width="8.28515625" customWidth="1"/>
    <col min="15617" max="15617" width="38.7109375" customWidth="1"/>
    <col min="15618" max="15618" width="21.140625" customWidth="1"/>
    <col min="15619" max="15619" width="82" customWidth="1"/>
    <col min="15864" max="15864" width="70.28515625" customWidth="1"/>
    <col min="15865" max="15865" width="17.5703125" customWidth="1"/>
    <col min="15866" max="15866" width="70.28515625" customWidth="1"/>
    <col min="15867" max="15867" width="17.5703125" customWidth="1"/>
    <col min="15868" max="15868" width="15.28515625" customWidth="1"/>
    <col min="15869" max="15869" width="48.7109375" customWidth="1"/>
    <col min="15870" max="15870" width="24.5703125" customWidth="1"/>
    <col min="15871" max="15871" width="48.7109375" customWidth="1"/>
    <col min="15872" max="15872" width="8.28515625" customWidth="1"/>
    <col min="15873" max="15873" width="38.7109375" customWidth="1"/>
    <col min="15874" max="15874" width="21.140625" customWidth="1"/>
    <col min="15875" max="15875" width="82" customWidth="1"/>
    <col min="16120" max="16120" width="70.28515625" customWidth="1"/>
    <col min="16121" max="16121" width="17.5703125" customWidth="1"/>
    <col min="16122" max="16122" width="70.28515625" customWidth="1"/>
    <col min="16123" max="16123" width="17.5703125" customWidth="1"/>
    <col min="16124" max="16124" width="15.28515625" customWidth="1"/>
    <col min="16125" max="16125" width="48.7109375" customWidth="1"/>
    <col min="16126" max="16126" width="24.5703125" customWidth="1"/>
    <col min="16127" max="16127" width="48.7109375" customWidth="1"/>
    <col min="16128" max="16128" width="8.28515625" customWidth="1"/>
    <col min="16129" max="16129" width="38.7109375" customWidth="1"/>
    <col min="16130" max="16130" width="21.140625" customWidth="1"/>
    <col min="16131" max="16131" width="82" customWidth="1"/>
  </cols>
  <sheetData>
    <row r="5" spans="1:4" x14ac:dyDescent="0.25">
      <c r="A5" s="221" t="s">
        <v>1577</v>
      </c>
      <c r="B5" s="221" t="s">
        <v>1578</v>
      </c>
      <c r="C5" s="221" t="s">
        <v>238</v>
      </c>
      <c r="D5" s="221" t="s">
        <v>1579</v>
      </c>
    </row>
    <row r="7" spans="1:4" x14ac:dyDescent="0.25">
      <c r="A7" s="221">
        <v>97141</v>
      </c>
      <c r="B7" s="221" t="s">
        <v>1580</v>
      </c>
      <c r="C7" s="221" t="s">
        <v>1581</v>
      </c>
      <c r="D7" s="378">
        <v>7.21</v>
      </c>
    </row>
    <row r="8" spans="1:4" x14ac:dyDescent="0.25">
      <c r="A8" s="221">
        <v>97142</v>
      </c>
      <c r="B8" s="221" t="s">
        <v>1582</v>
      </c>
      <c r="C8" s="221" t="s">
        <v>1581</v>
      </c>
      <c r="D8" s="378">
        <v>8</v>
      </c>
    </row>
    <row r="9" spans="1:4" x14ac:dyDescent="0.25">
      <c r="A9" s="221">
        <v>97143</v>
      </c>
      <c r="B9" s="221" t="s">
        <v>1583</v>
      </c>
      <c r="C9" s="221" t="s">
        <v>1581</v>
      </c>
      <c r="D9" s="378">
        <v>9.9700000000000006</v>
      </c>
    </row>
    <row r="10" spans="1:4" x14ac:dyDescent="0.25">
      <c r="A10" s="221">
        <v>97144</v>
      </c>
      <c r="B10" s="221" t="s">
        <v>1584</v>
      </c>
      <c r="C10" s="221" t="s">
        <v>1581</v>
      </c>
      <c r="D10" s="378">
        <v>11.95</v>
      </c>
    </row>
    <row r="11" spans="1:4" x14ac:dyDescent="0.25">
      <c r="A11" s="221">
        <v>97145</v>
      </c>
      <c r="B11" s="221" t="s">
        <v>1585</v>
      </c>
      <c r="C11" s="221" t="s">
        <v>1581</v>
      </c>
      <c r="D11" s="378">
        <v>13.94</v>
      </c>
    </row>
    <row r="12" spans="1:4" x14ac:dyDescent="0.25">
      <c r="A12" s="221">
        <v>97146</v>
      </c>
      <c r="B12" s="221" t="s">
        <v>1587</v>
      </c>
      <c r="C12" s="221" t="s">
        <v>1581</v>
      </c>
      <c r="D12" s="378">
        <v>15.93</v>
      </c>
    </row>
    <row r="13" spans="1:4" x14ac:dyDescent="0.25">
      <c r="A13" s="221">
        <v>97147</v>
      </c>
      <c r="B13" s="221" t="s">
        <v>1588</v>
      </c>
      <c r="C13" s="221" t="s">
        <v>1581</v>
      </c>
      <c r="D13" s="378">
        <v>17.93</v>
      </c>
    </row>
    <row r="14" spans="1:4" x14ac:dyDescent="0.25">
      <c r="A14" s="221">
        <v>97148</v>
      </c>
      <c r="B14" s="221" t="s">
        <v>1590</v>
      </c>
      <c r="C14" s="221" t="s">
        <v>1581</v>
      </c>
      <c r="D14" s="378">
        <v>19.920000000000002</v>
      </c>
    </row>
    <row r="15" spans="1:4" x14ac:dyDescent="0.25">
      <c r="A15" s="221">
        <v>97149</v>
      </c>
      <c r="B15" s="221" t="s">
        <v>1592</v>
      </c>
      <c r="C15" s="221" t="s">
        <v>1581</v>
      </c>
      <c r="D15" s="378">
        <v>21.94</v>
      </c>
    </row>
    <row r="16" spans="1:4" x14ac:dyDescent="0.25">
      <c r="A16" s="221">
        <v>97150</v>
      </c>
      <c r="B16" s="221" t="s">
        <v>1593</v>
      </c>
      <c r="C16" s="221" t="s">
        <v>1581</v>
      </c>
      <c r="D16" s="378">
        <v>28.26</v>
      </c>
    </row>
    <row r="17" spans="1:4" x14ac:dyDescent="0.25">
      <c r="A17" s="221">
        <v>97151</v>
      </c>
      <c r="B17" s="221" t="s">
        <v>1594</v>
      </c>
      <c r="C17" s="221" t="s">
        <v>1581</v>
      </c>
      <c r="D17" s="378">
        <v>32.89</v>
      </c>
    </row>
    <row r="18" spans="1:4" x14ac:dyDescent="0.25">
      <c r="A18" s="221">
        <v>97152</v>
      </c>
      <c r="B18" s="221" t="s">
        <v>1595</v>
      </c>
      <c r="C18" s="221" t="s">
        <v>1581</v>
      </c>
      <c r="D18" s="378">
        <v>37.33</v>
      </c>
    </row>
    <row r="19" spans="1:4" x14ac:dyDescent="0.25">
      <c r="A19" s="221">
        <v>97153</v>
      </c>
      <c r="B19" s="221" t="s">
        <v>1596</v>
      </c>
      <c r="C19" s="221" t="s">
        <v>1581</v>
      </c>
      <c r="D19" s="378">
        <v>41.89</v>
      </c>
    </row>
    <row r="20" spans="1:4" x14ac:dyDescent="0.25">
      <c r="A20" s="221">
        <v>97154</v>
      </c>
      <c r="B20" s="221" t="s">
        <v>1597</v>
      </c>
      <c r="C20" s="221" t="s">
        <v>1581</v>
      </c>
      <c r="D20" s="378">
        <v>46.48</v>
      </c>
    </row>
    <row r="21" spans="1:4" x14ac:dyDescent="0.25">
      <c r="A21" s="221">
        <v>97155</v>
      </c>
      <c r="B21" s="221" t="s">
        <v>1598</v>
      </c>
      <c r="C21" s="221" t="s">
        <v>1581</v>
      </c>
      <c r="D21" s="378">
        <v>51.07</v>
      </c>
    </row>
    <row r="22" spans="1:4" x14ac:dyDescent="0.25">
      <c r="A22" s="221">
        <v>97156</v>
      </c>
      <c r="B22" s="221" t="s">
        <v>1600</v>
      </c>
      <c r="C22" s="221" t="s">
        <v>1581</v>
      </c>
      <c r="D22" s="378">
        <v>60.58</v>
      </c>
    </row>
    <row r="23" spans="1:4" x14ac:dyDescent="0.25">
      <c r="A23" s="221">
        <v>97157</v>
      </c>
      <c r="B23" s="221" t="s">
        <v>1601</v>
      </c>
      <c r="C23" s="221" t="s">
        <v>1581</v>
      </c>
      <c r="D23" s="378">
        <v>4.43</v>
      </c>
    </row>
    <row r="24" spans="1:4" x14ac:dyDescent="0.25">
      <c r="A24" s="221">
        <v>97158</v>
      </c>
      <c r="B24" s="221" t="s">
        <v>1602</v>
      </c>
      <c r="C24" s="221" t="s">
        <v>1581</v>
      </c>
      <c r="D24" s="378">
        <v>4.92</v>
      </c>
    </row>
    <row r="25" spans="1:4" x14ac:dyDescent="0.25">
      <c r="A25" s="221">
        <v>97159</v>
      </c>
      <c r="B25" s="221" t="s">
        <v>1603</v>
      </c>
      <c r="C25" s="221" t="s">
        <v>1581</v>
      </c>
      <c r="D25" s="378">
        <v>6.13</v>
      </c>
    </row>
    <row r="26" spans="1:4" x14ac:dyDescent="0.25">
      <c r="A26" s="221">
        <v>97160</v>
      </c>
      <c r="B26" s="221" t="s">
        <v>1605</v>
      </c>
      <c r="C26" s="221" t="s">
        <v>1581</v>
      </c>
      <c r="D26" s="378">
        <v>7.35</v>
      </c>
    </row>
    <row r="27" spans="1:4" x14ac:dyDescent="0.25">
      <c r="A27" s="221">
        <v>97161</v>
      </c>
      <c r="B27" s="221" t="s">
        <v>1607</v>
      </c>
      <c r="C27" s="221" t="s">
        <v>1581</v>
      </c>
      <c r="D27" s="378">
        <v>8.59</v>
      </c>
    </row>
    <row r="28" spans="1:4" x14ac:dyDescent="0.25">
      <c r="A28" s="221">
        <v>97162</v>
      </c>
      <c r="B28" s="221" t="s">
        <v>1608</v>
      </c>
      <c r="C28" s="221" t="s">
        <v>1581</v>
      </c>
      <c r="D28" s="378">
        <v>9.82</v>
      </c>
    </row>
    <row r="29" spans="1:4" x14ac:dyDescent="0.25">
      <c r="A29" s="221">
        <v>97163</v>
      </c>
      <c r="B29" s="221" t="s">
        <v>1609</v>
      </c>
      <c r="C29" s="221" t="s">
        <v>1581</v>
      </c>
      <c r="D29" s="378">
        <v>11.05</v>
      </c>
    </row>
    <row r="30" spans="1:4" x14ac:dyDescent="0.25">
      <c r="A30" s="221">
        <v>97164</v>
      </c>
      <c r="B30" s="221" t="s">
        <v>1610</v>
      </c>
      <c r="C30" s="221" t="s">
        <v>1581</v>
      </c>
      <c r="D30" s="378">
        <v>12.28</v>
      </c>
    </row>
    <row r="31" spans="1:4" x14ac:dyDescent="0.25">
      <c r="A31" s="221">
        <v>97165</v>
      </c>
      <c r="B31" s="221" t="s">
        <v>1611</v>
      </c>
      <c r="C31" s="221" t="s">
        <v>1581</v>
      </c>
      <c r="D31" s="378">
        <v>13.54</v>
      </c>
    </row>
    <row r="32" spans="1:4" x14ac:dyDescent="0.25">
      <c r="A32" s="221">
        <v>97166</v>
      </c>
      <c r="B32" s="221" t="s">
        <v>1612</v>
      </c>
      <c r="C32" s="221" t="s">
        <v>1581</v>
      </c>
      <c r="D32" s="378">
        <v>17.440000000000001</v>
      </c>
    </row>
    <row r="33" spans="1:4" x14ac:dyDescent="0.25">
      <c r="A33" s="221">
        <v>97167</v>
      </c>
      <c r="B33" s="221" t="s">
        <v>1614</v>
      </c>
      <c r="C33" s="221" t="s">
        <v>1581</v>
      </c>
      <c r="D33" s="378">
        <v>20.329999999999998</v>
      </c>
    </row>
    <row r="34" spans="1:4" x14ac:dyDescent="0.25">
      <c r="A34" s="221">
        <v>97168</v>
      </c>
      <c r="B34" s="221" t="s">
        <v>1615</v>
      </c>
      <c r="C34" s="221" t="s">
        <v>1581</v>
      </c>
      <c r="D34" s="378">
        <v>23.01</v>
      </c>
    </row>
    <row r="35" spans="1:4" x14ac:dyDescent="0.25">
      <c r="A35" s="221">
        <v>97169</v>
      </c>
      <c r="B35" s="221" t="s">
        <v>1617</v>
      </c>
      <c r="C35" s="221" t="s">
        <v>1581</v>
      </c>
      <c r="D35" s="378">
        <v>25.81</v>
      </c>
    </row>
    <row r="36" spans="1:4" x14ac:dyDescent="0.25">
      <c r="A36" s="221">
        <v>97170</v>
      </c>
      <c r="B36" s="221" t="s">
        <v>1619</v>
      </c>
      <c r="C36" s="221" t="s">
        <v>1581</v>
      </c>
      <c r="D36" s="378">
        <v>28.64</v>
      </c>
    </row>
    <row r="37" spans="1:4" x14ac:dyDescent="0.25">
      <c r="A37" s="221">
        <v>97171</v>
      </c>
      <c r="B37" s="221" t="s">
        <v>1620</v>
      </c>
      <c r="C37" s="221" t="s">
        <v>1581</v>
      </c>
      <c r="D37" s="378">
        <v>31.48</v>
      </c>
    </row>
    <row r="38" spans="1:4" x14ac:dyDescent="0.25">
      <c r="A38" s="221">
        <v>97172</v>
      </c>
      <c r="B38" s="221" t="s">
        <v>1621</v>
      </c>
      <c r="C38" s="221" t="s">
        <v>1581</v>
      </c>
      <c r="D38" s="378">
        <v>37.479999999999997</v>
      </c>
    </row>
    <row r="39" spans="1:4" x14ac:dyDescent="0.25">
      <c r="A39" s="221">
        <v>97173</v>
      </c>
      <c r="B39" s="221" t="s">
        <v>1622</v>
      </c>
      <c r="C39" s="221" t="s">
        <v>1581</v>
      </c>
      <c r="D39" s="378">
        <v>36.25</v>
      </c>
    </row>
    <row r="40" spans="1:4" x14ac:dyDescent="0.25">
      <c r="A40" s="221">
        <v>97174</v>
      </c>
      <c r="B40" s="221" t="s">
        <v>1623</v>
      </c>
      <c r="C40" s="221" t="s">
        <v>1581</v>
      </c>
      <c r="D40" s="378">
        <v>42.02</v>
      </c>
    </row>
    <row r="41" spans="1:4" x14ac:dyDescent="0.25">
      <c r="A41" s="221">
        <v>97175</v>
      </c>
      <c r="B41" s="221" t="s">
        <v>1624</v>
      </c>
      <c r="C41" s="221" t="s">
        <v>1581</v>
      </c>
      <c r="D41" s="378">
        <v>47.78</v>
      </c>
    </row>
    <row r="42" spans="1:4" x14ac:dyDescent="0.25">
      <c r="A42" s="221">
        <v>97176</v>
      </c>
      <c r="B42" s="221" t="s">
        <v>1626</v>
      </c>
      <c r="C42" s="221" t="s">
        <v>1581</v>
      </c>
      <c r="D42" s="378">
        <v>53.56</v>
      </c>
    </row>
    <row r="43" spans="1:4" x14ac:dyDescent="0.25">
      <c r="A43" s="221">
        <v>97177</v>
      </c>
      <c r="B43" s="221" t="s">
        <v>1627</v>
      </c>
      <c r="C43" s="221" t="s">
        <v>1581</v>
      </c>
      <c r="D43" s="378">
        <v>65.099999999999994</v>
      </c>
    </row>
    <row r="44" spans="1:4" x14ac:dyDescent="0.25">
      <c r="A44" s="221">
        <v>97178</v>
      </c>
      <c r="B44" s="221" t="s">
        <v>1628</v>
      </c>
      <c r="C44" s="221" t="s">
        <v>1581</v>
      </c>
      <c r="D44" s="378">
        <v>76.650000000000006</v>
      </c>
    </row>
    <row r="45" spans="1:4" x14ac:dyDescent="0.25">
      <c r="A45" s="221">
        <v>97179</v>
      </c>
      <c r="B45" s="221" t="s">
        <v>1629</v>
      </c>
      <c r="C45" s="221" t="s">
        <v>1581</v>
      </c>
      <c r="D45" s="378">
        <v>88.19</v>
      </c>
    </row>
    <row r="46" spans="1:4" x14ac:dyDescent="0.25">
      <c r="A46" s="221">
        <v>97180</v>
      </c>
      <c r="B46" s="221" t="s">
        <v>1630</v>
      </c>
      <c r="C46" s="221" t="s">
        <v>1581</v>
      </c>
      <c r="D46" s="378">
        <v>99.73</v>
      </c>
    </row>
    <row r="47" spans="1:4" x14ac:dyDescent="0.25">
      <c r="A47" s="221">
        <v>97181</v>
      </c>
      <c r="B47" s="221" t="s">
        <v>1631</v>
      </c>
      <c r="C47" s="221" t="s">
        <v>1581</v>
      </c>
      <c r="D47" s="378">
        <v>115.9</v>
      </c>
    </row>
    <row r="48" spans="1:4" x14ac:dyDescent="0.25">
      <c r="A48" s="221">
        <v>97182</v>
      </c>
      <c r="B48" s="221" t="s">
        <v>1632</v>
      </c>
      <c r="C48" s="221" t="s">
        <v>1581</v>
      </c>
      <c r="D48" s="378">
        <v>127.95</v>
      </c>
    </row>
    <row r="49" spans="1:4" x14ac:dyDescent="0.25">
      <c r="A49" s="221">
        <v>97183</v>
      </c>
      <c r="B49" s="221" t="s">
        <v>1633</v>
      </c>
      <c r="C49" s="221" t="s">
        <v>1581</v>
      </c>
      <c r="D49" s="378">
        <v>30.12</v>
      </c>
    </row>
    <row r="50" spans="1:4" x14ac:dyDescent="0.25">
      <c r="A50" s="221">
        <v>97184</v>
      </c>
      <c r="B50" s="221" t="s">
        <v>1634</v>
      </c>
      <c r="C50" s="221" t="s">
        <v>1581</v>
      </c>
      <c r="D50" s="378">
        <v>34.97</v>
      </c>
    </row>
    <row r="51" spans="1:4" x14ac:dyDescent="0.25">
      <c r="A51" s="221">
        <v>97185</v>
      </c>
      <c r="B51" s="221" t="s">
        <v>1635</v>
      </c>
      <c r="C51" s="221" t="s">
        <v>1581</v>
      </c>
      <c r="D51" s="378">
        <v>39.83</v>
      </c>
    </row>
    <row r="52" spans="1:4" x14ac:dyDescent="0.25">
      <c r="A52" s="221">
        <v>97186</v>
      </c>
      <c r="B52" s="221" t="s">
        <v>1637</v>
      </c>
      <c r="C52" s="221" t="s">
        <v>1581</v>
      </c>
      <c r="D52" s="378">
        <v>44.7</v>
      </c>
    </row>
    <row r="53" spans="1:4" x14ac:dyDescent="0.25">
      <c r="A53" s="221">
        <v>97187</v>
      </c>
      <c r="B53" s="221" t="s">
        <v>1638</v>
      </c>
      <c r="C53" s="221" t="s">
        <v>1581</v>
      </c>
      <c r="D53" s="378">
        <v>54.41</v>
      </c>
    </row>
    <row r="54" spans="1:4" x14ac:dyDescent="0.25">
      <c r="A54" s="221">
        <v>97188</v>
      </c>
      <c r="B54" s="221" t="s">
        <v>1639</v>
      </c>
      <c r="C54" s="221" t="s">
        <v>1581</v>
      </c>
      <c r="D54" s="378">
        <v>64.13</v>
      </c>
    </row>
    <row r="55" spans="1:4" x14ac:dyDescent="0.25">
      <c r="A55" s="221">
        <v>97189</v>
      </c>
      <c r="B55" s="221" t="s">
        <v>1640</v>
      </c>
      <c r="C55" s="221" t="s">
        <v>1581</v>
      </c>
      <c r="D55" s="378">
        <v>73.819999999999993</v>
      </c>
    </row>
    <row r="56" spans="1:4" x14ac:dyDescent="0.25">
      <c r="A56" s="221">
        <v>97190</v>
      </c>
      <c r="B56" s="221" t="s">
        <v>1641</v>
      </c>
      <c r="C56" s="221" t="s">
        <v>1581</v>
      </c>
      <c r="D56" s="378">
        <v>83.55</v>
      </c>
    </row>
    <row r="57" spans="1:4" x14ac:dyDescent="0.25">
      <c r="A57" s="221">
        <v>97191</v>
      </c>
      <c r="B57" s="221" t="s">
        <v>1642</v>
      </c>
      <c r="C57" s="221" t="s">
        <v>1581</v>
      </c>
      <c r="D57" s="378">
        <v>96.73</v>
      </c>
    </row>
    <row r="58" spans="1:4" x14ac:dyDescent="0.25">
      <c r="A58" s="221">
        <v>97192</v>
      </c>
      <c r="B58" s="221" t="s">
        <v>1643</v>
      </c>
      <c r="C58" s="221" t="s">
        <v>1581</v>
      </c>
      <c r="D58" s="378">
        <v>106.82</v>
      </c>
    </row>
    <row r="59" spans="1:4" x14ac:dyDescent="0.25">
      <c r="A59" s="221">
        <v>90694</v>
      </c>
      <c r="B59" s="221" t="s">
        <v>1644</v>
      </c>
      <c r="C59" s="221" t="s">
        <v>1581</v>
      </c>
      <c r="D59" s="378">
        <v>49.09</v>
      </c>
    </row>
    <row r="60" spans="1:4" x14ac:dyDescent="0.25">
      <c r="A60" s="221">
        <v>90695</v>
      </c>
      <c r="B60" s="221" t="s">
        <v>1645</v>
      </c>
      <c r="C60" s="221" t="s">
        <v>1581</v>
      </c>
      <c r="D60" s="378">
        <v>94.1</v>
      </c>
    </row>
    <row r="61" spans="1:4" x14ac:dyDescent="0.25">
      <c r="A61" s="221">
        <v>90696</v>
      </c>
      <c r="B61" s="221" t="s">
        <v>1646</v>
      </c>
      <c r="C61" s="221" t="s">
        <v>1581</v>
      </c>
      <c r="D61" s="378">
        <v>157.9</v>
      </c>
    </row>
    <row r="62" spans="1:4" x14ac:dyDescent="0.25">
      <c r="A62" s="221">
        <v>90697</v>
      </c>
      <c r="B62" s="221" t="s">
        <v>1647</v>
      </c>
      <c r="C62" s="221" t="s">
        <v>1581</v>
      </c>
      <c r="D62" s="378">
        <v>245.64</v>
      </c>
    </row>
    <row r="63" spans="1:4" x14ac:dyDescent="0.25">
      <c r="A63" s="221">
        <v>90698</v>
      </c>
      <c r="B63" s="221" t="s">
        <v>1648</v>
      </c>
      <c r="C63" s="221" t="s">
        <v>1581</v>
      </c>
      <c r="D63" s="378">
        <v>376.18</v>
      </c>
    </row>
    <row r="64" spans="1:4" x14ac:dyDescent="0.25">
      <c r="A64" s="221">
        <v>90699</v>
      </c>
      <c r="B64" s="221" t="s">
        <v>1649</v>
      </c>
      <c r="C64" s="221" t="s">
        <v>1581</v>
      </c>
      <c r="D64" s="378">
        <v>530.09</v>
      </c>
    </row>
    <row r="65" spans="1:4" x14ac:dyDescent="0.25">
      <c r="A65" s="221">
        <v>90700</v>
      </c>
      <c r="B65" s="221" t="s">
        <v>1650</v>
      </c>
      <c r="C65" s="221" t="s">
        <v>1581</v>
      </c>
      <c r="D65" s="378">
        <v>619.35</v>
      </c>
    </row>
    <row r="66" spans="1:4" x14ac:dyDescent="0.25">
      <c r="A66" s="221">
        <v>90701</v>
      </c>
      <c r="B66" s="221" t="s">
        <v>1651</v>
      </c>
      <c r="C66" s="221" t="s">
        <v>1581</v>
      </c>
      <c r="D66" s="378">
        <v>73.790000000000006</v>
      </c>
    </row>
    <row r="67" spans="1:4" x14ac:dyDescent="0.25">
      <c r="A67" s="221">
        <v>90702</v>
      </c>
      <c r="B67" s="221" t="s">
        <v>1652</v>
      </c>
      <c r="C67" s="221" t="s">
        <v>1581</v>
      </c>
      <c r="D67" s="378">
        <v>122.91</v>
      </c>
    </row>
    <row r="68" spans="1:4" x14ac:dyDescent="0.25">
      <c r="A68" s="221">
        <v>90703</v>
      </c>
      <c r="B68" s="221" t="s">
        <v>1653</v>
      </c>
      <c r="C68" s="221" t="s">
        <v>1581</v>
      </c>
      <c r="D68" s="378">
        <v>193.78</v>
      </c>
    </row>
    <row r="69" spans="1:4" x14ac:dyDescent="0.25">
      <c r="A69" s="221">
        <v>90704</v>
      </c>
      <c r="B69" s="221" t="s">
        <v>1654</v>
      </c>
      <c r="C69" s="221" t="s">
        <v>1581</v>
      </c>
      <c r="D69" s="378">
        <v>289.66000000000003</v>
      </c>
    </row>
    <row r="70" spans="1:4" x14ac:dyDescent="0.25">
      <c r="A70" s="221">
        <v>90705</v>
      </c>
      <c r="B70" s="221" t="s">
        <v>1655</v>
      </c>
      <c r="C70" s="221" t="s">
        <v>1581</v>
      </c>
      <c r="D70" s="378">
        <v>377.43</v>
      </c>
    </row>
    <row r="71" spans="1:4" x14ac:dyDescent="0.25">
      <c r="A71" s="221">
        <v>90706</v>
      </c>
      <c r="B71" s="221" t="s">
        <v>1656</v>
      </c>
      <c r="C71" s="221" t="s">
        <v>1581</v>
      </c>
      <c r="D71" s="378">
        <v>501</v>
      </c>
    </row>
    <row r="72" spans="1:4" x14ac:dyDescent="0.25">
      <c r="A72" s="221">
        <v>90708</v>
      </c>
      <c r="B72" s="221" t="s">
        <v>1657</v>
      </c>
      <c r="C72" s="221" t="s">
        <v>1581</v>
      </c>
      <c r="D72" s="379">
        <v>1016.13</v>
      </c>
    </row>
    <row r="73" spans="1:4" x14ac:dyDescent="0.25">
      <c r="A73" s="221">
        <v>90724</v>
      </c>
      <c r="B73" s="221" t="s">
        <v>1658</v>
      </c>
      <c r="C73" s="221" t="s">
        <v>1659</v>
      </c>
      <c r="D73" s="378">
        <v>19.28</v>
      </c>
    </row>
    <row r="74" spans="1:4" x14ac:dyDescent="0.25">
      <c r="A74" s="221">
        <v>90725</v>
      </c>
      <c r="B74" s="221" t="s">
        <v>1660</v>
      </c>
      <c r="C74" s="221" t="s">
        <v>1659</v>
      </c>
      <c r="D74" s="378">
        <v>23.75</v>
      </c>
    </row>
    <row r="75" spans="1:4" x14ac:dyDescent="0.25">
      <c r="A75" s="221">
        <v>90726</v>
      </c>
      <c r="B75" s="221" t="s">
        <v>1661</v>
      </c>
      <c r="C75" s="221" t="s">
        <v>1659</v>
      </c>
      <c r="D75" s="378">
        <v>28.29</v>
      </c>
    </row>
    <row r="76" spans="1:4" x14ac:dyDescent="0.25">
      <c r="A76" s="221">
        <v>90727</v>
      </c>
      <c r="B76" s="221" t="s">
        <v>1662</v>
      </c>
      <c r="C76" s="221" t="s">
        <v>1659</v>
      </c>
      <c r="D76" s="378">
        <v>32.770000000000003</v>
      </c>
    </row>
    <row r="77" spans="1:4" x14ac:dyDescent="0.25">
      <c r="A77" s="221">
        <v>90728</v>
      </c>
      <c r="B77" s="221" t="s">
        <v>1663</v>
      </c>
      <c r="C77" s="221" t="s">
        <v>1659</v>
      </c>
      <c r="D77" s="378">
        <v>37.24</v>
      </c>
    </row>
    <row r="78" spans="1:4" x14ac:dyDescent="0.25">
      <c r="A78" s="221">
        <v>90729</v>
      </c>
      <c r="B78" s="221" t="s">
        <v>1664</v>
      </c>
      <c r="C78" s="221" t="s">
        <v>1659</v>
      </c>
      <c r="D78" s="378">
        <v>41.72</v>
      </c>
    </row>
    <row r="79" spans="1:4" x14ac:dyDescent="0.25">
      <c r="A79" s="221">
        <v>90730</v>
      </c>
      <c r="B79" s="221" t="s">
        <v>1665</v>
      </c>
      <c r="C79" s="221" t="s">
        <v>1659</v>
      </c>
      <c r="D79" s="378">
        <v>46.19</v>
      </c>
    </row>
    <row r="80" spans="1:4" x14ac:dyDescent="0.25">
      <c r="A80" s="221">
        <v>90731</v>
      </c>
      <c r="B80" s="221" t="s">
        <v>1667</v>
      </c>
      <c r="C80" s="221" t="s">
        <v>1659</v>
      </c>
      <c r="D80" s="378">
        <v>50.67</v>
      </c>
    </row>
    <row r="81" spans="1:4" x14ac:dyDescent="0.25">
      <c r="A81" s="221">
        <v>90732</v>
      </c>
      <c r="B81" s="221" t="s">
        <v>1668</v>
      </c>
      <c r="C81" s="221" t="s">
        <v>1659</v>
      </c>
      <c r="D81" s="378">
        <v>64.08</v>
      </c>
    </row>
    <row r="82" spans="1:4" x14ac:dyDescent="0.25">
      <c r="A82" s="221">
        <v>90733</v>
      </c>
      <c r="B82" s="221" t="s">
        <v>1669</v>
      </c>
      <c r="C82" s="221" t="s">
        <v>1581</v>
      </c>
      <c r="D82" s="378">
        <v>2.68</v>
      </c>
    </row>
    <row r="83" spans="1:4" x14ac:dyDescent="0.25">
      <c r="A83" s="221">
        <v>90734</v>
      </c>
      <c r="B83" s="221" t="s">
        <v>1670</v>
      </c>
      <c r="C83" s="221" t="s">
        <v>1581</v>
      </c>
      <c r="D83" s="378">
        <v>3.18</v>
      </c>
    </row>
    <row r="84" spans="1:4" x14ac:dyDescent="0.25">
      <c r="A84" s="221">
        <v>90735</v>
      </c>
      <c r="B84" s="221" t="s">
        <v>1671</v>
      </c>
      <c r="C84" s="221" t="s">
        <v>1581</v>
      </c>
      <c r="D84" s="378">
        <v>3.67</v>
      </c>
    </row>
    <row r="85" spans="1:4" x14ac:dyDescent="0.25">
      <c r="A85" s="221">
        <v>90736</v>
      </c>
      <c r="B85" s="221" t="s">
        <v>1673</v>
      </c>
      <c r="C85" s="221" t="s">
        <v>1581</v>
      </c>
      <c r="D85" s="378">
        <v>4.17</v>
      </c>
    </row>
    <row r="86" spans="1:4" x14ac:dyDescent="0.25">
      <c r="A86" s="221">
        <v>90737</v>
      </c>
      <c r="B86" s="221" t="s">
        <v>1674</v>
      </c>
      <c r="C86" s="221" t="s">
        <v>1581</v>
      </c>
      <c r="D86" s="378">
        <v>4.66</v>
      </c>
    </row>
    <row r="87" spans="1:4" x14ac:dyDescent="0.25">
      <c r="A87" s="221">
        <v>90738</v>
      </c>
      <c r="B87" s="221" t="s">
        <v>1676</v>
      </c>
      <c r="C87" s="221" t="s">
        <v>1581</v>
      </c>
      <c r="D87" s="378">
        <v>5.17</v>
      </c>
    </row>
    <row r="88" spans="1:4" x14ac:dyDescent="0.25">
      <c r="A88" s="221">
        <v>90739</v>
      </c>
      <c r="B88" s="221" t="s">
        <v>1678</v>
      </c>
      <c r="C88" s="221" t="s">
        <v>1581</v>
      </c>
      <c r="D88" s="378">
        <v>8.0299999999999994</v>
      </c>
    </row>
    <row r="89" spans="1:4" x14ac:dyDescent="0.25">
      <c r="A89" s="221">
        <v>90740</v>
      </c>
      <c r="B89" s="221" t="s">
        <v>1679</v>
      </c>
      <c r="C89" s="221" t="s">
        <v>1581</v>
      </c>
      <c r="D89" s="378">
        <v>3.54</v>
      </c>
    </row>
    <row r="90" spans="1:4" x14ac:dyDescent="0.25">
      <c r="A90" s="221">
        <v>90741</v>
      </c>
      <c r="B90" s="221" t="s">
        <v>1680</v>
      </c>
      <c r="C90" s="221" t="s">
        <v>1581</v>
      </c>
      <c r="D90" s="378">
        <v>4.04</v>
      </c>
    </row>
    <row r="91" spans="1:4" x14ac:dyDescent="0.25">
      <c r="A91" s="221">
        <v>90742</v>
      </c>
      <c r="B91" s="221" t="s">
        <v>1681</v>
      </c>
      <c r="C91" s="221" t="s">
        <v>1581</v>
      </c>
      <c r="D91" s="378">
        <v>4.53</v>
      </c>
    </row>
    <row r="92" spans="1:4" x14ac:dyDescent="0.25">
      <c r="A92" s="221">
        <v>90743</v>
      </c>
      <c r="B92" s="221" t="s">
        <v>1682</v>
      </c>
      <c r="C92" s="221" t="s">
        <v>1581</v>
      </c>
      <c r="D92" s="378">
        <v>5.03</v>
      </c>
    </row>
    <row r="93" spans="1:4" x14ac:dyDescent="0.25">
      <c r="A93" s="221">
        <v>90744</v>
      </c>
      <c r="B93" s="221" t="s">
        <v>1683</v>
      </c>
      <c r="C93" s="221" t="s">
        <v>1581</v>
      </c>
      <c r="D93" s="378">
        <v>5.53</v>
      </c>
    </row>
    <row r="94" spans="1:4" x14ac:dyDescent="0.25">
      <c r="A94" s="221">
        <v>90745</v>
      </c>
      <c r="B94" s="221" t="s">
        <v>1684</v>
      </c>
      <c r="C94" s="221" t="s">
        <v>1581</v>
      </c>
      <c r="D94" s="378">
        <v>8.9700000000000006</v>
      </c>
    </row>
    <row r="95" spans="1:4" x14ac:dyDescent="0.25">
      <c r="A95" s="221">
        <v>90746</v>
      </c>
      <c r="B95" s="221" t="s">
        <v>1685</v>
      </c>
      <c r="C95" s="221" t="s">
        <v>1581</v>
      </c>
      <c r="D95" s="378">
        <v>2.9</v>
      </c>
    </row>
    <row r="96" spans="1:4" x14ac:dyDescent="0.25">
      <c r="A96" s="221">
        <v>90747</v>
      </c>
      <c r="B96" s="221" t="s">
        <v>1686</v>
      </c>
      <c r="C96" s="221" t="s">
        <v>1581</v>
      </c>
      <c r="D96" s="378">
        <v>15.28</v>
      </c>
    </row>
    <row r="97" spans="1:4" x14ac:dyDescent="0.25">
      <c r="A97" s="221">
        <v>94869</v>
      </c>
      <c r="B97" s="221" t="s">
        <v>1687</v>
      </c>
      <c r="C97" s="221" t="s">
        <v>1581</v>
      </c>
      <c r="D97" s="378">
        <v>179.56</v>
      </c>
    </row>
    <row r="98" spans="1:4" x14ac:dyDescent="0.25">
      <c r="A98" s="221">
        <v>94870</v>
      </c>
      <c r="B98" s="221" t="s">
        <v>1689</v>
      </c>
      <c r="C98" s="221" t="s">
        <v>1581</v>
      </c>
      <c r="D98" s="378">
        <v>1.48</v>
      </c>
    </row>
    <row r="99" spans="1:4" x14ac:dyDescent="0.25">
      <c r="A99" s="221">
        <v>94871</v>
      </c>
      <c r="B99" s="221" t="s">
        <v>1690</v>
      </c>
      <c r="C99" s="221" t="s">
        <v>1581</v>
      </c>
      <c r="D99" s="378">
        <v>281.08999999999997</v>
      </c>
    </row>
    <row r="100" spans="1:4" x14ac:dyDescent="0.25">
      <c r="A100" s="221">
        <v>94872</v>
      </c>
      <c r="B100" s="221" t="s">
        <v>1691</v>
      </c>
      <c r="C100" s="221" t="s">
        <v>1581</v>
      </c>
      <c r="D100" s="378">
        <v>2.1</v>
      </c>
    </row>
    <row r="101" spans="1:4" x14ac:dyDescent="0.25">
      <c r="A101" s="221">
        <v>94875</v>
      </c>
      <c r="B101" s="221" t="s">
        <v>1692</v>
      </c>
      <c r="C101" s="221" t="s">
        <v>1581</v>
      </c>
      <c r="D101" s="379">
        <v>1650.85</v>
      </c>
    </row>
    <row r="102" spans="1:4" x14ac:dyDescent="0.25">
      <c r="A102" s="221">
        <v>94876</v>
      </c>
      <c r="B102" s="221" t="s">
        <v>1693</v>
      </c>
      <c r="C102" s="221" t="s">
        <v>1581</v>
      </c>
      <c r="D102" s="378">
        <v>25.28</v>
      </c>
    </row>
    <row r="103" spans="1:4" x14ac:dyDescent="0.25">
      <c r="A103" s="221">
        <v>94878</v>
      </c>
      <c r="B103" s="221" t="s">
        <v>1694</v>
      </c>
      <c r="C103" s="221" t="s">
        <v>1581</v>
      </c>
      <c r="D103" s="378">
        <v>29.3</v>
      </c>
    </row>
    <row r="104" spans="1:4" x14ac:dyDescent="0.25">
      <c r="A104" s="221">
        <v>94879</v>
      </c>
      <c r="B104" s="221" t="s">
        <v>1695</v>
      </c>
      <c r="C104" s="221" t="s">
        <v>1581</v>
      </c>
      <c r="D104" s="379">
        <v>2541.73</v>
      </c>
    </row>
    <row r="105" spans="1:4" x14ac:dyDescent="0.25">
      <c r="A105" s="221">
        <v>94880</v>
      </c>
      <c r="B105" s="221" t="s">
        <v>1696</v>
      </c>
      <c r="C105" s="221" t="s">
        <v>1581</v>
      </c>
      <c r="D105" s="378">
        <v>37.57</v>
      </c>
    </row>
    <row r="106" spans="1:4" x14ac:dyDescent="0.25">
      <c r="A106" s="221">
        <v>94881</v>
      </c>
      <c r="B106" s="221" t="s">
        <v>1697</v>
      </c>
      <c r="C106" s="221" t="s">
        <v>1581</v>
      </c>
      <c r="D106" s="379">
        <v>3504.67</v>
      </c>
    </row>
    <row r="107" spans="1:4" x14ac:dyDescent="0.25">
      <c r="A107" s="221">
        <v>94882</v>
      </c>
      <c r="B107" s="221" t="s">
        <v>1698</v>
      </c>
      <c r="C107" s="221" t="s">
        <v>1581</v>
      </c>
      <c r="D107" s="378">
        <v>43.76</v>
      </c>
    </row>
    <row r="108" spans="1:4" x14ac:dyDescent="0.25">
      <c r="A108" s="221">
        <v>94884</v>
      </c>
      <c r="B108" s="221" t="s">
        <v>1699</v>
      </c>
      <c r="C108" s="221" t="s">
        <v>1581</v>
      </c>
      <c r="D108" s="378">
        <v>56.32</v>
      </c>
    </row>
    <row r="109" spans="1:4" x14ac:dyDescent="0.25">
      <c r="A109" s="221">
        <v>97121</v>
      </c>
      <c r="B109" s="221" t="s">
        <v>1700</v>
      </c>
      <c r="C109" s="221" t="s">
        <v>1581</v>
      </c>
      <c r="D109" s="378">
        <v>1.59</v>
      </c>
    </row>
    <row r="110" spans="1:4" x14ac:dyDescent="0.25">
      <c r="A110" s="221">
        <v>97122</v>
      </c>
      <c r="B110" s="221" t="s">
        <v>1701</v>
      </c>
      <c r="C110" s="221" t="s">
        <v>1581</v>
      </c>
      <c r="D110" s="378">
        <v>2.2200000000000002</v>
      </c>
    </row>
    <row r="111" spans="1:4" x14ac:dyDescent="0.25">
      <c r="A111" s="221">
        <v>97123</v>
      </c>
      <c r="B111" s="221" t="s">
        <v>1702</v>
      </c>
      <c r="C111" s="221" t="s">
        <v>1581</v>
      </c>
      <c r="D111" s="378">
        <v>2.81</v>
      </c>
    </row>
    <row r="112" spans="1:4" x14ac:dyDescent="0.25">
      <c r="A112" s="221">
        <v>97124</v>
      </c>
      <c r="B112" s="221" t="s">
        <v>1703</v>
      </c>
      <c r="C112" s="221" t="s">
        <v>1581</v>
      </c>
      <c r="D112" s="378">
        <v>0.7</v>
      </c>
    </row>
    <row r="113" spans="1:4" x14ac:dyDescent="0.25">
      <c r="A113" s="221">
        <v>97125</v>
      </c>
      <c r="B113" s="221" t="s">
        <v>1704</v>
      </c>
      <c r="C113" s="221" t="s">
        <v>1581</v>
      </c>
      <c r="D113" s="378">
        <v>1</v>
      </c>
    </row>
    <row r="114" spans="1:4" x14ac:dyDescent="0.25">
      <c r="A114" s="221">
        <v>97126</v>
      </c>
      <c r="B114" s="221" t="s">
        <v>1705</v>
      </c>
      <c r="C114" s="221" t="s">
        <v>1581</v>
      </c>
      <c r="D114" s="378">
        <v>1.27</v>
      </c>
    </row>
    <row r="115" spans="1:4" x14ac:dyDescent="0.25">
      <c r="A115" s="221">
        <v>102264</v>
      </c>
      <c r="B115" s="221" t="s">
        <v>1706</v>
      </c>
      <c r="C115" s="221" t="s">
        <v>1581</v>
      </c>
      <c r="D115" s="378">
        <v>20.73</v>
      </c>
    </row>
    <row r="116" spans="1:4" x14ac:dyDescent="0.25">
      <c r="A116" s="221">
        <v>102265</v>
      </c>
      <c r="B116" s="221" t="s">
        <v>1708</v>
      </c>
      <c r="C116" s="221" t="s">
        <v>1659</v>
      </c>
      <c r="D116" s="378">
        <v>81.99</v>
      </c>
    </row>
    <row r="117" spans="1:4" x14ac:dyDescent="0.25">
      <c r="A117" s="221">
        <v>102266</v>
      </c>
      <c r="B117" s="221" t="s">
        <v>1709</v>
      </c>
      <c r="C117" s="221" t="s">
        <v>1659</v>
      </c>
      <c r="D117" s="378">
        <v>90.95</v>
      </c>
    </row>
    <row r="118" spans="1:4" x14ac:dyDescent="0.25">
      <c r="A118" s="221">
        <v>102267</v>
      </c>
      <c r="B118" s="221" t="s">
        <v>1710</v>
      </c>
      <c r="C118" s="221" t="s">
        <v>1659</v>
      </c>
      <c r="D118" s="378">
        <v>104.42</v>
      </c>
    </row>
    <row r="119" spans="1:4" x14ac:dyDescent="0.25">
      <c r="A119" s="221">
        <v>102268</v>
      </c>
      <c r="B119" s="221" t="s">
        <v>1711</v>
      </c>
      <c r="C119" s="221" t="s">
        <v>1659</v>
      </c>
      <c r="D119" s="378">
        <v>117.86</v>
      </c>
    </row>
    <row r="120" spans="1:4" x14ac:dyDescent="0.25">
      <c r="A120" s="221">
        <v>102269</v>
      </c>
      <c r="B120" s="221" t="s">
        <v>1712</v>
      </c>
      <c r="C120" s="221" t="s">
        <v>1659</v>
      </c>
      <c r="D120" s="378">
        <v>144.69999999999999</v>
      </c>
    </row>
    <row r="121" spans="1:4" x14ac:dyDescent="0.25">
      <c r="A121" s="221">
        <v>92833</v>
      </c>
      <c r="B121" s="221" t="s">
        <v>1713</v>
      </c>
      <c r="C121" s="221" t="s">
        <v>1581</v>
      </c>
      <c r="D121" s="378">
        <v>156.83000000000001</v>
      </c>
    </row>
    <row r="122" spans="1:4" x14ac:dyDescent="0.25">
      <c r="A122" s="221">
        <v>92834</v>
      </c>
      <c r="B122" s="221" t="s">
        <v>1714</v>
      </c>
      <c r="C122" s="221" t="s">
        <v>1581</v>
      </c>
      <c r="D122" s="378">
        <v>8.02</v>
      </c>
    </row>
    <row r="123" spans="1:4" x14ac:dyDescent="0.25">
      <c r="A123" s="221">
        <v>92835</v>
      </c>
      <c r="B123" s="221" t="s">
        <v>1715</v>
      </c>
      <c r="C123" s="221" t="s">
        <v>1581</v>
      </c>
      <c r="D123" s="378">
        <v>165.2</v>
      </c>
    </row>
    <row r="124" spans="1:4" x14ac:dyDescent="0.25">
      <c r="A124" s="221">
        <v>92836</v>
      </c>
      <c r="B124" s="221" t="s">
        <v>1717</v>
      </c>
      <c r="C124" s="221" t="s">
        <v>1581</v>
      </c>
      <c r="D124" s="378">
        <v>10.26</v>
      </c>
    </row>
    <row r="125" spans="1:4" x14ac:dyDescent="0.25">
      <c r="A125" s="221">
        <v>92837</v>
      </c>
      <c r="B125" s="221" t="s">
        <v>1719</v>
      </c>
      <c r="C125" s="221" t="s">
        <v>1581</v>
      </c>
      <c r="D125" s="378">
        <v>288.10000000000002</v>
      </c>
    </row>
    <row r="126" spans="1:4" x14ac:dyDescent="0.25">
      <c r="A126" s="221">
        <v>92838</v>
      </c>
      <c r="B126" s="221" t="s">
        <v>1720</v>
      </c>
      <c r="C126" s="221" t="s">
        <v>1581</v>
      </c>
      <c r="D126" s="378">
        <v>12.28</v>
      </c>
    </row>
    <row r="127" spans="1:4" x14ac:dyDescent="0.25">
      <c r="A127" s="221">
        <v>92839</v>
      </c>
      <c r="B127" s="221" t="s">
        <v>1721</v>
      </c>
      <c r="C127" s="221" t="s">
        <v>1581</v>
      </c>
      <c r="D127" s="378">
        <v>352.23</v>
      </c>
    </row>
    <row r="128" spans="1:4" x14ac:dyDescent="0.25">
      <c r="A128" s="221">
        <v>92840</v>
      </c>
      <c r="B128" s="221" t="s">
        <v>1722</v>
      </c>
      <c r="C128" s="221" t="s">
        <v>1581</v>
      </c>
      <c r="D128" s="378">
        <v>14.59</v>
      </c>
    </row>
    <row r="129" spans="1:4" x14ac:dyDescent="0.25">
      <c r="A129" s="221">
        <v>92841</v>
      </c>
      <c r="B129" s="221" t="s">
        <v>1724</v>
      </c>
      <c r="C129" s="221" t="s">
        <v>1581</v>
      </c>
      <c r="D129" s="378">
        <v>458.98</v>
      </c>
    </row>
    <row r="130" spans="1:4" x14ac:dyDescent="0.25">
      <c r="A130" s="221">
        <v>92842</v>
      </c>
      <c r="B130" s="221" t="s">
        <v>1725</v>
      </c>
      <c r="C130" s="221" t="s">
        <v>1581</v>
      </c>
      <c r="D130" s="378">
        <v>16.64</v>
      </c>
    </row>
    <row r="131" spans="1:4" x14ac:dyDescent="0.25">
      <c r="A131" s="221">
        <v>92843</v>
      </c>
      <c r="B131" s="221" t="s">
        <v>1726</v>
      </c>
      <c r="C131" s="221" t="s">
        <v>1581</v>
      </c>
      <c r="D131" s="378">
        <v>477.72</v>
      </c>
    </row>
    <row r="132" spans="1:4" x14ac:dyDescent="0.25">
      <c r="A132" s="221">
        <v>92844</v>
      </c>
      <c r="B132" s="221" t="s">
        <v>1727</v>
      </c>
      <c r="C132" s="221" t="s">
        <v>1581</v>
      </c>
      <c r="D132" s="378">
        <v>18.93</v>
      </c>
    </row>
    <row r="133" spans="1:4" x14ac:dyDescent="0.25">
      <c r="A133" s="221">
        <v>92845</v>
      </c>
      <c r="B133" s="221" t="s">
        <v>1728</v>
      </c>
      <c r="C133" s="221" t="s">
        <v>1581</v>
      </c>
      <c r="D133" s="378">
        <v>702.68</v>
      </c>
    </row>
    <row r="134" spans="1:4" x14ac:dyDescent="0.25">
      <c r="A134" s="221">
        <v>92846</v>
      </c>
      <c r="B134" s="221" t="s">
        <v>1729</v>
      </c>
      <c r="C134" s="221" t="s">
        <v>1581</v>
      </c>
      <c r="D134" s="378">
        <v>20.97</v>
      </c>
    </row>
    <row r="135" spans="1:4" x14ac:dyDescent="0.25">
      <c r="A135" s="221">
        <v>92847</v>
      </c>
      <c r="B135" s="221" t="s">
        <v>1730</v>
      </c>
      <c r="C135" s="221" t="s">
        <v>1581</v>
      </c>
      <c r="D135" s="378">
        <v>725.62</v>
      </c>
    </row>
    <row r="136" spans="1:4" x14ac:dyDescent="0.25">
      <c r="A136" s="221">
        <v>92848</v>
      </c>
      <c r="B136" s="221" t="s">
        <v>1731</v>
      </c>
      <c r="C136" s="221" t="s">
        <v>1581</v>
      </c>
      <c r="D136" s="378">
        <v>23.27</v>
      </c>
    </row>
    <row r="137" spans="1:4" x14ac:dyDescent="0.25">
      <c r="A137" s="221">
        <v>92849</v>
      </c>
      <c r="B137" s="221" t="s">
        <v>1732</v>
      </c>
      <c r="C137" s="221" t="s">
        <v>1581</v>
      </c>
      <c r="D137" s="378">
        <v>164</v>
      </c>
    </row>
    <row r="138" spans="1:4" x14ac:dyDescent="0.25">
      <c r="A138" s="221">
        <v>92850</v>
      </c>
      <c r="B138" s="221" t="s">
        <v>1733</v>
      </c>
      <c r="C138" s="221" t="s">
        <v>1581</v>
      </c>
      <c r="D138" s="378">
        <v>15.19</v>
      </c>
    </row>
    <row r="139" spans="1:4" x14ac:dyDescent="0.25">
      <c r="A139" s="221">
        <v>92851</v>
      </c>
      <c r="B139" s="221" t="s">
        <v>1734</v>
      </c>
      <c r="C139" s="221" t="s">
        <v>1581</v>
      </c>
      <c r="D139" s="378">
        <v>174.1</v>
      </c>
    </row>
    <row r="140" spans="1:4" x14ac:dyDescent="0.25">
      <c r="A140" s="221">
        <v>92852</v>
      </c>
      <c r="B140" s="221" t="s">
        <v>1735</v>
      </c>
      <c r="C140" s="221" t="s">
        <v>1581</v>
      </c>
      <c r="D140" s="378">
        <v>19.16</v>
      </c>
    </row>
    <row r="141" spans="1:4" x14ac:dyDescent="0.25">
      <c r="A141" s="221">
        <v>92853</v>
      </c>
      <c r="B141" s="221" t="s">
        <v>1736</v>
      </c>
      <c r="C141" s="221" t="s">
        <v>1581</v>
      </c>
      <c r="D141" s="378">
        <v>299.17</v>
      </c>
    </row>
    <row r="142" spans="1:4" x14ac:dyDescent="0.25">
      <c r="A142" s="221">
        <v>92854</v>
      </c>
      <c r="B142" s="221" t="s">
        <v>1737</v>
      </c>
      <c r="C142" s="221" t="s">
        <v>1581</v>
      </c>
      <c r="D142" s="378">
        <v>23.35</v>
      </c>
    </row>
    <row r="143" spans="1:4" x14ac:dyDescent="0.25">
      <c r="A143" s="221">
        <v>92855</v>
      </c>
      <c r="B143" s="221" t="s">
        <v>1738</v>
      </c>
      <c r="C143" s="221" t="s">
        <v>1581</v>
      </c>
      <c r="D143" s="378">
        <v>365.16</v>
      </c>
    </row>
    <row r="144" spans="1:4" x14ac:dyDescent="0.25">
      <c r="A144" s="221">
        <v>92856</v>
      </c>
      <c r="B144" s="221" t="s">
        <v>1739</v>
      </c>
      <c r="C144" s="221" t="s">
        <v>1581</v>
      </c>
      <c r="D144" s="378">
        <v>27.52</v>
      </c>
    </row>
    <row r="145" spans="1:4" x14ac:dyDescent="0.25">
      <c r="A145" s="221">
        <v>92857</v>
      </c>
      <c r="B145" s="221" t="s">
        <v>1740</v>
      </c>
      <c r="C145" s="221" t="s">
        <v>1581</v>
      </c>
      <c r="D145" s="378">
        <v>473.82</v>
      </c>
    </row>
    <row r="146" spans="1:4" x14ac:dyDescent="0.25">
      <c r="A146" s="221">
        <v>92858</v>
      </c>
      <c r="B146" s="221" t="s">
        <v>1741</v>
      </c>
      <c r="C146" s="221" t="s">
        <v>1581</v>
      </c>
      <c r="D146" s="378">
        <v>31.48</v>
      </c>
    </row>
    <row r="147" spans="1:4" x14ac:dyDescent="0.25">
      <c r="A147" s="221">
        <v>92859</v>
      </c>
      <c r="B147" s="221" t="s">
        <v>1742</v>
      </c>
      <c r="C147" s="221" t="s">
        <v>1581</v>
      </c>
      <c r="D147" s="378">
        <v>494.54</v>
      </c>
    </row>
    <row r="148" spans="1:4" x14ac:dyDescent="0.25">
      <c r="A148" s="221">
        <v>92860</v>
      </c>
      <c r="B148" s="221" t="s">
        <v>1743</v>
      </c>
      <c r="C148" s="221" t="s">
        <v>1581</v>
      </c>
      <c r="D148" s="378">
        <v>35.75</v>
      </c>
    </row>
    <row r="149" spans="1:4" x14ac:dyDescent="0.25">
      <c r="A149" s="221">
        <v>92861</v>
      </c>
      <c r="B149" s="221" t="s">
        <v>1744</v>
      </c>
      <c r="C149" s="221" t="s">
        <v>1581</v>
      </c>
      <c r="D149" s="378">
        <v>721.63</v>
      </c>
    </row>
    <row r="150" spans="1:4" x14ac:dyDescent="0.25">
      <c r="A150" s="221">
        <v>92862</v>
      </c>
      <c r="B150" s="221" t="s">
        <v>1745</v>
      </c>
      <c r="C150" s="221" t="s">
        <v>1581</v>
      </c>
      <c r="D150" s="378">
        <v>39.92</v>
      </c>
    </row>
    <row r="151" spans="1:4" x14ac:dyDescent="0.25">
      <c r="A151" s="221">
        <v>92863</v>
      </c>
      <c r="B151" s="221" t="s">
        <v>1746</v>
      </c>
      <c r="C151" s="221" t="s">
        <v>1581</v>
      </c>
      <c r="D151" s="378">
        <v>746.45</v>
      </c>
    </row>
    <row r="152" spans="1:4" x14ac:dyDescent="0.25">
      <c r="A152" s="221">
        <v>92864</v>
      </c>
      <c r="B152" s="221" t="s">
        <v>1747</v>
      </c>
      <c r="C152" s="221" t="s">
        <v>1581</v>
      </c>
      <c r="D152" s="378">
        <v>44.1</v>
      </c>
    </row>
    <row r="153" spans="1:4" x14ac:dyDescent="0.25">
      <c r="A153" s="221">
        <v>92210</v>
      </c>
      <c r="B153" s="221" t="s">
        <v>1748</v>
      </c>
      <c r="C153" s="221" t="s">
        <v>1581</v>
      </c>
      <c r="D153" s="378">
        <v>131.66999999999999</v>
      </c>
    </row>
    <row r="154" spans="1:4" x14ac:dyDescent="0.25">
      <c r="A154" s="221">
        <v>92211</v>
      </c>
      <c r="B154" s="221" t="s">
        <v>1749</v>
      </c>
      <c r="C154" s="221" t="s">
        <v>1581</v>
      </c>
      <c r="D154" s="378">
        <v>158.4</v>
      </c>
    </row>
    <row r="155" spans="1:4" x14ac:dyDescent="0.25">
      <c r="A155" s="221">
        <v>92212</v>
      </c>
      <c r="B155" s="221" t="s">
        <v>1750</v>
      </c>
      <c r="C155" s="221" t="s">
        <v>1581</v>
      </c>
      <c r="D155" s="378">
        <v>232.33</v>
      </c>
    </row>
    <row r="156" spans="1:4" x14ac:dyDescent="0.25">
      <c r="A156" s="221">
        <v>92213</v>
      </c>
      <c r="B156" s="221" t="s">
        <v>1751</v>
      </c>
      <c r="C156" s="221" t="s">
        <v>1581</v>
      </c>
      <c r="D156" s="378">
        <v>302.87</v>
      </c>
    </row>
    <row r="157" spans="1:4" x14ac:dyDescent="0.25">
      <c r="A157" s="221">
        <v>92214</v>
      </c>
      <c r="B157" s="221" t="s">
        <v>1752</v>
      </c>
      <c r="C157" s="221" t="s">
        <v>1581</v>
      </c>
      <c r="D157" s="378">
        <v>365.2</v>
      </c>
    </row>
    <row r="158" spans="1:4" x14ac:dyDescent="0.25">
      <c r="A158" s="221">
        <v>92215</v>
      </c>
      <c r="B158" s="221" t="s">
        <v>1753</v>
      </c>
      <c r="C158" s="221" t="s">
        <v>1581</v>
      </c>
      <c r="D158" s="378">
        <v>419.45</v>
      </c>
    </row>
    <row r="159" spans="1:4" x14ac:dyDescent="0.25">
      <c r="A159" s="221">
        <v>92216</v>
      </c>
      <c r="B159" s="221" t="s">
        <v>1754</v>
      </c>
      <c r="C159" s="221" t="s">
        <v>1581</v>
      </c>
      <c r="D159" s="378">
        <v>441.25</v>
      </c>
    </row>
    <row r="160" spans="1:4" x14ac:dyDescent="0.25">
      <c r="A160" s="221">
        <v>92219</v>
      </c>
      <c r="B160" s="221" t="s">
        <v>1755</v>
      </c>
      <c r="C160" s="221" t="s">
        <v>1581</v>
      </c>
      <c r="D160" s="378">
        <v>140.57</v>
      </c>
    </row>
    <row r="161" spans="1:4" x14ac:dyDescent="0.25">
      <c r="A161" s="221">
        <v>92220</v>
      </c>
      <c r="B161" s="221" t="s">
        <v>1756</v>
      </c>
      <c r="C161" s="221" t="s">
        <v>1581</v>
      </c>
      <c r="D161" s="378">
        <v>169.45</v>
      </c>
    </row>
    <row r="162" spans="1:4" x14ac:dyDescent="0.25">
      <c r="A162" s="221">
        <v>92221</v>
      </c>
      <c r="B162" s="221" t="s">
        <v>1757</v>
      </c>
      <c r="C162" s="221" t="s">
        <v>1581</v>
      </c>
      <c r="D162" s="378">
        <v>245.27</v>
      </c>
    </row>
    <row r="163" spans="1:4" x14ac:dyDescent="0.25">
      <c r="A163" s="221">
        <v>92222</v>
      </c>
      <c r="B163" s="221" t="s">
        <v>1758</v>
      </c>
      <c r="C163" s="221" t="s">
        <v>1581</v>
      </c>
      <c r="D163" s="378">
        <v>317.95</v>
      </c>
    </row>
    <row r="164" spans="1:4" x14ac:dyDescent="0.25">
      <c r="A164" s="221">
        <v>92223</v>
      </c>
      <c r="B164" s="221" t="s">
        <v>1759</v>
      </c>
      <c r="C164" s="221" t="s">
        <v>1581</v>
      </c>
      <c r="D164" s="378">
        <v>382.02</v>
      </c>
    </row>
    <row r="165" spans="1:4" x14ac:dyDescent="0.25">
      <c r="A165" s="221">
        <v>92224</v>
      </c>
      <c r="B165" s="221" t="s">
        <v>1760</v>
      </c>
      <c r="C165" s="221" t="s">
        <v>1581</v>
      </c>
      <c r="D165" s="378">
        <v>438.13</v>
      </c>
    </row>
    <row r="166" spans="1:4" x14ac:dyDescent="0.25">
      <c r="A166" s="221">
        <v>92226</v>
      </c>
      <c r="B166" s="221" t="s">
        <v>1761</v>
      </c>
      <c r="C166" s="221" t="s">
        <v>1581</v>
      </c>
      <c r="D166" s="378">
        <v>462.17</v>
      </c>
    </row>
    <row r="167" spans="1:4" x14ac:dyDescent="0.25">
      <c r="A167" s="221">
        <v>92808</v>
      </c>
      <c r="B167" s="221" t="s">
        <v>1762</v>
      </c>
      <c r="C167" s="221" t="s">
        <v>1581</v>
      </c>
      <c r="D167" s="378">
        <v>36.21</v>
      </c>
    </row>
    <row r="168" spans="1:4" x14ac:dyDescent="0.25">
      <c r="A168" s="221">
        <v>92809</v>
      </c>
      <c r="B168" s="221" t="s">
        <v>1764</v>
      </c>
      <c r="C168" s="221" t="s">
        <v>1581</v>
      </c>
      <c r="D168" s="378">
        <v>46.51</v>
      </c>
    </row>
    <row r="169" spans="1:4" x14ac:dyDescent="0.25">
      <c r="A169" s="221">
        <v>92810</v>
      </c>
      <c r="B169" s="221" t="s">
        <v>1765</v>
      </c>
      <c r="C169" s="221" t="s">
        <v>1581</v>
      </c>
      <c r="D169" s="378">
        <v>56.62</v>
      </c>
    </row>
    <row r="170" spans="1:4" x14ac:dyDescent="0.25">
      <c r="A170" s="221">
        <v>92811</v>
      </c>
      <c r="B170" s="221" t="s">
        <v>1766</v>
      </c>
      <c r="C170" s="221" t="s">
        <v>1581</v>
      </c>
      <c r="D170" s="378">
        <v>67.53</v>
      </c>
    </row>
    <row r="171" spans="1:4" x14ac:dyDescent="0.25">
      <c r="A171" s="221">
        <v>92812</v>
      </c>
      <c r="B171" s="221" t="s">
        <v>1767</v>
      </c>
      <c r="C171" s="221" t="s">
        <v>1581</v>
      </c>
      <c r="D171" s="378">
        <v>78.25</v>
      </c>
    </row>
    <row r="172" spans="1:4" x14ac:dyDescent="0.25">
      <c r="A172" s="221">
        <v>92813</v>
      </c>
      <c r="B172" s="221" t="s">
        <v>1768</v>
      </c>
      <c r="C172" s="221" t="s">
        <v>1581</v>
      </c>
      <c r="D172" s="378">
        <v>91.01</v>
      </c>
    </row>
    <row r="173" spans="1:4" x14ac:dyDescent="0.25">
      <c r="A173" s="221">
        <v>92814</v>
      </c>
      <c r="B173" s="221" t="s">
        <v>1769</v>
      </c>
      <c r="C173" s="221" t="s">
        <v>1581</v>
      </c>
      <c r="D173" s="378">
        <v>104.4</v>
      </c>
    </row>
    <row r="174" spans="1:4" x14ac:dyDescent="0.25">
      <c r="A174" s="221">
        <v>92815</v>
      </c>
      <c r="B174" s="221" t="s">
        <v>1770</v>
      </c>
      <c r="C174" s="221" t="s">
        <v>1581</v>
      </c>
      <c r="D174" s="378">
        <v>119.97</v>
      </c>
    </row>
    <row r="175" spans="1:4" x14ac:dyDescent="0.25">
      <c r="A175" s="221">
        <v>92816</v>
      </c>
      <c r="B175" s="221" t="s">
        <v>1771</v>
      </c>
      <c r="C175" s="221" t="s">
        <v>1581</v>
      </c>
      <c r="D175" s="378">
        <v>629.98</v>
      </c>
    </row>
    <row r="176" spans="1:4" x14ac:dyDescent="0.25">
      <c r="A176" s="221">
        <v>92817</v>
      </c>
      <c r="B176" s="221" t="s">
        <v>1772</v>
      </c>
      <c r="C176" s="221" t="s">
        <v>1581</v>
      </c>
      <c r="D176" s="378">
        <v>150.13</v>
      </c>
    </row>
    <row r="177" spans="1:4" x14ac:dyDescent="0.25">
      <c r="A177" s="221">
        <v>92818</v>
      </c>
      <c r="B177" s="221" t="s">
        <v>1773</v>
      </c>
      <c r="C177" s="221" t="s">
        <v>1581</v>
      </c>
      <c r="D177" s="378">
        <v>897.27</v>
      </c>
    </row>
    <row r="178" spans="1:4" x14ac:dyDescent="0.25">
      <c r="A178" s="221">
        <v>92819</v>
      </c>
      <c r="B178" s="221" t="s">
        <v>1774</v>
      </c>
      <c r="C178" s="221" t="s">
        <v>1581</v>
      </c>
      <c r="D178" s="378">
        <v>202.08</v>
      </c>
    </row>
    <row r="179" spans="1:4" x14ac:dyDescent="0.25">
      <c r="A179" s="221">
        <v>92820</v>
      </c>
      <c r="B179" s="221" t="s">
        <v>1775</v>
      </c>
      <c r="C179" s="221" t="s">
        <v>1581</v>
      </c>
      <c r="D179" s="378">
        <v>43.17</v>
      </c>
    </row>
    <row r="180" spans="1:4" x14ac:dyDescent="0.25">
      <c r="A180" s="221">
        <v>92821</v>
      </c>
      <c r="B180" s="221" t="s">
        <v>1776</v>
      </c>
      <c r="C180" s="221" t="s">
        <v>1581</v>
      </c>
      <c r="D180" s="378">
        <v>55.41</v>
      </c>
    </row>
    <row r="181" spans="1:4" x14ac:dyDescent="0.25">
      <c r="A181" s="221">
        <v>92822</v>
      </c>
      <c r="B181" s="221" t="s">
        <v>1777</v>
      </c>
      <c r="C181" s="221" t="s">
        <v>1581</v>
      </c>
      <c r="D181" s="378">
        <v>67.67</v>
      </c>
    </row>
    <row r="182" spans="1:4" x14ac:dyDescent="0.25">
      <c r="A182" s="221">
        <v>92824</v>
      </c>
      <c r="B182" s="221" t="s">
        <v>1778</v>
      </c>
      <c r="C182" s="221" t="s">
        <v>1581</v>
      </c>
      <c r="D182" s="378">
        <v>80.47</v>
      </c>
    </row>
    <row r="183" spans="1:4" x14ac:dyDescent="0.25">
      <c r="A183" s="221">
        <v>92825</v>
      </c>
      <c r="B183" s="221" t="s">
        <v>1779</v>
      </c>
      <c r="C183" s="221" t="s">
        <v>1581</v>
      </c>
      <c r="D183" s="378">
        <v>93.33</v>
      </c>
    </row>
    <row r="184" spans="1:4" x14ac:dyDescent="0.25">
      <c r="A184" s="221">
        <v>92826</v>
      </c>
      <c r="B184" s="221" t="s">
        <v>1780</v>
      </c>
      <c r="C184" s="221" t="s">
        <v>1581</v>
      </c>
      <c r="D184" s="378">
        <v>107.83</v>
      </c>
    </row>
    <row r="185" spans="1:4" x14ac:dyDescent="0.25">
      <c r="A185" s="221">
        <v>92827</v>
      </c>
      <c r="B185" s="221" t="s">
        <v>1781</v>
      </c>
      <c r="C185" s="221" t="s">
        <v>1581</v>
      </c>
      <c r="D185" s="378">
        <v>123.08</v>
      </c>
    </row>
    <row r="186" spans="1:4" x14ac:dyDescent="0.25">
      <c r="A186" s="221">
        <v>92828</v>
      </c>
      <c r="B186" s="221" t="s">
        <v>1782</v>
      </c>
      <c r="C186" s="221" t="s">
        <v>1581</v>
      </c>
      <c r="D186" s="378">
        <v>140.88999999999999</v>
      </c>
    </row>
    <row r="187" spans="1:4" x14ac:dyDescent="0.25">
      <c r="A187" s="221">
        <v>92829</v>
      </c>
      <c r="B187" s="221" t="s">
        <v>1783</v>
      </c>
      <c r="C187" s="221" t="s">
        <v>1581</v>
      </c>
      <c r="D187" s="378">
        <v>654.62</v>
      </c>
    </row>
    <row r="188" spans="1:4" x14ac:dyDescent="0.25">
      <c r="A188" s="221">
        <v>92830</v>
      </c>
      <c r="B188" s="221" t="s">
        <v>1784</v>
      </c>
      <c r="C188" s="221" t="s">
        <v>1581</v>
      </c>
      <c r="D188" s="378">
        <v>174.77</v>
      </c>
    </row>
    <row r="189" spans="1:4" x14ac:dyDescent="0.25">
      <c r="A189" s="221">
        <v>92831</v>
      </c>
      <c r="B189" s="221" t="s">
        <v>1785</v>
      </c>
      <c r="C189" s="221" t="s">
        <v>1581</v>
      </c>
      <c r="D189" s="378">
        <v>927.52</v>
      </c>
    </row>
    <row r="190" spans="1:4" x14ac:dyDescent="0.25">
      <c r="A190" s="221">
        <v>92832</v>
      </c>
      <c r="B190" s="221" t="s">
        <v>1786</v>
      </c>
      <c r="C190" s="221" t="s">
        <v>1581</v>
      </c>
      <c r="D190" s="378">
        <v>232.33</v>
      </c>
    </row>
    <row r="191" spans="1:4" x14ac:dyDescent="0.25">
      <c r="A191" s="221">
        <v>95565</v>
      </c>
      <c r="B191" s="221" t="s">
        <v>1787</v>
      </c>
      <c r="C191" s="221" t="s">
        <v>1581</v>
      </c>
      <c r="D191" s="378">
        <v>111.67</v>
      </c>
    </row>
    <row r="192" spans="1:4" x14ac:dyDescent="0.25">
      <c r="A192" s="221">
        <v>95566</v>
      </c>
      <c r="B192" s="221" t="s">
        <v>1788</v>
      </c>
      <c r="C192" s="221" t="s">
        <v>1581</v>
      </c>
      <c r="D192" s="378">
        <v>118.63</v>
      </c>
    </row>
    <row r="193" spans="1:4" x14ac:dyDescent="0.25">
      <c r="A193" s="221">
        <v>95567</v>
      </c>
      <c r="B193" s="221" t="s">
        <v>1789</v>
      </c>
      <c r="C193" s="221" t="s">
        <v>1581</v>
      </c>
      <c r="D193" s="378">
        <v>78.739999999999995</v>
      </c>
    </row>
    <row r="194" spans="1:4" x14ac:dyDescent="0.25">
      <c r="A194" s="221">
        <v>95568</v>
      </c>
      <c r="B194" s="221" t="s">
        <v>1790</v>
      </c>
      <c r="C194" s="221" t="s">
        <v>1581</v>
      </c>
      <c r="D194" s="378">
        <v>96.77</v>
      </c>
    </row>
    <row r="195" spans="1:4" x14ac:dyDescent="0.25">
      <c r="A195" s="221">
        <v>95569</v>
      </c>
      <c r="B195" s="221" t="s">
        <v>1791</v>
      </c>
      <c r="C195" s="221" t="s">
        <v>1581</v>
      </c>
      <c r="D195" s="378">
        <v>131.41999999999999</v>
      </c>
    </row>
    <row r="196" spans="1:4" x14ac:dyDescent="0.25">
      <c r="A196" s="221">
        <v>95570</v>
      </c>
      <c r="B196" s="221" t="s">
        <v>1792</v>
      </c>
      <c r="C196" s="221" t="s">
        <v>1581</v>
      </c>
      <c r="D196" s="378">
        <v>85.7</v>
      </c>
    </row>
    <row r="197" spans="1:4" x14ac:dyDescent="0.25">
      <c r="A197" s="221">
        <v>95571</v>
      </c>
      <c r="B197" s="221" t="s">
        <v>1793</v>
      </c>
      <c r="C197" s="221" t="s">
        <v>1581</v>
      </c>
      <c r="D197" s="378">
        <v>105.67</v>
      </c>
    </row>
    <row r="198" spans="1:4" x14ac:dyDescent="0.25">
      <c r="A198" s="221">
        <v>95572</v>
      </c>
      <c r="B198" s="221" t="s">
        <v>1794</v>
      </c>
      <c r="C198" s="221" t="s">
        <v>1581</v>
      </c>
      <c r="D198" s="378">
        <v>142.47</v>
      </c>
    </row>
    <row r="199" spans="1:4" x14ac:dyDescent="0.25">
      <c r="A199" s="221">
        <v>97127</v>
      </c>
      <c r="B199" s="221" t="s">
        <v>1795</v>
      </c>
      <c r="C199" s="221" t="s">
        <v>1581</v>
      </c>
      <c r="D199" s="378">
        <v>4.04</v>
      </c>
    </row>
    <row r="200" spans="1:4" x14ac:dyDescent="0.25">
      <c r="A200" s="221">
        <v>97128</v>
      </c>
      <c r="B200" s="221" t="s">
        <v>1797</v>
      </c>
      <c r="C200" s="221" t="s">
        <v>1581</v>
      </c>
      <c r="D200" s="378">
        <v>8.6199999999999992</v>
      </c>
    </row>
    <row r="201" spans="1:4" x14ac:dyDescent="0.25">
      <c r="A201" s="221">
        <v>97129</v>
      </c>
      <c r="B201" s="221" t="s">
        <v>1798</v>
      </c>
      <c r="C201" s="221" t="s">
        <v>1581</v>
      </c>
      <c r="D201" s="378">
        <v>10.61</v>
      </c>
    </row>
    <row r="202" spans="1:4" x14ac:dyDescent="0.25">
      <c r="A202" s="221">
        <v>97130</v>
      </c>
      <c r="B202" s="221" t="s">
        <v>1799</v>
      </c>
      <c r="C202" s="221" t="s">
        <v>1581</v>
      </c>
      <c r="D202" s="378">
        <v>12.59</v>
      </c>
    </row>
    <row r="203" spans="1:4" x14ac:dyDescent="0.25">
      <c r="A203" s="221">
        <v>97131</v>
      </c>
      <c r="B203" s="221" t="s">
        <v>1800</v>
      </c>
      <c r="C203" s="221" t="s">
        <v>1581</v>
      </c>
      <c r="D203" s="378">
        <v>14.57</v>
      </c>
    </row>
    <row r="204" spans="1:4" x14ac:dyDescent="0.25">
      <c r="A204" s="221">
        <v>97132</v>
      </c>
      <c r="B204" s="221" t="s">
        <v>1802</v>
      </c>
      <c r="C204" s="221" t="s">
        <v>1581</v>
      </c>
      <c r="D204" s="378">
        <v>16.53</v>
      </c>
    </row>
    <row r="205" spans="1:4" x14ac:dyDescent="0.25">
      <c r="A205" s="221">
        <v>97133</v>
      </c>
      <c r="B205" s="221" t="s">
        <v>1804</v>
      </c>
      <c r="C205" s="221" t="s">
        <v>1581</v>
      </c>
      <c r="D205" s="378">
        <v>20.52</v>
      </c>
    </row>
    <row r="206" spans="1:4" x14ac:dyDescent="0.25">
      <c r="A206" s="221">
        <v>97134</v>
      </c>
      <c r="B206" s="221" t="s">
        <v>1806</v>
      </c>
      <c r="C206" s="221" t="s">
        <v>1581</v>
      </c>
      <c r="D206" s="378">
        <v>1.85</v>
      </c>
    </row>
    <row r="207" spans="1:4" x14ac:dyDescent="0.25">
      <c r="A207" s="221">
        <v>97135</v>
      </c>
      <c r="B207" s="221" t="s">
        <v>1807</v>
      </c>
      <c r="C207" s="221" t="s">
        <v>1581</v>
      </c>
      <c r="D207" s="378">
        <v>4.47</v>
      </c>
    </row>
    <row r="208" spans="1:4" x14ac:dyDescent="0.25">
      <c r="A208" s="221">
        <v>97136</v>
      </c>
      <c r="B208" s="221" t="s">
        <v>1808</v>
      </c>
      <c r="C208" s="221" t="s">
        <v>1581</v>
      </c>
      <c r="D208" s="378">
        <v>5.5</v>
      </c>
    </row>
    <row r="209" spans="1:4" x14ac:dyDescent="0.25">
      <c r="A209" s="221">
        <v>97137</v>
      </c>
      <c r="B209" s="221" t="s">
        <v>1809</v>
      </c>
      <c r="C209" s="221" t="s">
        <v>1581</v>
      </c>
      <c r="D209" s="378">
        <v>6.55</v>
      </c>
    </row>
    <row r="210" spans="1:4" x14ac:dyDescent="0.25">
      <c r="A210" s="221">
        <v>97138</v>
      </c>
      <c r="B210" s="221" t="s">
        <v>1810</v>
      </c>
      <c r="C210" s="221" t="s">
        <v>1581</v>
      </c>
      <c r="D210" s="378">
        <v>7.57</v>
      </c>
    </row>
    <row r="211" spans="1:4" x14ac:dyDescent="0.25">
      <c r="A211" s="221">
        <v>97139</v>
      </c>
      <c r="B211" s="221" t="s">
        <v>1811</v>
      </c>
      <c r="C211" s="221" t="s">
        <v>1581</v>
      </c>
      <c r="D211" s="378">
        <v>8.58</v>
      </c>
    </row>
    <row r="212" spans="1:4" x14ac:dyDescent="0.25">
      <c r="A212" s="221">
        <v>97140</v>
      </c>
      <c r="B212" s="221" t="s">
        <v>1813</v>
      </c>
      <c r="C212" s="221" t="s">
        <v>1581</v>
      </c>
      <c r="D212" s="378">
        <v>10.67</v>
      </c>
    </row>
    <row r="213" spans="1:4" x14ac:dyDescent="0.25">
      <c r="A213" s="221">
        <v>103089</v>
      </c>
      <c r="B213" s="221" t="s">
        <v>1814</v>
      </c>
      <c r="C213" s="221" t="s">
        <v>1581</v>
      </c>
      <c r="D213" s="378">
        <v>10.34</v>
      </c>
    </row>
    <row r="214" spans="1:4" x14ac:dyDescent="0.25">
      <c r="A214" s="221">
        <v>103090</v>
      </c>
      <c r="B214" s="221" t="s">
        <v>1815</v>
      </c>
      <c r="C214" s="221" t="s">
        <v>1581</v>
      </c>
      <c r="D214" s="378">
        <v>12.37</v>
      </c>
    </row>
    <row r="215" spans="1:4" x14ac:dyDescent="0.25">
      <c r="A215" s="221">
        <v>103091</v>
      </c>
      <c r="B215" s="221" t="s">
        <v>1816</v>
      </c>
      <c r="C215" s="221" t="s">
        <v>1581</v>
      </c>
      <c r="D215" s="378">
        <v>17.43</v>
      </c>
    </row>
    <row r="216" spans="1:4" x14ac:dyDescent="0.25">
      <c r="A216" s="221">
        <v>103092</v>
      </c>
      <c r="B216" s="221" t="s">
        <v>1817</v>
      </c>
      <c r="C216" s="221" t="s">
        <v>1581</v>
      </c>
      <c r="D216" s="378">
        <v>22.49</v>
      </c>
    </row>
    <row r="217" spans="1:4" x14ac:dyDescent="0.25">
      <c r="A217" s="221">
        <v>103093</v>
      </c>
      <c r="B217" s="221" t="s">
        <v>1818</v>
      </c>
      <c r="C217" s="221" t="s">
        <v>1581</v>
      </c>
      <c r="D217" s="378">
        <v>34.39</v>
      </c>
    </row>
    <row r="218" spans="1:4" x14ac:dyDescent="0.25">
      <c r="A218" s="221">
        <v>103094</v>
      </c>
      <c r="B218" s="221" t="s">
        <v>1819</v>
      </c>
      <c r="C218" s="221" t="s">
        <v>1581</v>
      </c>
      <c r="D218" s="378">
        <v>39.479999999999997</v>
      </c>
    </row>
    <row r="219" spans="1:4" x14ac:dyDescent="0.25">
      <c r="A219" s="221">
        <v>103095</v>
      </c>
      <c r="B219" s="221" t="s">
        <v>1820</v>
      </c>
      <c r="C219" s="221" t="s">
        <v>1581</v>
      </c>
      <c r="D219" s="378">
        <v>51.35</v>
      </c>
    </row>
    <row r="220" spans="1:4" x14ac:dyDescent="0.25">
      <c r="A220" s="221">
        <v>103096</v>
      </c>
      <c r="B220" s="221" t="s">
        <v>1821</v>
      </c>
      <c r="C220" s="221" t="s">
        <v>1581</v>
      </c>
      <c r="D220" s="378">
        <v>56.46</v>
      </c>
    </row>
    <row r="221" spans="1:4" x14ac:dyDescent="0.25">
      <c r="A221" s="221">
        <v>103097</v>
      </c>
      <c r="B221" s="221" t="s">
        <v>1823</v>
      </c>
      <c r="C221" s="221" t="s">
        <v>1581</v>
      </c>
      <c r="D221" s="378">
        <v>68.33</v>
      </c>
    </row>
    <row r="222" spans="1:4" x14ac:dyDescent="0.25">
      <c r="A222" s="221">
        <v>103098</v>
      </c>
      <c r="B222" s="221" t="s">
        <v>1824</v>
      </c>
      <c r="C222" s="221" t="s">
        <v>1581</v>
      </c>
      <c r="D222" s="378">
        <v>73.42</v>
      </c>
    </row>
    <row r="223" spans="1:4" x14ac:dyDescent="0.25">
      <c r="A223" s="221">
        <v>103099</v>
      </c>
      <c r="B223" s="221" t="s">
        <v>1825</v>
      </c>
      <c r="C223" s="221" t="s">
        <v>1581</v>
      </c>
      <c r="D223" s="378">
        <v>83.54</v>
      </c>
    </row>
    <row r="224" spans="1:4" x14ac:dyDescent="0.25">
      <c r="A224" s="221">
        <v>103100</v>
      </c>
      <c r="B224" s="221" t="s">
        <v>1826</v>
      </c>
      <c r="C224" s="221" t="s">
        <v>1581</v>
      </c>
      <c r="D224" s="378">
        <v>89.18</v>
      </c>
    </row>
    <row r="225" spans="1:4" x14ac:dyDescent="0.25">
      <c r="A225" s="221">
        <v>103101</v>
      </c>
      <c r="B225" s="221" t="s">
        <v>1827</v>
      </c>
      <c r="C225" s="221" t="s">
        <v>1581</v>
      </c>
      <c r="D225" s="378">
        <v>98.24</v>
      </c>
    </row>
    <row r="226" spans="1:4" x14ac:dyDescent="0.25">
      <c r="A226" s="221">
        <v>103102</v>
      </c>
      <c r="B226" s="221" t="s">
        <v>1828</v>
      </c>
      <c r="C226" s="221" t="s">
        <v>1581</v>
      </c>
      <c r="D226" s="378">
        <v>113.13</v>
      </c>
    </row>
    <row r="227" spans="1:4" x14ac:dyDescent="0.25">
      <c r="A227" s="221">
        <v>103103</v>
      </c>
      <c r="B227" s="221" t="s">
        <v>1830</v>
      </c>
      <c r="C227" s="221" t="s">
        <v>1581</v>
      </c>
      <c r="D227" s="378">
        <v>122.2</v>
      </c>
    </row>
    <row r="228" spans="1:4" x14ac:dyDescent="0.25">
      <c r="A228" s="221">
        <v>103104</v>
      </c>
      <c r="B228" s="221" t="s">
        <v>1831</v>
      </c>
      <c r="C228" s="221" t="s">
        <v>1581</v>
      </c>
      <c r="D228" s="378">
        <v>146.18</v>
      </c>
    </row>
    <row r="229" spans="1:4" x14ac:dyDescent="0.25">
      <c r="A229" s="221">
        <v>103105</v>
      </c>
      <c r="B229" s="221" t="s">
        <v>1832</v>
      </c>
      <c r="C229" s="221" t="s">
        <v>1659</v>
      </c>
      <c r="D229" s="378">
        <v>42.92</v>
      </c>
    </row>
    <row r="230" spans="1:4" x14ac:dyDescent="0.25">
      <c r="A230" s="221">
        <v>103106</v>
      </c>
      <c r="B230" s="221" t="s">
        <v>1833</v>
      </c>
      <c r="C230" s="221" t="s">
        <v>1659</v>
      </c>
      <c r="D230" s="378">
        <v>51.37</v>
      </c>
    </row>
    <row r="231" spans="1:4" x14ac:dyDescent="0.25">
      <c r="A231" s="221">
        <v>103107</v>
      </c>
      <c r="B231" s="221" t="s">
        <v>1834</v>
      </c>
      <c r="C231" s="221" t="s">
        <v>1659</v>
      </c>
      <c r="D231" s="378">
        <v>72.459999999999994</v>
      </c>
    </row>
    <row r="232" spans="1:4" x14ac:dyDescent="0.25">
      <c r="A232" s="221">
        <v>103108</v>
      </c>
      <c r="B232" s="221" t="s">
        <v>1835</v>
      </c>
      <c r="C232" s="221" t="s">
        <v>1659</v>
      </c>
      <c r="D232" s="378">
        <v>93.56</v>
      </c>
    </row>
    <row r="233" spans="1:4" x14ac:dyDescent="0.25">
      <c r="A233" s="221">
        <v>103109</v>
      </c>
      <c r="B233" s="221" t="s">
        <v>1837</v>
      </c>
      <c r="C233" s="221" t="s">
        <v>1659</v>
      </c>
      <c r="D233" s="378">
        <v>154.29</v>
      </c>
    </row>
    <row r="234" spans="1:4" x14ac:dyDescent="0.25">
      <c r="A234" s="221">
        <v>103110</v>
      </c>
      <c r="B234" s="221" t="s">
        <v>1838</v>
      </c>
      <c r="C234" s="221" t="s">
        <v>1659</v>
      </c>
      <c r="D234" s="378">
        <v>175.39</v>
      </c>
    </row>
    <row r="235" spans="1:4" x14ac:dyDescent="0.25">
      <c r="A235" s="221">
        <v>103111</v>
      </c>
      <c r="B235" s="221" t="s">
        <v>1839</v>
      </c>
      <c r="C235" s="221" t="s">
        <v>1659</v>
      </c>
      <c r="D235" s="378">
        <v>236.15</v>
      </c>
    </row>
    <row r="236" spans="1:4" x14ac:dyDescent="0.25">
      <c r="A236" s="221">
        <v>103112</v>
      </c>
      <c r="B236" s="221" t="s">
        <v>1840</v>
      </c>
      <c r="C236" s="221" t="s">
        <v>1659</v>
      </c>
      <c r="D236" s="378">
        <v>257.24</v>
      </c>
    </row>
    <row r="237" spans="1:4" x14ac:dyDescent="0.25">
      <c r="A237" s="221">
        <v>103113</v>
      </c>
      <c r="B237" s="221" t="s">
        <v>1841</v>
      </c>
      <c r="C237" s="221" t="s">
        <v>1659</v>
      </c>
      <c r="D237" s="378">
        <v>317.97000000000003</v>
      </c>
    </row>
    <row r="238" spans="1:4" x14ac:dyDescent="0.25">
      <c r="A238" s="221">
        <v>103114</v>
      </c>
      <c r="B238" s="221" t="s">
        <v>1842</v>
      </c>
      <c r="C238" s="221" t="s">
        <v>1659</v>
      </c>
      <c r="D238" s="378">
        <v>339.08</v>
      </c>
    </row>
    <row r="239" spans="1:4" x14ac:dyDescent="0.25">
      <c r="A239" s="221">
        <v>103115</v>
      </c>
      <c r="B239" s="221" t="s">
        <v>1843</v>
      </c>
      <c r="C239" s="221" t="s">
        <v>1659</v>
      </c>
      <c r="D239" s="378">
        <v>381.27</v>
      </c>
    </row>
    <row r="240" spans="1:4" x14ac:dyDescent="0.25">
      <c r="A240" s="221">
        <v>103116</v>
      </c>
      <c r="B240" s="221" t="s">
        <v>1844</v>
      </c>
      <c r="C240" s="221" t="s">
        <v>1659</v>
      </c>
      <c r="D240" s="378">
        <v>463.1</v>
      </c>
    </row>
    <row r="241" spans="1:4" x14ac:dyDescent="0.25">
      <c r="A241" s="221">
        <v>103117</v>
      </c>
      <c r="B241" s="221" t="s">
        <v>1845</v>
      </c>
      <c r="C241" s="221" t="s">
        <v>1659</v>
      </c>
      <c r="D241" s="378">
        <v>505.3</v>
      </c>
    </row>
    <row r="242" spans="1:4" x14ac:dyDescent="0.25">
      <c r="A242" s="221">
        <v>103118</v>
      </c>
      <c r="B242" s="221" t="s">
        <v>1846</v>
      </c>
      <c r="C242" s="221" t="s">
        <v>1659</v>
      </c>
      <c r="D242" s="378">
        <v>587.13</v>
      </c>
    </row>
    <row r="243" spans="1:4" x14ac:dyDescent="0.25">
      <c r="A243" s="221">
        <v>103119</v>
      </c>
      <c r="B243" s="221" t="s">
        <v>1847</v>
      </c>
      <c r="C243" s="221" t="s">
        <v>1659</v>
      </c>
      <c r="D243" s="378">
        <v>629.32000000000005</v>
      </c>
    </row>
    <row r="244" spans="1:4" x14ac:dyDescent="0.25">
      <c r="A244" s="221">
        <v>103120</v>
      </c>
      <c r="B244" s="221" t="s">
        <v>1848</v>
      </c>
      <c r="C244" s="221" t="s">
        <v>1659</v>
      </c>
      <c r="D244" s="378">
        <v>753.36</v>
      </c>
    </row>
    <row r="245" spans="1:4" x14ac:dyDescent="0.25">
      <c r="A245" s="221">
        <v>103121</v>
      </c>
      <c r="B245" s="221" t="s">
        <v>1849</v>
      </c>
      <c r="C245" s="221" t="s">
        <v>1659</v>
      </c>
      <c r="D245" s="378">
        <v>56.6</v>
      </c>
    </row>
    <row r="246" spans="1:4" x14ac:dyDescent="0.25">
      <c r="A246" s="221">
        <v>103122</v>
      </c>
      <c r="B246" s="221" t="s">
        <v>1850</v>
      </c>
      <c r="C246" s="221" t="s">
        <v>1659</v>
      </c>
      <c r="D246" s="378">
        <v>69.25</v>
      </c>
    </row>
    <row r="247" spans="1:4" x14ac:dyDescent="0.25">
      <c r="A247" s="221">
        <v>103123</v>
      </c>
      <c r="B247" s="221" t="s">
        <v>1851</v>
      </c>
      <c r="C247" s="221" t="s">
        <v>1659</v>
      </c>
      <c r="D247" s="378">
        <v>100.89</v>
      </c>
    </row>
    <row r="248" spans="1:4" x14ac:dyDescent="0.25">
      <c r="A248" s="221">
        <v>103124</v>
      </c>
      <c r="B248" s="221" t="s">
        <v>1852</v>
      </c>
      <c r="C248" s="221" t="s">
        <v>1659</v>
      </c>
      <c r="D248" s="378">
        <v>132.53</v>
      </c>
    </row>
    <row r="249" spans="1:4" x14ac:dyDescent="0.25">
      <c r="A249" s="221">
        <v>103125</v>
      </c>
      <c r="B249" s="221" t="s">
        <v>1853</v>
      </c>
      <c r="C249" s="221" t="s">
        <v>1659</v>
      </c>
      <c r="D249" s="378">
        <v>223.66</v>
      </c>
    </row>
    <row r="250" spans="1:4" x14ac:dyDescent="0.25">
      <c r="A250" s="221">
        <v>103126</v>
      </c>
      <c r="B250" s="221" t="s">
        <v>1854</v>
      </c>
      <c r="C250" s="221" t="s">
        <v>1659</v>
      </c>
      <c r="D250" s="378">
        <v>255.29</v>
      </c>
    </row>
    <row r="251" spans="1:4" x14ac:dyDescent="0.25">
      <c r="A251" s="221">
        <v>103127</v>
      </c>
      <c r="B251" s="221" t="s">
        <v>1855</v>
      </c>
      <c r="C251" s="221" t="s">
        <v>1659</v>
      </c>
      <c r="D251" s="378">
        <v>346.41</v>
      </c>
    </row>
    <row r="252" spans="1:4" x14ac:dyDescent="0.25">
      <c r="A252" s="221">
        <v>103128</v>
      </c>
      <c r="B252" s="221" t="s">
        <v>1856</v>
      </c>
      <c r="C252" s="221" t="s">
        <v>1659</v>
      </c>
      <c r="D252" s="378">
        <v>378.05</v>
      </c>
    </row>
    <row r="253" spans="1:4" x14ac:dyDescent="0.25">
      <c r="A253" s="221">
        <v>103129</v>
      </c>
      <c r="B253" s="221" t="s">
        <v>1857</v>
      </c>
      <c r="C253" s="221" t="s">
        <v>1659</v>
      </c>
      <c r="D253" s="378">
        <v>469.16</v>
      </c>
    </row>
    <row r="254" spans="1:4" x14ac:dyDescent="0.25">
      <c r="A254" s="221">
        <v>103130</v>
      </c>
      <c r="B254" s="221" t="s">
        <v>1858</v>
      </c>
      <c r="C254" s="221" t="s">
        <v>1659</v>
      </c>
      <c r="D254" s="378">
        <v>500.8</v>
      </c>
    </row>
    <row r="255" spans="1:4" x14ac:dyDescent="0.25">
      <c r="A255" s="221">
        <v>103131</v>
      </c>
      <c r="B255" s="221" t="s">
        <v>1859</v>
      </c>
      <c r="C255" s="221" t="s">
        <v>1659</v>
      </c>
      <c r="D255" s="378">
        <v>564.09</v>
      </c>
    </row>
    <row r="256" spans="1:4" x14ac:dyDescent="0.25">
      <c r="A256" s="221">
        <v>103132</v>
      </c>
      <c r="B256" s="221" t="s">
        <v>1860</v>
      </c>
      <c r="C256" s="221" t="s">
        <v>1659</v>
      </c>
      <c r="D256" s="378">
        <v>686.85</v>
      </c>
    </row>
    <row r="257" spans="1:4" x14ac:dyDescent="0.25">
      <c r="A257" s="221">
        <v>103133</v>
      </c>
      <c r="B257" s="221" t="s">
        <v>1861</v>
      </c>
      <c r="C257" s="221" t="s">
        <v>1659</v>
      </c>
      <c r="D257" s="378">
        <v>750.14</v>
      </c>
    </row>
    <row r="258" spans="1:4" x14ac:dyDescent="0.25">
      <c r="A258" s="221">
        <v>103134</v>
      </c>
      <c r="B258" s="221" t="s">
        <v>1862</v>
      </c>
      <c r="C258" s="221" t="s">
        <v>1659</v>
      </c>
      <c r="D258" s="378">
        <v>872.89</v>
      </c>
    </row>
    <row r="259" spans="1:4" x14ac:dyDescent="0.25">
      <c r="A259" s="221">
        <v>103135</v>
      </c>
      <c r="B259" s="221" t="s">
        <v>1863</v>
      </c>
      <c r="C259" s="221" t="s">
        <v>1659</v>
      </c>
      <c r="D259" s="378">
        <v>936.19</v>
      </c>
    </row>
    <row r="260" spans="1:4" x14ac:dyDescent="0.25">
      <c r="A260" s="221">
        <v>103136</v>
      </c>
      <c r="B260" s="221" t="s">
        <v>1864</v>
      </c>
      <c r="C260" s="221" t="s">
        <v>1659</v>
      </c>
      <c r="D260" s="379">
        <v>1122.23</v>
      </c>
    </row>
    <row r="261" spans="1:4" x14ac:dyDescent="0.25">
      <c r="A261" s="221">
        <v>103137</v>
      </c>
      <c r="B261" s="221" t="s">
        <v>1865</v>
      </c>
      <c r="C261" s="221" t="s">
        <v>1659</v>
      </c>
      <c r="D261" s="378">
        <v>29.28</v>
      </c>
    </row>
    <row r="262" spans="1:4" x14ac:dyDescent="0.25">
      <c r="A262" s="221">
        <v>103138</v>
      </c>
      <c r="B262" s="221" t="s">
        <v>1866</v>
      </c>
      <c r="C262" s="221" t="s">
        <v>1659</v>
      </c>
      <c r="D262" s="378">
        <v>33.5</v>
      </c>
    </row>
    <row r="263" spans="1:4" x14ac:dyDescent="0.25">
      <c r="A263" s="221">
        <v>103139</v>
      </c>
      <c r="B263" s="221" t="s">
        <v>1868</v>
      </c>
      <c r="C263" s="221" t="s">
        <v>1659</v>
      </c>
      <c r="D263" s="378">
        <v>44.06</v>
      </c>
    </row>
    <row r="264" spans="1:4" x14ac:dyDescent="0.25">
      <c r="A264" s="221">
        <v>103140</v>
      </c>
      <c r="B264" s="221" t="s">
        <v>1869</v>
      </c>
      <c r="C264" s="221" t="s">
        <v>1659</v>
      </c>
      <c r="D264" s="378">
        <v>54.59</v>
      </c>
    </row>
    <row r="265" spans="1:4" x14ac:dyDescent="0.25">
      <c r="A265" s="221">
        <v>103141</v>
      </c>
      <c r="B265" s="221" t="s">
        <v>1870</v>
      </c>
      <c r="C265" s="221" t="s">
        <v>1659</v>
      </c>
      <c r="D265" s="378">
        <v>84.97</v>
      </c>
    </row>
    <row r="266" spans="1:4" x14ac:dyDescent="0.25">
      <c r="A266" s="221">
        <v>103142</v>
      </c>
      <c r="B266" s="221" t="s">
        <v>1871</v>
      </c>
      <c r="C266" s="221" t="s">
        <v>1659</v>
      </c>
      <c r="D266" s="378">
        <v>95.51</v>
      </c>
    </row>
    <row r="267" spans="1:4" x14ac:dyDescent="0.25">
      <c r="A267" s="221">
        <v>103143</v>
      </c>
      <c r="B267" s="221" t="s">
        <v>1872</v>
      </c>
      <c r="C267" s="221" t="s">
        <v>1659</v>
      </c>
      <c r="D267" s="378">
        <v>125.89</v>
      </c>
    </row>
    <row r="268" spans="1:4" x14ac:dyDescent="0.25">
      <c r="A268" s="221">
        <v>103144</v>
      </c>
      <c r="B268" s="221" t="s">
        <v>1873</v>
      </c>
      <c r="C268" s="221" t="s">
        <v>1659</v>
      </c>
      <c r="D268" s="378">
        <v>136.43</v>
      </c>
    </row>
    <row r="269" spans="1:4" x14ac:dyDescent="0.25">
      <c r="A269" s="221">
        <v>103145</v>
      </c>
      <c r="B269" s="221" t="s">
        <v>1874</v>
      </c>
      <c r="C269" s="221" t="s">
        <v>1659</v>
      </c>
      <c r="D269" s="378">
        <v>166.81</v>
      </c>
    </row>
    <row r="270" spans="1:4" x14ac:dyDescent="0.25">
      <c r="A270" s="221">
        <v>103146</v>
      </c>
      <c r="B270" s="221" t="s">
        <v>1875</v>
      </c>
      <c r="C270" s="221" t="s">
        <v>1659</v>
      </c>
      <c r="D270" s="378">
        <v>177.34</v>
      </c>
    </row>
    <row r="271" spans="1:4" x14ac:dyDescent="0.25">
      <c r="A271" s="221">
        <v>103147</v>
      </c>
      <c r="B271" s="221" t="s">
        <v>1876</v>
      </c>
      <c r="C271" s="221" t="s">
        <v>1659</v>
      </c>
      <c r="D271" s="378">
        <v>198.44</v>
      </c>
    </row>
    <row r="272" spans="1:4" x14ac:dyDescent="0.25">
      <c r="A272" s="221">
        <v>103148</v>
      </c>
      <c r="B272" s="221" t="s">
        <v>1878</v>
      </c>
      <c r="C272" s="221" t="s">
        <v>1659</v>
      </c>
      <c r="D272" s="378">
        <v>239.36</v>
      </c>
    </row>
    <row r="273" spans="1:4" x14ac:dyDescent="0.25">
      <c r="A273" s="221">
        <v>103149</v>
      </c>
      <c r="B273" s="221" t="s">
        <v>1879</v>
      </c>
      <c r="C273" s="221" t="s">
        <v>1659</v>
      </c>
      <c r="D273" s="378">
        <v>260.45999999999998</v>
      </c>
    </row>
    <row r="274" spans="1:4" x14ac:dyDescent="0.25">
      <c r="A274" s="221">
        <v>103150</v>
      </c>
      <c r="B274" s="221" t="s">
        <v>1880</v>
      </c>
      <c r="C274" s="221" t="s">
        <v>1659</v>
      </c>
      <c r="D274" s="378">
        <v>301.32</v>
      </c>
    </row>
    <row r="275" spans="1:4" x14ac:dyDescent="0.25">
      <c r="A275" s="221">
        <v>103151</v>
      </c>
      <c r="B275" s="221" t="s">
        <v>1881</v>
      </c>
      <c r="C275" s="221" t="s">
        <v>1659</v>
      </c>
      <c r="D275" s="378">
        <v>322.47000000000003</v>
      </c>
    </row>
    <row r="276" spans="1:4" x14ac:dyDescent="0.25">
      <c r="A276" s="221">
        <v>103152</v>
      </c>
      <c r="B276" s="221" t="s">
        <v>1882</v>
      </c>
      <c r="C276" s="221" t="s">
        <v>1659</v>
      </c>
      <c r="D276" s="378">
        <v>384.49</v>
      </c>
    </row>
    <row r="277" spans="1:4" x14ac:dyDescent="0.25">
      <c r="A277" s="221">
        <v>103372</v>
      </c>
      <c r="B277" s="221" t="s">
        <v>1883</v>
      </c>
      <c r="C277" s="221" t="s">
        <v>1581</v>
      </c>
      <c r="D277" s="378">
        <v>5.63</v>
      </c>
    </row>
    <row r="278" spans="1:4" x14ac:dyDescent="0.25">
      <c r="A278" s="221">
        <v>103373</v>
      </c>
      <c r="B278" s="221" t="s">
        <v>1884</v>
      </c>
      <c r="C278" s="221" t="s">
        <v>1581</v>
      </c>
      <c r="D278" s="378">
        <v>11.05</v>
      </c>
    </row>
    <row r="279" spans="1:4" x14ac:dyDescent="0.25">
      <c r="A279" s="221">
        <v>103376</v>
      </c>
      <c r="B279" s="221" t="s">
        <v>1885</v>
      </c>
      <c r="C279" s="221" t="s">
        <v>1581</v>
      </c>
      <c r="D279" s="378">
        <v>132.47999999999999</v>
      </c>
    </row>
    <row r="280" spans="1:4" x14ac:dyDescent="0.25">
      <c r="A280" s="221">
        <v>103377</v>
      </c>
      <c r="B280" s="221" t="s">
        <v>1886</v>
      </c>
      <c r="C280" s="221" t="s">
        <v>1581</v>
      </c>
      <c r="D280" s="378">
        <v>283.68</v>
      </c>
    </row>
    <row r="281" spans="1:4" x14ac:dyDescent="0.25">
      <c r="A281" s="221">
        <v>103379</v>
      </c>
      <c r="B281" s="221" t="s">
        <v>1887</v>
      </c>
      <c r="C281" s="221" t="s">
        <v>1581</v>
      </c>
      <c r="D281" s="378">
        <v>441.8</v>
      </c>
    </row>
    <row r="282" spans="1:4" x14ac:dyDescent="0.25">
      <c r="A282" s="221">
        <v>103383</v>
      </c>
      <c r="B282" s="221" t="s">
        <v>1888</v>
      </c>
      <c r="C282" s="221" t="s">
        <v>1581</v>
      </c>
      <c r="D282" s="379">
        <v>1083.23</v>
      </c>
    </row>
    <row r="283" spans="1:4" x14ac:dyDescent="0.25">
      <c r="A283" s="221">
        <v>103385</v>
      </c>
      <c r="B283" s="221" t="s">
        <v>1889</v>
      </c>
      <c r="C283" s="221" t="s">
        <v>1581</v>
      </c>
      <c r="D283" s="379">
        <v>1746.24</v>
      </c>
    </row>
    <row r="284" spans="1:4" x14ac:dyDescent="0.25">
      <c r="A284" s="221">
        <v>103387</v>
      </c>
      <c r="B284" s="221" t="s">
        <v>1890</v>
      </c>
      <c r="C284" s="221" t="s">
        <v>1581</v>
      </c>
      <c r="D284" s="379">
        <v>3063.85</v>
      </c>
    </row>
    <row r="285" spans="1:4" x14ac:dyDescent="0.25">
      <c r="A285" s="221">
        <v>103389</v>
      </c>
      <c r="B285" s="221" t="s">
        <v>1891</v>
      </c>
      <c r="C285" s="221" t="s">
        <v>1581</v>
      </c>
      <c r="D285" s="379">
        <v>4556.54</v>
      </c>
    </row>
    <row r="286" spans="1:4" x14ac:dyDescent="0.25">
      <c r="A286" s="221">
        <v>103391</v>
      </c>
      <c r="B286" s="221" t="s">
        <v>1892</v>
      </c>
      <c r="C286" s="221" t="s">
        <v>1581</v>
      </c>
      <c r="D286" s="379">
        <v>2998.19</v>
      </c>
    </row>
    <row r="287" spans="1:4" x14ac:dyDescent="0.25">
      <c r="A287" s="221">
        <v>103392</v>
      </c>
      <c r="B287" s="221" t="s">
        <v>1893</v>
      </c>
      <c r="C287" s="221" t="s">
        <v>1581</v>
      </c>
      <c r="D287" s="379">
        <v>4903.5200000000004</v>
      </c>
    </row>
    <row r="288" spans="1:4" x14ac:dyDescent="0.25">
      <c r="A288" s="221">
        <v>103393</v>
      </c>
      <c r="B288" s="221" t="s">
        <v>1894</v>
      </c>
      <c r="C288" s="221" t="s">
        <v>1581</v>
      </c>
      <c r="D288" s="379">
        <v>5408.02</v>
      </c>
    </row>
    <row r="289" spans="1:4" x14ac:dyDescent="0.25">
      <c r="A289" s="221">
        <v>103394</v>
      </c>
      <c r="B289" s="221" t="s">
        <v>1895</v>
      </c>
      <c r="C289" s="221" t="s">
        <v>1581</v>
      </c>
      <c r="D289" s="379">
        <v>4003.66</v>
      </c>
    </row>
    <row r="290" spans="1:4" x14ac:dyDescent="0.25">
      <c r="A290" s="221">
        <v>103395</v>
      </c>
      <c r="B290" s="221" t="s">
        <v>1896</v>
      </c>
      <c r="C290" s="221" t="s">
        <v>1581</v>
      </c>
      <c r="D290" s="379">
        <v>1984.94</v>
      </c>
    </row>
    <row r="291" spans="1:4" x14ac:dyDescent="0.25">
      <c r="A291" s="221">
        <v>103396</v>
      </c>
      <c r="B291" s="221" t="s">
        <v>1897</v>
      </c>
      <c r="C291" s="221" t="s">
        <v>1581</v>
      </c>
      <c r="D291" s="379">
        <v>1336.17</v>
      </c>
    </row>
    <row r="292" spans="1:4" x14ac:dyDescent="0.25">
      <c r="A292" s="221">
        <v>103397</v>
      </c>
      <c r="B292" s="221" t="s">
        <v>1898</v>
      </c>
      <c r="C292" s="221" t="s">
        <v>1659</v>
      </c>
      <c r="D292" s="378">
        <v>3.06</v>
      </c>
    </row>
    <row r="293" spans="1:4" x14ac:dyDescent="0.25">
      <c r="A293" s="221">
        <v>103398</v>
      </c>
      <c r="B293" s="221" t="s">
        <v>1899</v>
      </c>
      <c r="C293" s="221" t="s">
        <v>1659</v>
      </c>
      <c r="D293" s="378">
        <v>4.9000000000000004</v>
      </c>
    </row>
    <row r="294" spans="1:4" x14ac:dyDescent="0.25">
      <c r="A294" s="221">
        <v>103399</v>
      </c>
      <c r="B294" s="221" t="s">
        <v>1900</v>
      </c>
      <c r="C294" s="221" t="s">
        <v>1659</v>
      </c>
      <c r="D294" s="378">
        <v>9.65</v>
      </c>
    </row>
    <row r="295" spans="1:4" x14ac:dyDescent="0.25">
      <c r="A295" s="221">
        <v>103400</v>
      </c>
      <c r="B295" s="221" t="s">
        <v>1901</v>
      </c>
      <c r="C295" s="221" t="s">
        <v>1659</v>
      </c>
      <c r="D295" s="378">
        <v>13.79</v>
      </c>
    </row>
    <row r="296" spans="1:4" x14ac:dyDescent="0.25">
      <c r="A296" s="221">
        <v>103401</v>
      </c>
      <c r="B296" s="221" t="s">
        <v>1902</v>
      </c>
      <c r="C296" s="221" t="s">
        <v>1659</v>
      </c>
      <c r="D296" s="378">
        <v>16.850000000000001</v>
      </c>
    </row>
    <row r="297" spans="1:4" x14ac:dyDescent="0.25">
      <c r="A297" s="221">
        <v>103402</v>
      </c>
      <c r="B297" s="221" t="s">
        <v>1904</v>
      </c>
      <c r="C297" s="221" t="s">
        <v>1659</v>
      </c>
      <c r="D297" s="378">
        <v>24.51</v>
      </c>
    </row>
    <row r="298" spans="1:4" x14ac:dyDescent="0.25">
      <c r="A298" s="221">
        <v>103403</v>
      </c>
      <c r="B298" s="221" t="s">
        <v>1906</v>
      </c>
      <c r="C298" s="221" t="s">
        <v>1659</v>
      </c>
      <c r="D298" s="378">
        <v>27.59</v>
      </c>
    </row>
    <row r="299" spans="1:4" x14ac:dyDescent="0.25">
      <c r="A299" s="221">
        <v>103404</v>
      </c>
      <c r="B299" s="221" t="s">
        <v>1907</v>
      </c>
      <c r="C299" s="221" t="s">
        <v>1659</v>
      </c>
      <c r="D299" s="378">
        <v>30.65</v>
      </c>
    </row>
    <row r="300" spans="1:4" x14ac:dyDescent="0.25">
      <c r="A300" s="221">
        <v>103405</v>
      </c>
      <c r="B300" s="221" t="s">
        <v>1908</v>
      </c>
      <c r="C300" s="221" t="s">
        <v>1659</v>
      </c>
      <c r="D300" s="378">
        <v>34.479999999999997</v>
      </c>
    </row>
    <row r="301" spans="1:4" x14ac:dyDescent="0.25">
      <c r="A301" s="221">
        <v>103406</v>
      </c>
      <c r="B301" s="221" t="s">
        <v>1909</v>
      </c>
      <c r="C301" s="221" t="s">
        <v>1659</v>
      </c>
      <c r="D301" s="378">
        <v>38.31</v>
      </c>
    </row>
    <row r="302" spans="1:4" x14ac:dyDescent="0.25">
      <c r="A302" s="221">
        <v>103407</v>
      </c>
      <c r="B302" s="221" t="s">
        <v>1911</v>
      </c>
      <c r="C302" s="221" t="s">
        <v>1659</v>
      </c>
      <c r="D302" s="378">
        <v>42.91</v>
      </c>
    </row>
    <row r="303" spans="1:4" x14ac:dyDescent="0.25">
      <c r="A303" s="221">
        <v>103408</v>
      </c>
      <c r="B303" s="221" t="s">
        <v>1912</v>
      </c>
      <c r="C303" s="221" t="s">
        <v>1659</v>
      </c>
      <c r="D303" s="378">
        <v>48.28</v>
      </c>
    </row>
    <row r="304" spans="1:4" x14ac:dyDescent="0.25">
      <c r="A304" s="221">
        <v>103409</v>
      </c>
      <c r="B304" s="221" t="s">
        <v>1913</v>
      </c>
      <c r="C304" s="221" t="s">
        <v>1659</v>
      </c>
      <c r="D304" s="378">
        <v>54.41</v>
      </c>
    </row>
    <row r="305" spans="1:4" x14ac:dyDescent="0.25">
      <c r="A305" s="221">
        <v>103410</v>
      </c>
      <c r="B305" s="221" t="s">
        <v>1914</v>
      </c>
      <c r="C305" s="221" t="s">
        <v>1659</v>
      </c>
      <c r="D305" s="378">
        <v>61.3</v>
      </c>
    </row>
    <row r="306" spans="1:4" x14ac:dyDescent="0.25">
      <c r="A306" s="221">
        <v>103411</v>
      </c>
      <c r="B306" s="221" t="s">
        <v>1915</v>
      </c>
      <c r="C306" s="221" t="s">
        <v>1659</v>
      </c>
      <c r="D306" s="378">
        <v>6.12</v>
      </c>
    </row>
    <row r="307" spans="1:4" x14ac:dyDescent="0.25">
      <c r="A307" s="221">
        <v>103412</v>
      </c>
      <c r="B307" s="221" t="s">
        <v>1916</v>
      </c>
      <c r="C307" s="221" t="s">
        <v>1659</v>
      </c>
      <c r="D307" s="378">
        <v>9.81</v>
      </c>
    </row>
    <row r="308" spans="1:4" x14ac:dyDescent="0.25">
      <c r="A308" s="221">
        <v>103413</v>
      </c>
      <c r="B308" s="221" t="s">
        <v>1918</v>
      </c>
      <c r="C308" s="221" t="s">
        <v>1659</v>
      </c>
      <c r="D308" s="378">
        <v>19.309999999999999</v>
      </c>
    </row>
    <row r="309" spans="1:4" x14ac:dyDescent="0.25">
      <c r="A309" s="221">
        <v>103414</v>
      </c>
      <c r="B309" s="221" t="s">
        <v>1919</v>
      </c>
      <c r="C309" s="221" t="s">
        <v>1659</v>
      </c>
      <c r="D309" s="378">
        <v>27.59</v>
      </c>
    </row>
    <row r="310" spans="1:4" x14ac:dyDescent="0.25">
      <c r="A310" s="221">
        <v>103415</v>
      </c>
      <c r="B310" s="221" t="s">
        <v>1920</v>
      </c>
      <c r="C310" s="221" t="s">
        <v>1659</v>
      </c>
      <c r="D310" s="378">
        <v>33.71</v>
      </c>
    </row>
    <row r="311" spans="1:4" x14ac:dyDescent="0.25">
      <c r="A311" s="221">
        <v>103416</v>
      </c>
      <c r="B311" s="221" t="s">
        <v>1922</v>
      </c>
      <c r="C311" s="221" t="s">
        <v>1659</v>
      </c>
      <c r="D311" s="378">
        <v>49.04</v>
      </c>
    </row>
    <row r="312" spans="1:4" x14ac:dyDescent="0.25">
      <c r="A312" s="221">
        <v>103417</v>
      </c>
      <c r="B312" s="221" t="s">
        <v>1923</v>
      </c>
      <c r="C312" s="221" t="s">
        <v>1659</v>
      </c>
      <c r="D312" s="378">
        <v>55.18</v>
      </c>
    </row>
    <row r="313" spans="1:4" x14ac:dyDescent="0.25">
      <c r="A313" s="221">
        <v>103418</v>
      </c>
      <c r="B313" s="221" t="s">
        <v>1924</v>
      </c>
      <c r="C313" s="221" t="s">
        <v>1659</v>
      </c>
      <c r="D313" s="378">
        <v>61.3</v>
      </c>
    </row>
    <row r="314" spans="1:4" x14ac:dyDescent="0.25">
      <c r="A314" s="221">
        <v>103419</v>
      </c>
      <c r="B314" s="221" t="s">
        <v>1925</v>
      </c>
      <c r="C314" s="221" t="s">
        <v>1659</v>
      </c>
      <c r="D314" s="378">
        <v>68.97</v>
      </c>
    </row>
    <row r="315" spans="1:4" x14ac:dyDescent="0.25">
      <c r="A315" s="221">
        <v>103420</v>
      </c>
      <c r="B315" s="221" t="s">
        <v>1927</v>
      </c>
      <c r="C315" s="221" t="s">
        <v>1659</v>
      </c>
      <c r="D315" s="378">
        <v>76.63</v>
      </c>
    </row>
    <row r="316" spans="1:4" x14ac:dyDescent="0.25">
      <c r="A316" s="221">
        <v>103421</v>
      </c>
      <c r="B316" s="221" t="s">
        <v>1928</v>
      </c>
      <c r="C316" s="221" t="s">
        <v>1659</v>
      </c>
      <c r="D316" s="378">
        <v>85.83</v>
      </c>
    </row>
    <row r="317" spans="1:4" x14ac:dyDescent="0.25">
      <c r="A317" s="221">
        <v>103422</v>
      </c>
      <c r="B317" s="221" t="s">
        <v>1929</v>
      </c>
      <c r="C317" s="221" t="s">
        <v>1659</v>
      </c>
      <c r="D317" s="378">
        <v>96.56</v>
      </c>
    </row>
    <row r="318" spans="1:4" x14ac:dyDescent="0.25">
      <c r="A318" s="221">
        <v>103423</v>
      </c>
      <c r="B318" s="221" t="s">
        <v>1930</v>
      </c>
      <c r="C318" s="221" t="s">
        <v>1659</v>
      </c>
      <c r="D318" s="378">
        <v>108.83</v>
      </c>
    </row>
    <row r="319" spans="1:4" x14ac:dyDescent="0.25">
      <c r="A319" s="221">
        <v>103424</v>
      </c>
      <c r="B319" s="221" t="s">
        <v>1931</v>
      </c>
      <c r="C319" s="221" t="s">
        <v>1659</v>
      </c>
      <c r="D319" s="378">
        <v>122.62</v>
      </c>
    </row>
    <row r="320" spans="1:4" x14ac:dyDescent="0.25">
      <c r="A320" s="221">
        <v>103425</v>
      </c>
      <c r="B320" s="221" t="s">
        <v>1932</v>
      </c>
      <c r="C320" s="221" t="s">
        <v>1659</v>
      </c>
      <c r="D320" s="378">
        <v>15.43</v>
      </c>
    </row>
    <row r="321" spans="1:4" x14ac:dyDescent="0.25">
      <c r="A321" s="221">
        <v>103426</v>
      </c>
      <c r="B321" s="221" t="s">
        <v>1933</v>
      </c>
      <c r="C321" s="221" t="s">
        <v>1659</v>
      </c>
      <c r="D321" s="378">
        <v>18.239999999999998</v>
      </c>
    </row>
    <row r="322" spans="1:4" x14ac:dyDescent="0.25">
      <c r="A322" s="221">
        <v>103427</v>
      </c>
      <c r="B322" s="221" t="s">
        <v>1934</v>
      </c>
      <c r="C322" s="221" t="s">
        <v>1659</v>
      </c>
      <c r="D322" s="378">
        <v>36.57</v>
      </c>
    </row>
    <row r="323" spans="1:4" x14ac:dyDescent="0.25">
      <c r="A323" s="221">
        <v>103428</v>
      </c>
      <c r="B323" s="221" t="s">
        <v>1935</v>
      </c>
      <c r="C323" s="221" t="s">
        <v>1659</v>
      </c>
      <c r="D323" s="378">
        <v>252.01</v>
      </c>
    </row>
    <row r="324" spans="1:4" x14ac:dyDescent="0.25">
      <c r="A324" s="221">
        <v>103429</v>
      </c>
      <c r="B324" s="221" t="s">
        <v>1936</v>
      </c>
      <c r="C324" s="221" t="s">
        <v>1659</v>
      </c>
      <c r="D324" s="379">
        <v>2860.56</v>
      </c>
    </row>
    <row r="325" spans="1:4" x14ac:dyDescent="0.25">
      <c r="A325" s="221">
        <v>103430</v>
      </c>
      <c r="B325" s="221" t="s">
        <v>1937</v>
      </c>
      <c r="C325" s="221" t="s">
        <v>1659</v>
      </c>
      <c r="D325" s="378">
        <v>33.549999999999997</v>
      </c>
    </row>
    <row r="326" spans="1:4" x14ac:dyDescent="0.25">
      <c r="A326" s="221">
        <v>103431</v>
      </c>
      <c r="B326" s="221" t="s">
        <v>1939</v>
      </c>
      <c r="C326" s="221" t="s">
        <v>1659</v>
      </c>
      <c r="D326" s="378">
        <v>58.56</v>
      </c>
    </row>
    <row r="327" spans="1:4" x14ac:dyDescent="0.25">
      <c r="A327" s="221">
        <v>103432</v>
      </c>
      <c r="B327" s="221" t="s">
        <v>1940</v>
      </c>
      <c r="C327" s="221" t="s">
        <v>1659</v>
      </c>
      <c r="D327" s="379">
        <v>1624.89</v>
      </c>
    </row>
    <row r="328" spans="1:4" x14ac:dyDescent="0.25">
      <c r="A328" s="221">
        <v>103433</v>
      </c>
      <c r="B328" s="221" t="s">
        <v>1941</v>
      </c>
      <c r="C328" s="221" t="s">
        <v>1659</v>
      </c>
      <c r="D328" s="378">
        <v>33.619999999999997</v>
      </c>
    </row>
    <row r="329" spans="1:4" x14ac:dyDescent="0.25">
      <c r="A329" s="221">
        <v>103434</v>
      </c>
      <c r="B329" s="221" t="s">
        <v>1942</v>
      </c>
      <c r="C329" s="221" t="s">
        <v>1659</v>
      </c>
      <c r="D329" s="378">
        <v>46.35</v>
      </c>
    </row>
    <row r="330" spans="1:4" x14ac:dyDescent="0.25">
      <c r="A330" s="221">
        <v>103435</v>
      </c>
      <c r="B330" s="221" t="s">
        <v>1943</v>
      </c>
      <c r="C330" s="221" t="s">
        <v>1659</v>
      </c>
      <c r="D330" s="378">
        <v>86.11</v>
      </c>
    </row>
    <row r="331" spans="1:4" x14ac:dyDescent="0.25">
      <c r="A331" s="221">
        <v>103436</v>
      </c>
      <c r="B331" s="221" t="s">
        <v>1944</v>
      </c>
      <c r="C331" s="221" t="s">
        <v>1659</v>
      </c>
      <c r="D331" s="379">
        <v>2304.25</v>
      </c>
    </row>
    <row r="332" spans="1:4" x14ac:dyDescent="0.25">
      <c r="A332" s="221">
        <v>103437</v>
      </c>
      <c r="B332" s="221" t="s">
        <v>1945</v>
      </c>
      <c r="C332" s="221" t="s">
        <v>1659</v>
      </c>
      <c r="D332" s="378">
        <v>178.83</v>
      </c>
    </row>
    <row r="333" spans="1:4" x14ac:dyDescent="0.25">
      <c r="A333" s="221">
        <v>103438</v>
      </c>
      <c r="B333" s="221" t="s">
        <v>1946</v>
      </c>
      <c r="C333" s="221" t="s">
        <v>1659</v>
      </c>
      <c r="D333" s="378">
        <v>178.83</v>
      </c>
    </row>
    <row r="334" spans="1:4" x14ac:dyDescent="0.25">
      <c r="A334" s="221">
        <v>103439</v>
      </c>
      <c r="B334" s="221" t="s">
        <v>1947</v>
      </c>
      <c r="C334" s="221" t="s">
        <v>1659</v>
      </c>
      <c r="D334" s="378">
        <v>211.44</v>
      </c>
    </row>
    <row r="335" spans="1:4" x14ac:dyDescent="0.25">
      <c r="A335" s="221">
        <v>103440</v>
      </c>
      <c r="B335" s="221" t="s">
        <v>1948</v>
      </c>
      <c r="C335" s="221" t="s">
        <v>1659</v>
      </c>
      <c r="D335" s="378">
        <v>399.02</v>
      </c>
    </row>
    <row r="336" spans="1:4" x14ac:dyDescent="0.25">
      <c r="A336" s="221">
        <v>103441</v>
      </c>
      <c r="B336" s="221" t="s">
        <v>1949</v>
      </c>
      <c r="C336" s="221" t="s">
        <v>1659</v>
      </c>
      <c r="D336" s="378">
        <v>404.31</v>
      </c>
    </row>
    <row r="337" spans="1:4" x14ac:dyDescent="0.25">
      <c r="A337" s="221">
        <v>103442</v>
      </c>
      <c r="B337" s="221" t="s">
        <v>1950</v>
      </c>
      <c r="C337" s="221" t="s">
        <v>1659</v>
      </c>
      <c r="D337" s="378">
        <v>531.79</v>
      </c>
    </row>
    <row r="338" spans="1:4" x14ac:dyDescent="0.25">
      <c r="A338" s="221">
        <v>93206</v>
      </c>
      <c r="B338" s="221" t="s">
        <v>1952</v>
      </c>
      <c r="C338" s="221" t="s">
        <v>1953</v>
      </c>
      <c r="D338" s="379">
        <v>1110.81</v>
      </c>
    </row>
    <row r="339" spans="1:4" x14ac:dyDescent="0.25">
      <c r="A339" s="221">
        <v>93207</v>
      </c>
      <c r="B339" s="221" t="s">
        <v>1954</v>
      </c>
      <c r="C339" s="221" t="s">
        <v>1953</v>
      </c>
      <c r="D339" s="379">
        <v>1109.18</v>
      </c>
    </row>
    <row r="340" spans="1:4" x14ac:dyDescent="0.25">
      <c r="A340" s="221">
        <v>93208</v>
      </c>
      <c r="B340" s="221" t="s">
        <v>1955</v>
      </c>
      <c r="C340" s="221" t="s">
        <v>1953</v>
      </c>
      <c r="D340" s="378">
        <v>929</v>
      </c>
    </row>
    <row r="341" spans="1:4" x14ac:dyDescent="0.25">
      <c r="A341" s="221">
        <v>93209</v>
      </c>
      <c r="B341" s="221" t="s">
        <v>1956</v>
      </c>
      <c r="C341" s="221" t="s">
        <v>1953</v>
      </c>
      <c r="D341" s="378">
        <v>947.42</v>
      </c>
    </row>
    <row r="342" spans="1:4" x14ac:dyDescent="0.25">
      <c r="A342" s="221">
        <v>93210</v>
      </c>
      <c r="B342" s="221" t="s">
        <v>1957</v>
      </c>
      <c r="C342" s="221" t="s">
        <v>1953</v>
      </c>
      <c r="D342" s="378">
        <v>623.6</v>
      </c>
    </row>
    <row r="343" spans="1:4" x14ac:dyDescent="0.25">
      <c r="A343" s="221">
        <v>93211</v>
      </c>
      <c r="B343" s="221" t="s">
        <v>1958</v>
      </c>
      <c r="C343" s="221" t="s">
        <v>1953</v>
      </c>
      <c r="D343" s="378">
        <v>610.98</v>
      </c>
    </row>
    <row r="344" spans="1:4" x14ac:dyDescent="0.25">
      <c r="A344" s="221">
        <v>93212</v>
      </c>
      <c r="B344" s="221" t="s">
        <v>1959</v>
      </c>
      <c r="C344" s="221" t="s">
        <v>1953</v>
      </c>
      <c r="D344" s="379">
        <v>1013.43</v>
      </c>
    </row>
    <row r="345" spans="1:4" x14ac:dyDescent="0.25">
      <c r="A345" s="221">
        <v>93213</v>
      </c>
      <c r="B345" s="221" t="s">
        <v>1960</v>
      </c>
      <c r="C345" s="221" t="s">
        <v>1953</v>
      </c>
      <c r="D345" s="379">
        <v>1034.8599999999999</v>
      </c>
    </row>
    <row r="346" spans="1:4" x14ac:dyDescent="0.25">
      <c r="A346" s="221">
        <v>93214</v>
      </c>
      <c r="B346" s="221" t="s">
        <v>9066</v>
      </c>
      <c r="C346" s="221" t="s">
        <v>1659</v>
      </c>
      <c r="D346" s="379">
        <v>5549.18</v>
      </c>
    </row>
    <row r="347" spans="1:4" x14ac:dyDescent="0.25">
      <c r="A347" s="221">
        <v>93243</v>
      </c>
      <c r="B347" s="221" t="s">
        <v>9067</v>
      </c>
      <c r="C347" s="221" t="s">
        <v>1659</v>
      </c>
      <c r="D347" s="379">
        <v>8641.77</v>
      </c>
    </row>
    <row r="348" spans="1:4" x14ac:dyDescent="0.25">
      <c r="A348" s="221">
        <v>93582</v>
      </c>
      <c r="B348" s="221" t="s">
        <v>1961</v>
      </c>
      <c r="C348" s="221" t="s">
        <v>1953</v>
      </c>
      <c r="D348" s="378">
        <v>295.42</v>
      </c>
    </row>
    <row r="349" spans="1:4" x14ac:dyDescent="0.25">
      <c r="A349" s="221">
        <v>93583</v>
      </c>
      <c r="B349" s="221" t="s">
        <v>1962</v>
      </c>
      <c r="C349" s="221" t="s">
        <v>1953</v>
      </c>
      <c r="D349" s="378">
        <v>485.88</v>
      </c>
    </row>
    <row r="350" spans="1:4" x14ac:dyDescent="0.25">
      <c r="A350" s="221">
        <v>93584</v>
      </c>
      <c r="B350" s="221" t="s">
        <v>1963</v>
      </c>
      <c r="C350" s="221" t="s">
        <v>1953</v>
      </c>
      <c r="D350" s="378">
        <v>888.19</v>
      </c>
    </row>
    <row r="351" spans="1:4" x14ac:dyDescent="0.25">
      <c r="A351" s="221">
        <v>93585</v>
      </c>
      <c r="B351" s="221" t="s">
        <v>1964</v>
      </c>
      <c r="C351" s="221" t="s">
        <v>1953</v>
      </c>
      <c r="D351" s="379">
        <v>1118.1099999999999</v>
      </c>
    </row>
    <row r="352" spans="1:4" x14ac:dyDescent="0.25">
      <c r="A352" s="221">
        <v>98441</v>
      </c>
      <c r="B352" s="221" t="s">
        <v>1965</v>
      </c>
      <c r="C352" s="221" t="s">
        <v>1953</v>
      </c>
      <c r="D352" s="378">
        <v>140.13</v>
      </c>
    </row>
    <row r="353" spans="1:4" x14ac:dyDescent="0.25">
      <c r="A353" s="221">
        <v>98442</v>
      </c>
      <c r="B353" s="221" t="s">
        <v>1966</v>
      </c>
      <c r="C353" s="221" t="s">
        <v>1953</v>
      </c>
      <c r="D353" s="378">
        <v>142.94999999999999</v>
      </c>
    </row>
    <row r="354" spans="1:4" x14ac:dyDescent="0.25">
      <c r="A354" s="221">
        <v>98443</v>
      </c>
      <c r="B354" s="221" t="s">
        <v>1967</v>
      </c>
      <c r="C354" s="221" t="s">
        <v>1953</v>
      </c>
      <c r="D354" s="378">
        <v>124.07</v>
      </c>
    </row>
    <row r="355" spans="1:4" x14ac:dyDescent="0.25">
      <c r="A355" s="221">
        <v>98444</v>
      </c>
      <c r="B355" s="221" t="s">
        <v>1968</v>
      </c>
      <c r="C355" s="221" t="s">
        <v>1953</v>
      </c>
      <c r="D355" s="378">
        <v>126.07</v>
      </c>
    </row>
    <row r="356" spans="1:4" x14ac:dyDescent="0.25">
      <c r="A356" s="221">
        <v>98445</v>
      </c>
      <c r="B356" s="221" t="s">
        <v>1969</v>
      </c>
      <c r="C356" s="221" t="s">
        <v>1953</v>
      </c>
      <c r="D356" s="378">
        <v>166.38</v>
      </c>
    </row>
    <row r="357" spans="1:4" x14ac:dyDescent="0.25">
      <c r="A357" s="221">
        <v>98446</v>
      </c>
      <c r="B357" s="221" t="s">
        <v>1970</v>
      </c>
      <c r="C357" s="221" t="s">
        <v>1953</v>
      </c>
      <c r="D357" s="378">
        <v>210.15</v>
      </c>
    </row>
    <row r="358" spans="1:4" x14ac:dyDescent="0.25">
      <c r="A358" s="221">
        <v>98447</v>
      </c>
      <c r="B358" s="221" t="s">
        <v>1971</v>
      </c>
      <c r="C358" s="221" t="s">
        <v>1953</v>
      </c>
      <c r="D358" s="378">
        <v>143.97999999999999</v>
      </c>
    </row>
    <row r="359" spans="1:4" x14ac:dyDescent="0.25">
      <c r="A359" s="221">
        <v>98448</v>
      </c>
      <c r="B359" s="221" t="s">
        <v>1972</v>
      </c>
      <c r="C359" s="221" t="s">
        <v>1953</v>
      </c>
      <c r="D359" s="378">
        <v>177.95</v>
      </c>
    </row>
    <row r="360" spans="1:4" x14ac:dyDescent="0.25">
      <c r="A360" s="221">
        <v>98449</v>
      </c>
      <c r="B360" s="221" t="s">
        <v>1973</v>
      </c>
      <c r="C360" s="221" t="s">
        <v>1953</v>
      </c>
      <c r="D360" s="378">
        <v>189.94</v>
      </c>
    </row>
    <row r="361" spans="1:4" x14ac:dyDescent="0.25">
      <c r="A361" s="221">
        <v>98450</v>
      </c>
      <c r="B361" s="221" t="s">
        <v>1974</v>
      </c>
      <c r="C361" s="221" t="s">
        <v>1953</v>
      </c>
      <c r="D361" s="378">
        <v>194.04</v>
      </c>
    </row>
    <row r="362" spans="1:4" x14ac:dyDescent="0.25">
      <c r="A362" s="221">
        <v>98451</v>
      </c>
      <c r="B362" s="221" t="s">
        <v>1975</v>
      </c>
      <c r="C362" s="221" t="s">
        <v>1953</v>
      </c>
      <c r="D362" s="378">
        <v>171.47</v>
      </c>
    </row>
    <row r="363" spans="1:4" x14ac:dyDescent="0.25">
      <c r="A363" s="221">
        <v>98452</v>
      </c>
      <c r="B363" s="221" t="s">
        <v>1976</v>
      </c>
      <c r="C363" s="221" t="s">
        <v>1953</v>
      </c>
      <c r="D363" s="378">
        <v>173.95</v>
      </c>
    </row>
    <row r="364" spans="1:4" x14ac:dyDescent="0.25">
      <c r="A364" s="221">
        <v>98453</v>
      </c>
      <c r="B364" s="221" t="s">
        <v>1977</v>
      </c>
      <c r="C364" s="221" t="s">
        <v>1953</v>
      </c>
      <c r="D364" s="378">
        <v>221.07</v>
      </c>
    </row>
    <row r="365" spans="1:4" x14ac:dyDescent="0.25">
      <c r="A365" s="221">
        <v>98454</v>
      </c>
      <c r="B365" s="221" t="s">
        <v>1978</v>
      </c>
      <c r="C365" s="221" t="s">
        <v>1953</v>
      </c>
      <c r="D365" s="378">
        <v>276.66000000000003</v>
      </c>
    </row>
    <row r="366" spans="1:4" x14ac:dyDescent="0.25">
      <c r="A366" s="221">
        <v>98455</v>
      </c>
      <c r="B366" s="221" t="s">
        <v>1979</v>
      </c>
      <c r="C366" s="221" t="s">
        <v>1953</v>
      </c>
      <c r="D366" s="378">
        <v>196.26</v>
      </c>
    </row>
    <row r="367" spans="1:4" x14ac:dyDescent="0.25">
      <c r="A367" s="221">
        <v>98456</v>
      </c>
      <c r="B367" s="221" t="s">
        <v>1980</v>
      </c>
      <c r="C367" s="221" t="s">
        <v>1953</v>
      </c>
      <c r="D367" s="378">
        <v>241.25</v>
      </c>
    </row>
    <row r="368" spans="1:4" x14ac:dyDescent="0.25">
      <c r="A368" s="221">
        <v>98458</v>
      </c>
      <c r="B368" s="221" t="s">
        <v>1981</v>
      </c>
      <c r="C368" s="221" t="s">
        <v>1953</v>
      </c>
      <c r="D368" s="378">
        <v>135.37</v>
      </c>
    </row>
    <row r="369" spans="1:4" x14ac:dyDescent="0.25">
      <c r="A369" s="221">
        <v>98459</v>
      </c>
      <c r="B369" s="221" t="s">
        <v>214</v>
      </c>
      <c r="C369" s="221" t="s">
        <v>1953</v>
      </c>
      <c r="D369" s="378">
        <v>105.78</v>
      </c>
    </row>
    <row r="370" spans="1:4" x14ac:dyDescent="0.25">
      <c r="A370" s="221">
        <v>98460</v>
      </c>
      <c r="B370" s="221" t="s">
        <v>1982</v>
      </c>
      <c r="C370" s="221" t="s">
        <v>1953</v>
      </c>
      <c r="D370" s="378">
        <v>176.2</v>
      </c>
    </row>
    <row r="371" spans="1:4" x14ac:dyDescent="0.25">
      <c r="A371" s="221">
        <v>98461</v>
      </c>
      <c r="B371" s="221" t="s">
        <v>9069</v>
      </c>
      <c r="C371" s="221" t="s">
        <v>1659</v>
      </c>
      <c r="D371" s="379">
        <v>4747.3100000000004</v>
      </c>
    </row>
    <row r="372" spans="1:4" x14ac:dyDescent="0.25">
      <c r="A372" s="221">
        <v>98462</v>
      </c>
      <c r="B372" s="221" t="s">
        <v>9070</v>
      </c>
      <c r="C372" s="221" t="s">
        <v>1659</v>
      </c>
      <c r="D372" s="379">
        <v>7256</v>
      </c>
    </row>
    <row r="373" spans="1:4" x14ac:dyDescent="0.25">
      <c r="A373" s="221">
        <v>5631</v>
      </c>
      <c r="B373" s="221" t="s">
        <v>1983</v>
      </c>
      <c r="C373" s="221" t="s">
        <v>55</v>
      </c>
      <c r="D373" s="378">
        <v>205.32</v>
      </c>
    </row>
    <row r="374" spans="1:4" x14ac:dyDescent="0.25">
      <c r="A374" s="221">
        <v>5678</v>
      </c>
      <c r="B374" s="221" t="s">
        <v>1984</v>
      </c>
      <c r="C374" s="221" t="s">
        <v>55</v>
      </c>
      <c r="D374" s="378">
        <v>141.57</v>
      </c>
    </row>
    <row r="375" spans="1:4" x14ac:dyDescent="0.25">
      <c r="A375" s="221">
        <v>5680</v>
      </c>
      <c r="B375" s="221" t="s">
        <v>1985</v>
      </c>
      <c r="C375" s="221" t="s">
        <v>55</v>
      </c>
      <c r="D375" s="378">
        <v>128.76</v>
      </c>
    </row>
    <row r="376" spans="1:4" x14ac:dyDescent="0.25">
      <c r="A376" s="221">
        <v>5684</v>
      </c>
      <c r="B376" s="221" t="s">
        <v>1986</v>
      </c>
      <c r="C376" s="221" t="s">
        <v>55</v>
      </c>
      <c r="D376" s="378">
        <v>160.34</v>
      </c>
    </row>
    <row r="377" spans="1:4" x14ac:dyDescent="0.25">
      <c r="A377" s="221">
        <v>5689</v>
      </c>
      <c r="B377" s="221" t="s">
        <v>1987</v>
      </c>
      <c r="C377" s="221" t="s">
        <v>55</v>
      </c>
      <c r="D377" s="378">
        <v>7.34</v>
      </c>
    </row>
    <row r="378" spans="1:4" x14ac:dyDescent="0.25">
      <c r="A378" s="221">
        <v>5795</v>
      </c>
      <c r="B378" s="221" t="s">
        <v>1988</v>
      </c>
      <c r="C378" s="221" t="s">
        <v>55</v>
      </c>
      <c r="D378" s="378">
        <v>21.01</v>
      </c>
    </row>
    <row r="379" spans="1:4" x14ac:dyDescent="0.25">
      <c r="A379" s="221">
        <v>5811</v>
      </c>
      <c r="B379" s="221" t="s">
        <v>1990</v>
      </c>
      <c r="C379" s="221" t="s">
        <v>55</v>
      </c>
      <c r="D379" s="378">
        <v>185.8</v>
      </c>
    </row>
    <row r="380" spans="1:4" x14ac:dyDescent="0.25">
      <c r="A380" s="221">
        <v>5823</v>
      </c>
      <c r="B380" s="221" t="s">
        <v>1991</v>
      </c>
      <c r="C380" s="221" t="s">
        <v>55</v>
      </c>
      <c r="D380" s="378">
        <v>182.99</v>
      </c>
    </row>
    <row r="381" spans="1:4" x14ac:dyDescent="0.25">
      <c r="A381" s="221">
        <v>5824</v>
      </c>
      <c r="B381" s="221" t="s">
        <v>1992</v>
      </c>
      <c r="C381" s="221" t="s">
        <v>55</v>
      </c>
      <c r="D381" s="378">
        <v>200.49</v>
      </c>
    </row>
    <row r="382" spans="1:4" x14ac:dyDescent="0.25">
      <c r="A382" s="221">
        <v>5835</v>
      </c>
      <c r="B382" s="221" t="s">
        <v>1993</v>
      </c>
      <c r="C382" s="221" t="s">
        <v>55</v>
      </c>
      <c r="D382" s="378">
        <v>377.51</v>
      </c>
    </row>
    <row r="383" spans="1:4" x14ac:dyDescent="0.25">
      <c r="A383" s="221">
        <v>5839</v>
      </c>
      <c r="B383" s="221" t="s">
        <v>1995</v>
      </c>
      <c r="C383" s="221" t="s">
        <v>55</v>
      </c>
      <c r="D383" s="378">
        <v>11.02</v>
      </c>
    </row>
    <row r="384" spans="1:4" x14ac:dyDescent="0.25">
      <c r="A384" s="221">
        <v>5843</v>
      </c>
      <c r="B384" s="221" t="s">
        <v>1996</v>
      </c>
      <c r="C384" s="221" t="s">
        <v>55</v>
      </c>
      <c r="D384" s="378">
        <v>168.37</v>
      </c>
    </row>
    <row r="385" spans="1:4" x14ac:dyDescent="0.25">
      <c r="A385" s="221">
        <v>5847</v>
      </c>
      <c r="B385" s="221" t="s">
        <v>1997</v>
      </c>
      <c r="C385" s="221" t="s">
        <v>55</v>
      </c>
      <c r="D385" s="378">
        <v>262.29000000000002</v>
      </c>
    </row>
    <row r="386" spans="1:4" x14ac:dyDescent="0.25">
      <c r="A386" s="221">
        <v>5851</v>
      </c>
      <c r="B386" s="221" t="s">
        <v>1998</v>
      </c>
      <c r="C386" s="221" t="s">
        <v>55</v>
      </c>
      <c r="D386" s="378">
        <v>249.47</v>
      </c>
    </row>
    <row r="387" spans="1:4" x14ac:dyDescent="0.25">
      <c r="A387" s="221">
        <v>5855</v>
      </c>
      <c r="B387" s="221" t="s">
        <v>1999</v>
      </c>
      <c r="C387" s="221" t="s">
        <v>55</v>
      </c>
      <c r="D387" s="378">
        <v>671.22</v>
      </c>
    </row>
    <row r="388" spans="1:4" x14ac:dyDescent="0.25">
      <c r="A388" s="221">
        <v>5863</v>
      </c>
      <c r="B388" s="221" t="s">
        <v>2000</v>
      </c>
      <c r="C388" s="221" t="s">
        <v>55</v>
      </c>
      <c r="D388" s="378">
        <v>22.87</v>
      </c>
    </row>
    <row r="389" spans="1:4" x14ac:dyDescent="0.25">
      <c r="A389" s="221">
        <v>5867</v>
      </c>
      <c r="B389" s="221" t="s">
        <v>2002</v>
      </c>
      <c r="C389" s="221" t="s">
        <v>55</v>
      </c>
      <c r="D389" s="378">
        <v>159.9</v>
      </c>
    </row>
    <row r="390" spans="1:4" x14ac:dyDescent="0.25">
      <c r="A390" s="221">
        <v>5875</v>
      </c>
      <c r="B390" s="221" t="s">
        <v>2003</v>
      </c>
      <c r="C390" s="221" t="s">
        <v>55</v>
      </c>
      <c r="D390" s="378">
        <v>129.19999999999999</v>
      </c>
    </row>
    <row r="391" spans="1:4" x14ac:dyDescent="0.25">
      <c r="A391" s="221">
        <v>5879</v>
      </c>
      <c r="B391" s="221" t="s">
        <v>2004</v>
      </c>
      <c r="C391" s="221" t="s">
        <v>55</v>
      </c>
      <c r="D391" s="378">
        <v>138.96</v>
      </c>
    </row>
    <row r="392" spans="1:4" x14ac:dyDescent="0.25">
      <c r="A392" s="221">
        <v>5882</v>
      </c>
      <c r="B392" s="221" t="s">
        <v>2005</v>
      </c>
      <c r="C392" s="221" t="s">
        <v>55</v>
      </c>
      <c r="D392" s="378">
        <v>116.21</v>
      </c>
    </row>
    <row r="393" spans="1:4" x14ac:dyDescent="0.25">
      <c r="A393" s="221">
        <v>5890</v>
      </c>
      <c r="B393" s="221" t="s">
        <v>2006</v>
      </c>
      <c r="C393" s="221" t="s">
        <v>55</v>
      </c>
      <c r="D393" s="378">
        <v>189.31</v>
      </c>
    </row>
    <row r="394" spans="1:4" x14ac:dyDescent="0.25">
      <c r="A394" s="221">
        <v>5894</v>
      </c>
      <c r="B394" s="221" t="s">
        <v>2007</v>
      </c>
      <c r="C394" s="221" t="s">
        <v>55</v>
      </c>
      <c r="D394" s="378">
        <v>196.56</v>
      </c>
    </row>
    <row r="395" spans="1:4" x14ac:dyDescent="0.25">
      <c r="A395" s="221">
        <v>5901</v>
      </c>
      <c r="B395" s="221" t="s">
        <v>2008</v>
      </c>
      <c r="C395" s="221" t="s">
        <v>55</v>
      </c>
      <c r="D395" s="378">
        <v>303.92</v>
      </c>
    </row>
    <row r="396" spans="1:4" x14ac:dyDescent="0.25">
      <c r="A396" s="221">
        <v>5909</v>
      </c>
      <c r="B396" s="221" t="s">
        <v>2009</v>
      </c>
      <c r="C396" s="221" t="s">
        <v>55</v>
      </c>
      <c r="D396" s="378">
        <v>28.84</v>
      </c>
    </row>
    <row r="397" spans="1:4" x14ac:dyDescent="0.25">
      <c r="A397" s="221">
        <v>5921</v>
      </c>
      <c r="B397" s="221" t="s">
        <v>2010</v>
      </c>
      <c r="C397" s="221" t="s">
        <v>55</v>
      </c>
      <c r="D397" s="378">
        <v>5.75</v>
      </c>
    </row>
    <row r="398" spans="1:4" x14ac:dyDescent="0.25">
      <c r="A398" s="221">
        <v>5928</v>
      </c>
      <c r="B398" s="221" t="s">
        <v>2011</v>
      </c>
      <c r="C398" s="221" t="s">
        <v>55</v>
      </c>
      <c r="D398" s="378">
        <v>261.38</v>
      </c>
    </row>
    <row r="399" spans="1:4" x14ac:dyDescent="0.25">
      <c r="A399" s="221">
        <v>5932</v>
      </c>
      <c r="B399" s="221" t="s">
        <v>2012</v>
      </c>
      <c r="C399" s="221" t="s">
        <v>55</v>
      </c>
      <c r="D399" s="378">
        <v>247.53</v>
      </c>
    </row>
    <row r="400" spans="1:4" x14ac:dyDescent="0.25">
      <c r="A400" s="221">
        <v>5940</v>
      </c>
      <c r="B400" s="221" t="s">
        <v>2013</v>
      </c>
      <c r="C400" s="221" t="s">
        <v>55</v>
      </c>
      <c r="D400" s="378">
        <v>182.95</v>
      </c>
    </row>
    <row r="401" spans="1:4" x14ac:dyDescent="0.25">
      <c r="A401" s="221">
        <v>5944</v>
      </c>
      <c r="B401" s="221" t="s">
        <v>2014</v>
      </c>
      <c r="C401" s="221" t="s">
        <v>55</v>
      </c>
      <c r="D401" s="378">
        <v>224.91</v>
      </c>
    </row>
    <row r="402" spans="1:4" x14ac:dyDescent="0.25">
      <c r="A402" s="221">
        <v>5953</v>
      </c>
      <c r="B402" s="221" t="s">
        <v>2015</v>
      </c>
      <c r="C402" s="221" t="s">
        <v>55</v>
      </c>
      <c r="D402" s="378">
        <v>63.03</v>
      </c>
    </row>
    <row r="403" spans="1:4" x14ac:dyDescent="0.25">
      <c r="A403" s="221">
        <v>6259</v>
      </c>
      <c r="B403" s="221" t="s">
        <v>2016</v>
      </c>
      <c r="C403" s="221" t="s">
        <v>55</v>
      </c>
      <c r="D403" s="378">
        <v>245.21</v>
      </c>
    </row>
    <row r="404" spans="1:4" x14ac:dyDescent="0.25">
      <c r="A404" s="221">
        <v>6879</v>
      </c>
      <c r="B404" s="221" t="s">
        <v>2017</v>
      </c>
      <c r="C404" s="221" t="s">
        <v>55</v>
      </c>
      <c r="D404" s="378">
        <v>210.95</v>
      </c>
    </row>
    <row r="405" spans="1:4" x14ac:dyDescent="0.25">
      <c r="A405" s="221">
        <v>7030</v>
      </c>
      <c r="B405" s="221" t="s">
        <v>2018</v>
      </c>
      <c r="C405" s="221" t="s">
        <v>55</v>
      </c>
      <c r="D405" s="378">
        <v>290.02</v>
      </c>
    </row>
    <row r="406" spans="1:4" x14ac:dyDescent="0.25">
      <c r="A406" s="221">
        <v>7042</v>
      </c>
      <c r="B406" s="221" t="s">
        <v>2019</v>
      </c>
      <c r="C406" s="221" t="s">
        <v>55</v>
      </c>
      <c r="D406" s="378">
        <v>21.1</v>
      </c>
    </row>
    <row r="407" spans="1:4" x14ac:dyDescent="0.25">
      <c r="A407" s="221">
        <v>7049</v>
      </c>
      <c r="B407" s="221" t="s">
        <v>2021</v>
      </c>
      <c r="C407" s="221" t="s">
        <v>55</v>
      </c>
      <c r="D407" s="378">
        <v>224.57</v>
      </c>
    </row>
    <row r="408" spans="1:4" x14ac:dyDescent="0.25">
      <c r="A408" s="221">
        <v>67826</v>
      </c>
      <c r="B408" s="221" t="s">
        <v>2022</v>
      </c>
      <c r="C408" s="221" t="s">
        <v>55</v>
      </c>
      <c r="D408" s="378">
        <v>166.25</v>
      </c>
    </row>
    <row r="409" spans="1:4" x14ac:dyDescent="0.25">
      <c r="A409" s="221">
        <v>73417</v>
      </c>
      <c r="B409" s="221" t="s">
        <v>2023</v>
      </c>
      <c r="C409" s="221" t="s">
        <v>55</v>
      </c>
      <c r="D409" s="378">
        <v>206.31</v>
      </c>
    </row>
    <row r="410" spans="1:4" x14ac:dyDescent="0.25">
      <c r="A410" s="221">
        <v>73436</v>
      </c>
      <c r="B410" s="221" t="s">
        <v>2024</v>
      </c>
      <c r="C410" s="221" t="s">
        <v>55</v>
      </c>
      <c r="D410" s="378">
        <v>208.08</v>
      </c>
    </row>
    <row r="411" spans="1:4" x14ac:dyDescent="0.25">
      <c r="A411" s="221">
        <v>73467</v>
      </c>
      <c r="B411" s="221" t="s">
        <v>2025</v>
      </c>
      <c r="C411" s="221" t="s">
        <v>55</v>
      </c>
      <c r="D411" s="378">
        <v>237.31</v>
      </c>
    </row>
    <row r="412" spans="1:4" x14ac:dyDescent="0.25">
      <c r="A412" s="221">
        <v>73536</v>
      </c>
      <c r="B412" s="221" t="s">
        <v>2026</v>
      </c>
      <c r="C412" s="221" t="s">
        <v>55</v>
      </c>
      <c r="D412" s="378">
        <v>17.86</v>
      </c>
    </row>
    <row r="413" spans="1:4" x14ac:dyDescent="0.25">
      <c r="A413" s="221">
        <v>83362</v>
      </c>
      <c r="B413" s="221" t="s">
        <v>2027</v>
      </c>
      <c r="C413" s="221" t="s">
        <v>55</v>
      </c>
      <c r="D413" s="378">
        <v>253.32</v>
      </c>
    </row>
    <row r="414" spans="1:4" x14ac:dyDescent="0.25">
      <c r="A414" s="221">
        <v>83765</v>
      </c>
      <c r="B414" s="221" t="s">
        <v>2028</v>
      </c>
      <c r="C414" s="221" t="s">
        <v>55</v>
      </c>
      <c r="D414" s="378">
        <v>98.99</v>
      </c>
    </row>
    <row r="415" spans="1:4" x14ac:dyDescent="0.25">
      <c r="A415" s="221">
        <v>87445</v>
      </c>
      <c r="B415" s="221" t="s">
        <v>2029</v>
      </c>
      <c r="C415" s="221" t="s">
        <v>55</v>
      </c>
      <c r="D415" s="378">
        <v>5.57</v>
      </c>
    </row>
    <row r="416" spans="1:4" x14ac:dyDescent="0.25">
      <c r="A416" s="221">
        <v>88386</v>
      </c>
      <c r="B416" s="221" t="s">
        <v>2030</v>
      </c>
      <c r="C416" s="221" t="s">
        <v>55</v>
      </c>
      <c r="D416" s="378">
        <v>4.91</v>
      </c>
    </row>
    <row r="417" spans="1:4" x14ac:dyDescent="0.25">
      <c r="A417" s="221">
        <v>88393</v>
      </c>
      <c r="B417" s="221" t="s">
        <v>2032</v>
      </c>
      <c r="C417" s="221" t="s">
        <v>55</v>
      </c>
      <c r="D417" s="378">
        <v>6.78</v>
      </c>
    </row>
    <row r="418" spans="1:4" x14ac:dyDescent="0.25">
      <c r="A418" s="221">
        <v>88399</v>
      </c>
      <c r="B418" s="221" t="s">
        <v>2033</v>
      </c>
      <c r="C418" s="221" t="s">
        <v>55</v>
      </c>
      <c r="D418" s="378">
        <v>3.59</v>
      </c>
    </row>
    <row r="419" spans="1:4" x14ac:dyDescent="0.25">
      <c r="A419" s="221">
        <v>88418</v>
      </c>
      <c r="B419" s="221" t="s">
        <v>2034</v>
      </c>
      <c r="C419" s="221" t="s">
        <v>55</v>
      </c>
      <c r="D419" s="378">
        <v>13.45</v>
      </c>
    </row>
    <row r="420" spans="1:4" x14ac:dyDescent="0.25">
      <c r="A420" s="221">
        <v>88433</v>
      </c>
      <c r="B420" s="221" t="s">
        <v>2036</v>
      </c>
      <c r="C420" s="221" t="s">
        <v>55</v>
      </c>
      <c r="D420" s="378">
        <v>17.5</v>
      </c>
    </row>
    <row r="421" spans="1:4" x14ac:dyDescent="0.25">
      <c r="A421" s="221">
        <v>88830</v>
      </c>
      <c r="B421" s="221" t="s">
        <v>2038</v>
      </c>
      <c r="C421" s="221" t="s">
        <v>55</v>
      </c>
      <c r="D421" s="378">
        <v>1.91</v>
      </c>
    </row>
    <row r="422" spans="1:4" x14ac:dyDescent="0.25">
      <c r="A422" s="221">
        <v>88843</v>
      </c>
      <c r="B422" s="221" t="s">
        <v>2039</v>
      </c>
      <c r="C422" s="221" t="s">
        <v>55</v>
      </c>
      <c r="D422" s="378">
        <v>208.09</v>
      </c>
    </row>
    <row r="423" spans="1:4" x14ac:dyDescent="0.25">
      <c r="A423" s="221">
        <v>88907</v>
      </c>
      <c r="B423" s="221" t="s">
        <v>2040</v>
      </c>
      <c r="C423" s="221" t="s">
        <v>55</v>
      </c>
      <c r="D423" s="378">
        <v>245.81</v>
      </c>
    </row>
    <row r="424" spans="1:4" x14ac:dyDescent="0.25">
      <c r="A424" s="221">
        <v>89021</v>
      </c>
      <c r="B424" s="221" t="s">
        <v>2041</v>
      </c>
      <c r="C424" s="221" t="s">
        <v>55</v>
      </c>
      <c r="D424" s="378">
        <v>2.62</v>
      </c>
    </row>
    <row r="425" spans="1:4" x14ac:dyDescent="0.25">
      <c r="A425" s="221">
        <v>89028</v>
      </c>
      <c r="B425" s="221" t="s">
        <v>2043</v>
      </c>
      <c r="C425" s="221" t="s">
        <v>55</v>
      </c>
      <c r="D425" s="378">
        <v>194.94</v>
      </c>
    </row>
    <row r="426" spans="1:4" x14ac:dyDescent="0.25">
      <c r="A426" s="221">
        <v>89032</v>
      </c>
      <c r="B426" s="221" t="s">
        <v>2044</v>
      </c>
      <c r="C426" s="221" t="s">
        <v>55</v>
      </c>
      <c r="D426" s="378">
        <v>186.48</v>
      </c>
    </row>
    <row r="427" spans="1:4" x14ac:dyDescent="0.25">
      <c r="A427" s="221">
        <v>89035</v>
      </c>
      <c r="B427" s="221" t="s">
        <v>2045</v>
      </c>
      <c r="C427" s="221" t="s">
        <v>55</v>
      </c>
      <c r="D427" s="378">
        <v>125.19</v>
      </c>
    </row>
    <row r="428" spans="1:4" x14ac:dyDescent="0.25">
      <c r="A428" s="221">
        <v>89225</v>
      </c>
      <c r="B428" s="221" t="s">
        <v>2046</v>
      </c>
      <c r="C428" s="221" t="s">
        <v>55</v>
      </c>
      <c r="D428" s="378">
        <v>5.31</v>
      </c>
    </row>
    <row r="429" spans="1:4" x14ac:dyDescent="0.25">
      <c r="A429" s="221">
        <v>89234</v>
      </c>
      <c r="B429" s="221" t="s">
        <v>2047</v>
      </c>
      <c r="C429" s="221" t="s">
        <v>55</v>
      </c>
      <c r="D429" s="378">
        <v>585.16999999999996</v>
      </c>
    </row>
    <row r="430" spans="1:4" x14ac:dyDescent="0.25">
      <c r="A430" s="221">
        <v>89242</v>
      </c>
      <c r="B430" s="221" t="s">
        <v>2048</v>
      </c>
      <c r="C430" s="221" t="s">
        <v>55</v>
      </c>
      <c r="D430" s="379">
        <v>1395.2</v>
      </c>
    </row>
    <row r="431" spans="1:4" x14ac:dyDescent="0.25">
      <c r="A431" s="221">
        <v>89250</v>
      </c>
      <c r="B431" s="221" t="s">
        <v>2049</v>
      </c>
      <c r="C431" s="221" t="s">
        <v>55</v>
      </c>
      <c r="D431" s="379">
        <v>1207.1300000000001</v>
      </c>
    </row>
    <row r="432" spans="1:4" x14ac:dyDescent="0.25">
      <c r="A432" s="221">
        <v>89257</v>
      </c>
      <c r="B432" s="221" t="s">
        <v>2050</v>
      </c>
      <c r="C432" s="221" t="s">
        <v>55</v>
      </c>
      <c r="D432" s="378">
        <v>325.98</v>
      </c>
    </row>
    <row r="433" spans="1:4" x14ac:dyDescent="0.25">
      <c r="A433" s="221">
        <v>89272</v>
      </c>
      <c r="B433" s="221" t="s">
        <v>2051</v>
      </c>
      <c r="C433" s="221" t="s">
        <v>55</v>
      </c>
      <c r="D433" s="378">
        <v>197.91</v>
      </c>
    </row>
    <row r="434" spans="1:4" x14ac:dyDescent="0.25">
      <c r="A434" s="221">
        <v>89278</v>
      </c>
      <c r="B434" s="221" t="s">
        <v>2052</v>
      </c>
      <c r="C434" s="221" t="s">
        <v>55</v>
      </c>
      <c r="D434" s="378">
        <v>12.87</v>
      </c>
    </row>
    <row r="435" spans="1:4" x14ac:dyDescent="0.25">
      <c r="A435" s="221">
        <v>89843</v>
      </c>
      <c r="B435" s="221" t="s">
        <v>2053</v>
      </c>
      <c r="C435" s="221" t="s">
        <v>55</v>
      </c>
      <c r="D435" s="378">
        <v>206.05</v>
      </c>
    </row>
    <row r="436" spans="1:4" x14ac:dyDescent="0.25">
      <c r="A436" s="221">
        <v>89876</v>
      </c>
      <c r="B436" s="221" t="s">
        <v>2054</v>
      </c>
      <c r="C436" s="221" t="s">
        <v>55</v>
      </c>
      <c r="D436" s="378">
        <v>306.91000000000003</v>
      </c>
    </row>
    <row r="437" spans="1:4" x14ac:dyDescent="0.25">
      <c r="A437" s="221">
        <v>89883</v>
      </c>
      <c r="B437" s="221" t="s">
        <v>2055</v>
      </c>
      <c r="C437" s="221" t="s">
        <v>55</v>
      </c>
      <c r="D437" s="378">
        <v>343.11</v>
      </c>
    </row>
    <row r="438" spans="1:4" x14ac:dyDescent="0.25">
      <c r="A438" s="221">
        <v>90586</v>
      </c>
      <c r="B438" s="221" t="s">
        <v>2056</v>
      </c>
      <c r="C438" s="221" t="s">
        <v>55</v>
      </c>
      <c r="D438" s="378">
        <v>1.33</v>
      </c>
    </row>
    <row r="439" spans="1:4" x14ac:dyDescent="0.25">
      <c r="A439" s="221">
        <v>90625</v>
      </c>
      <c r="B439" s="221" t="s">
        <v>2057</v>
      </c>
      <c r="C439" s="221" t="s">
        <v>55</v>
      </c>
      <c r="D439" s="378">
        <v>7.22</v>
      </c>
    </row>
    <row r="440" spans="1:4" x14ac:dyDescent="0.25">
      <c r="A440" s="221">
        <v>90631</v>
      </c>
      <c r="B440" s="221" t="s">
        <v>2058</v>
      </c>
      <c r="C440" s="221" t="s">
        <v>55</v>
      </c>
      <c r="D440" s="378">
        <v>136.97999999999999</v>
      </c>
    </row>
    <row r="441" spans="1:4" x14ac:dyDescent="0.25">
      <c r="A441" s="221">
        <v>90637</v>
      </c>
      <c r="B441" s="221" t="s">
        <v>2059</v>
      </c>
      <c r="C441" s="221" t="s">
        <v>55</v>
      </c>
      <c r="D441" s="378">
        <v>15</v>
      </c>
    </row>
    <row r="442" spans="1:4" x14ac:dyDescent="0.25">
      <c r="A442" s="221">
        <v>90643</v>
      </c>
      <c r="B442" s="221" t="s">
        <v>2060</v>
      </c>
      <c r="C442" s="221" t="s">
        <v>55</v>
      </c>
      <c r="D442" s="378">
        <v>27</v>
      </c>
    </row>
    <row r="443" spans="1:4" x14ac:dyDescent="0.25">
      <c r="A443" s="221">
        <v>90650</v>
      </c>
      <c r="B443" s="221" t="s">
        <v>2061</v>
      </c>
      <c r="C443" s="221" t="s">
        <v>55</v>
      </c>
      <c r="D443" s="378">
        <v>10.91</v>
      </c>
    </row>
    <row r="444" spans="1:4" x14ac:dyDescent="0.25">
      <c r="A444" s="221">
        <v>90656</v>
      </c>
      <c r="B444" s="221" t="s">
        <v>2062</v>
      </c>
      <c r="C444" s="221" t="s">
        <v>55</v>
      </c>
      <c r="D444" s="378">
        <v>14.86</v>
      </c>
    </row>
    <row r="445" spans="1:4" x14ac:dyDescent="0.25">
      <c r="A445" s="221">
        <v>90662</v>
      </c>
      <c r="B445" s="221" t="s">
        <v>2063</v>
      </c>
      <c r="C445" s="221" t="s">
        <v>55</v>
      </c>
      <c r="D445" s="378">
        <v>15.48</v>
      </c>
    </row>
    <row r="446" spans="1:4" x14ac:dyDescent="0.25">
      <c r="A446" s="221">
        <v>90668</v>
      </c>
      <c r="B446" s="221" t="s">
        <v>2064</v>
      </c>
      <c r="C446" s="221" t="s">
        <v>55</v>
      </c>
      <c r="D446" s="378">
        <v>32.03</v>
      </c>
    </row>
    <row r="447" spans="1:4" x14ac:dyDescent="0.25">
      <c r="A447" s="221">
        <v>90674</v>
      </c>
      <c r="B447" s="221" t="s">
        <v>2065</v>
      </c>
      <c r="C447" s="221" t="s">
        <v>55</v>
      </c>
      <c r="D447" s="378">
        <v>681.43</v>
      </c>
    </row>
    <row r="448" spans="1:4" x14ac:dyDescent="0.25">
      <c r="A448" s="221">
        <v>90680</v>
      </c>
      <c r="B448" s="221" t="s">
        <v>2066</v>
      </c>
      <c r="C448" s="221" t="s">
        <v>55</v>
      </c>
      <c r="D448" s="378">
        <v>392.49</v>
      </c>
    </row>
    <row r="449" spans="1:4" x14ac:dyDescent="0.25">
      <c r="A449" s="221">
        <v>90686</v>
      </c>
      <c r="B449" s="221" t="s">
        <v>2067</v>
      </c>
      <c r="C449" s="221" t="s">
        <v>55</v>
      </c>
      <c r="D449" s="378">
        <v>139.72</v>
      </c>
    </row>
    <row r="450" spans="1:4" x14ac:dyDescent="0.25">
      <c r="A450" s="221">
        <v>90692</v>
      </c>
      <c r="B450" s="221" t="s">
        <v>2068</v>
      </c>
      <c r="C450" s="221" t="s">
        <v>55</v>
      </c>
      <c r="D450" s="378">
        <v>108.6</v>
      </c>
    </row>
    <row r="451" spans="1:4" x14ac:dyDescent="0.25">
      <c r="A451" s="221">
        <v>90964</v>
      </c>
      <c r="B451" s="221" t="s">
        <v>2069</v>
      </c>
      <c r="C451" s="221" t="s">
        <v>55</v>
      </c>
      <c r="D451" s="378">
        <v>31.95</v>
      </c>
    </row>
    <row r="452" spans="1:4" x14ac:dyDescent="0.25">
      <c r="A452" s="221">
        <v>90972</v>
      </c>
      <c r="B452" s="221" t="s">
        <v>2070</v>
      </c>
      <c r="C452" s="221" t="s">
        <v>55</v>
      </c>
      <c r="D452" s="378">
        <v>81.66</v>
      </c>
    </row>
    <row r="453" spans="1:4" x14ac:dyDescent="0.25">
      <c r="A453" s="221">
        <v>90979</v>
      </c>
      <c r="B453" s="221" t="s">
        <v>2071</v>
      </c>
      <c r="C453" s="221" t="s">
        <v>55</v>
      </c>
      <c r="D453" s="378">
        <v>211.02</v>
      </c>
    </row>
    <row r="454" spans="1:4" x14ac:dyDescent="0.25">
      <c r="A454" s="221">
        <v>90991</v>
      </c>
      <c r="B454" s="221" t="s">
        <v>2072</v>
      </c>
      <c r="C454" s="221" t="s">
        <v>55</v>
      </c>
      <c r="D454" s="378">
        <v>199.45</v>
      </c>
    </row>
    <row r="455" spans="1:4" x14ac:dyDescent="0.25">
      <c r="A455" s="221">
        <v>90999</v>
      </c>
      <c r="B455" s="221" t="s">
        <v>2073</v>
      </c>
      <c r="C455" s="221" t="s">
        <v>55</v>
      </c>
      <c r="D455" s="378">
        <v>108.21</v>
      </c>
    </row>
    <row r="456" spans="1:4" x14ac:dyDescent="0.25">
      <c r="A456" s="221">
        <v>91031</v>
      </c>
      <c r="B456" s="221" t="s">
        <v>2074</v>
      </c>
      <c r="C456" s="221" t="s">
        <v>55</v>
      </c>
      <c r="D456" s="378">
        <v>243.15</v>
      </c>
    </row>
    <row r="457" spans="1:4" x14ac:dyDescent="0.25">
      <c r="A457" s="221">
        <v>91277</v>
      </c>
      <c r="B457" s="221" t="s">
        <v>2075</v>
      </c>
      <c r="C457" s="221" t="s">
        <v>55</v>
      </c>
      <c r="D457" s="378">
        <v>8.52</v>
      </c>
    </row>
    <row r="458" spans="1:4" x14ac:dyDescent="0.25">
      <c r="A458" s="221">
        <v>91283</v>
      </c>
      <c r="B458" s="221" t="s">
        <v>2076</v>
      </c>
      <c r="C458" s="221" t="s">
        <v>55</v>
      </c>
      <c r="D458" s="378">
        <v>9.15</v>
      </c>
    </row>
    <row r="459" spans="1:4" x14ac:dyDescent="0.25">
      <c r="A459" s="221">
        <v>91386</v>
      </c>
      <c r="B459" s="221" t="s">
        <v>2077</v>
      </c>
      <c r="C459" s="221" t="s">
        <v>55</v>
      </c>
      <c r="D459" s="378">
        <v>248.13</v>
      </c>
    </row>
    <row r="460" spans="1:4" x14ac:dyDescent="0.25">
      <c r="A460" s="221">
        <v>91533</v>
      </c>
      <c r="B460" s="221" t="s">
        <v>2078</v>
      </c>
      <c r="C460" s="221" t="s">
        <v>55</v>
      </c>
      <c r="D460" s="378">
        <v>26.86</v>
      </c>
    </row>
    <row r="461" spans="1:4" x14ac:dyDescent="0.25">
      <c r="A461" s="221">
        <v>91634</v>
      </c>
      <c r="B461" s="221" t="s">
        <v>2079</v>
      </c>
      <c r="C461" s="221" t="s">
        <v>55</v>
      </c>
      <c r="D461" s="378">
        <v>220.33</v>
      </c>
    </row>
    <row r="462" spans="1:4" x14ac:dyDescent="0.25">
      <c r="A462" s="221">
        <v>91645</v>
      </c>
      <c r="B462" s="221" t="s">
        <v>2080</v>
      </c>
      <c r="C462" s="221" t="s">
        <v>55</v>
      </c>
      <c r="D462" s="378">
        <v>452.81</v>
      </c>
    </row>
    <row r="463" spans="1:4" x14ac:dyDescent="0.25">
      <c r="A463" s="221">
        <v>91692</v>
      </c>
      <c r="B463" s="221" t="s">
        <v>2081</v>
      </c>
      <c r="C463" s="221" t="s">
        <v>55</v>
      </c>
      <c r="D463" s="378">
        <v>21.29</v>
      </c>
    </row>
    <row r="464" spans="1:4" x14ac:dyDescent="0.25">
      <c r="A464" s="221">
        <v>92043</v>
      </c>
      <c r="B464" s="221" t="s">
        <v>2082</v>
      </c>
      <c r="C464" s="221" t="s">
        <v>55</v>
      </c>
      <c r="D464" s="378">
        <v>12.27</v>
      </c>
    </row>
    <row r="465" spans="1:4" x14ac:dyDescent="0.25">
      <c r="A465" s="221">
        <v>92106</v>
      </c>
      <c r="B465" s="221" t="s">
        <v>2084</v>
      </c>
      <c r="C465" s="221" t="s">
        <v>55</v>
      </c>
      <c r="D465" s="378">
        <v>341.27</v>
      </c>
    </row>
    <row r="466" spans="1:4" x14ac:dyDescent="0.25">
      <c r="A466" s="221">
        <v>92112</v>
      </c>
      <c r="B466" s="221" t="s">
        <v>2085</v>
      </c>
      <c r="C466" s="221" t="s">
        <v>55</v>
      </c>
      <c r="D466" s="378">
        <v>3.44</v>
      </c>
    </row>
    <row r="467" spans="1:4" x14ac:dyDescent="0.25">
      <c r="A467" s="221">
        <v>92118</v>
      </c>
      <c r="B467" s="221" t="s">
        <v>2086</v>
      </c>
      <c r="C467" s="221" t="s">
        <v>55</v>
      </c>
      <c r="D467" s="378">
        <v>0.42</v>
      </c>
    </row>
    <row r="468" spans="1:4" x14ac:dyDescent="0.25">
      <c r="A468" s="221">
        <v>92138</v>
      </c>
      <c r="B468" s="221" t="s">
        <v>221</v>
      </c>
      <c r="C468" s="221" t="s">
        <v>55</v>
      </c>
      <c r="D468" s="378">
        <v>89.05</v>
      </c>
    </row>
    <row r="469" spans="1:4" x14ac:dyDescent="0.25">
      <c r="A469" s="221">
        <v>92145</v>
      </c>
      <c r="B469" s="221" t="s">
        <v>2087</v>
      </c>
      <c r="C469" s="221" t="s">
        <v>55</v>
      </c>
      <c r="D469" s="378">
        <v>64.31</v>
      </c>
    </row>
    <row r="470" spans="1:4" x14ac:dyDescent="0.25">
      <c r="A470" s="221">
        <v>92242</v>
      </c>
      <c r="B470" s="221" t="s">
        <v>2088</v>
      </c>
      <c r="C470" s="221" t="s">
        <v>55</v>
      </c>
      <c r="D470" s="378">
        <v>397.86</v>
      </c>
    </row>
    <row r="471" spans="1:4" x14ac:dyDescent="0.25">
      <c r="A471" s="221">
        <v>92716</v>
      </c>
      <c r="B471" s="221" t="s">
        <v>2089</v>
      </c>
      <c r="C471" s="221" t="s">
        <v>55</v>
      </c>
      <c r="D471" s="378">
        <v>66.540000000000006</v>
      </c>
    </row>
    <row r="472" spans="1:4" x14ac:dyDescent="0.25">
      <c r="A472" s="221">
        <v>92960</v>
      </c>
      <c r="B472" s="221" t="s">
        <v>2090</v>
      </c>
      <c r="C472" s="221" t="s">
        <v>55</v>
      </c>
      <c r="D472" s="378">
        <v>19.71</v>
      </c>
    </row>
    <row r="473" spans="1:4" x14ac:dyDescent="0.25">
      <c r="A473" s="221">
        <v>92966</v>
      </c>
      <c r="B473" s="221" t="s">
        <v>2091</v>
      </c>
      <c r="C473" s="221" t="s">
        <v>55</v>
      </c>
      <c r="D473" s="378">
        <v>21.1</v>
      </c>
    </row>
    <row r="474" spans="1:4" x14ac:dyDescent="0.25">
      <c r="A474" s="221">
        <v>93224</v>
      </c>
      <c r="B474" s="221" t="s">
        <v>2092</v>
      </c>
      <c r="C474" s="221" t="s">
        <v>55</v>
      </c>
      <c r="D474" s="379">
        <v>1016.21</v>
      </c>
    </row>
    <row r="475" spans="1:4" x14ac:dyDescent="0.25">
      <c r="A475" s="221">
        <v>93233</v>
      </c>
      <c r="B475" s="221" t="s">
        <v>2093</v>
      </c>
      <c r="C475" s="221" t="s">
        <v>55</v>
      </c>
      <c r="D475" s="378">
        <v>4.84</v>
      </c>
    </row>
    <row r="476" spans="1:4" x14ac:dyDescent="0.25">
      <c r="A476" s="221">
        <v>93272</v>
      </c>
      <c r="B476" s="221" t="s">
        <v>2094</v>
      </c>
      <c r="C476" s="221" t="s">
        <v>55</v>
      </c>
      <c r="D476" s="378">
        <v>82.12</v>
      </c>
    </row>
    <row r="477" spans="1:4" x14ac:dyDescent="0.25">
      <c r="A477" s="221">
        <v>93281</v>
      </c>
      <c r="B477" s="221" t="s">
        <v>2095</v>
      </c>
      <c r="C477" s="221" t="s">
        <v>55</v>
      </c>
      <c r="D477" s="378">
        <v>17.86</v>
      </c>
    </row>
    <row r="478" spans="1:4" x14ac:dyDescent="0.25">
      <c r="A478" s="221">
        <v>93287</v>
      </c>
      <c r="B478" s="221" t="s">
        <v>2096</v>
      </c>
      <c r="C478" s="221" t="s">
        <v>55</v>
      </c>
      <c r="D478" s="378">
        <v>317.87</v>
      </c>
    </row>
    <row r="479" spans="1:4" x14ac:dyDescent="0.25">
      <c r="A479" s="221">
        <v>93402</v>
      </c>
      <c r="B479" s="221" t="s">
        <v>2097</v>
      </c>
      <c r="C479" s="221" t="s">
        <v>55</v>
      </c>
      <c r="D479" s="378">
        <v>255.73</v>
      </c>
    </row>
    <row r="480" spans="1:4" x14ac:dyDescent="0.25">
      <c r="A480" s="221">
        <v>93408</v>
      </c>
      <c r="B480" s="221" t="s">
        <v>2098</v>
      </c>
      <c r="C480" s="221" t="s">
        <v>55</v>
      </c>
      <c r="D480" s="378">
        <v>87.94</v>
      </c>
    </row>
    <row r="481" spans="1:4" x14ac:dyDescent="0.25">
      <c r="A481" s="221">
        <v>93415</v>
      </c>
      <c r="B481" s="221" t="s">
        <v>2099</v>
      </c>
      <c r="C481" s="221" t="s">
        <v>55</v>
      </c>
      <c r="D481" s="378">
        <v>13.26</v>
      </c>
    </row>
    <row r="482" spans="1:4" x14ac:dyDescent="0.25">
      <c r="A482" s="221">
        <v>93421</v>
      </c>
      <c r="B482" s="221" t="s">
        <v>2100</v>
      </c>
      <c r="C482" s="221" t="s">
        <v>55</v>
      </c>
      <c r="D482" s="378">
        <v>81.58</v>
      </c>
    </row>
    <row r="483" spans="1:4" x14ac:dyDescent="0.25">
      <c r="A483" s="221">
        <v>93427</v>
      </c>
      <c r="B483" s="221" t="s">
        <v>2101</v>
      </c>
      <c r="C483" s="221" t="s">
        <v>55</v>
      </c>
      <c r="D483" s="378">
        <v>186.59</v>
      </c>
    </row>
    <row r="484" spans="1:4" x14ac:dyDescent="0.25">
      <c r="A484" s="221">
        <v>93433</v>
      </c>
      <c r="B484" s="221" t="s">
        <v>2102</v>
      </c>
      <c r="C484" s="221" t="s">
        <v>55</v>
      </c>
      <c r="D484" s="379">
        <v>2734.78</v>
      </c>
    </row>
    <row r="485" spans="1:4" x14ac:dyDescent="0.25">
      <c r="A485" s="221">
        <v>93439</v>
      </c>
      <c r="B485" s="221" t="s">
        <v>2103</v>
      </c>
      <c r="C485" s="221" t="s">
        <v>55</v>
      </c>
      <c r="D485" s="378">
        <v>225.98</v>
      </c>
    </row>
    <row r="486" spans="1:4" x14ac:dyDescent="0.25">
      <c r="A486" s="221">
        <v>95121</v>
      </c>
      <c r="B486" s="221" t="s">
        <v>2104</v>
      </c>
      <c r="C486" s="221" t="s">
        <v>55</v>
      </c>
      <c r="D486" s="378">
        <v>279.74</v>
      </c>
    </row>
    <row r="487" spans="1:4" x14ac:dyDescent="0.25">
      <c r="A487" s="221">
        <v>95127</v>
      </c>
      <c r="B487" s="221" t="s">
        <v>2105</v>
      </c>
      <c r="C487" s="221" t="s">
        <v>55</v>
      </c>
      <c r="D487" s="378">
        <v>219.42</v>
      </c>
    </row>
    <row r="488" spans="1:4" x14ac:dyDescent="0.25">
      <c r="A488" s="221">
        <v>95133</v>
      </c>
      <c r="B488" s="221" t="s">
        <v>2107</v>
      </c>
      <c r="C488" s="221" t="s">
        <v>55</v>
      </c>
      <c r="D488" s="378">
        <v>165.86</v>
      </c>
    </row>
    <row r="489" spans="1:4" x14ac:dyDescent="0.25">
      <c r="A489" s="221">
        <v>95139</v>
      </c>
      <c r="B489" s="221" t="s">
        <v>2108</v>
      </c>
      <c r="C489" s="221" t="s">
        <v>55</v>
      </c>
      <c r="D489" s="378">
        <v>0.05</v>
      </c>
    </row>
    <row r="490" spans="1:4" x14ac:dyDescent="0.25">
      <c r="A490" s="221">
        <v>95212</v>
      </c>
      <c r="B490" s="221" t="s">
        <v>2109</v>
      </c>
      <c r="C490" s="221" t="s">
        <v>55</v>
      </c>
      <c r="D490" s="378">
        <v>142.72</v>
      </c>
    </row>
    <row r="491" spans="1:4" x14ac:dyDescent="0.25">
      <c r="A491" s="221">
        <v>95258</v>
      </c>
      <c r="B491" s="221" t="s">
        <v>2110</v>
      </c>
      <c r="C491" s="221" t="s">
        <v>55</v>
      </c>
      <c r="D491" s="378">
        <v>20.66</v>
      </c>
    </row>
    <row r="492" spans="1:4" x14ac:dyDescent="0.25">
      <c r="A492" s="221">
        <v>95264</v>
      </c>
      <c r="B492" s="221" t="s">
        <v>2111</v>
      </c>
      <c r="C492" s="221" t="s">
        <v>55</v>
      </c>
      <c r="D492" s="378">
        <v>5.92</v>
      </c>
    </row>
    <row r="493" spans="1:4" x14ac:dyDescent="0.25">
      <c r="A493" s="221">
        <v>95270</v>
      </c>
      <c r="B493" s="221" t="s">
        <v>2112</v>
      </c>
      <c r="C493" s="221" t="s">
        <v>55</v>
      </c>
      <c r="D493" s="378">
        <v>8.25</v>
      </c>
    </row>
    <row r="494" spans="1:4" x14ac:dyDescent="0.25">
      <c r="A494" s="221">
        <v>95276</v>
      </c>
      <c r="B494" s="221" t="s">
        <v>2114</v>
      </c>
      <c r="C494" s="221" t="s">
        <v>55</v>
      </c>
      <c r="D494" s="378">
        <v>3.31</v>
      </c>
    </row>
    <row r="495" spans="1:4" x14ac:dyDescent="0.25">
      <c r="A495" s="221">
        <v>95282</v>
      </c>
      <c r="B495" s="221" t="s">
        <v>9076</v>
      </c>
      <c r="C495" s="221" t="s">
        <v>55</v>
      </c>
      <c r="D495" s="378">
        <v>8.44</v>
      </c>
    </row>
    <row r="496" spans="1:4" x14ac:dyDescent="0.25">
      <c r="A496" s="221">
        <v>95620</v>
      </c>
      <c r="B496" s="221" t="s">
        <v>2115</v>
      </c>
      <c r="C496" s="221" t="s">
        <v>55</v>
      </c>
      <c r="D496" s="378">
        <v>20.149999999999999</v>
      </c>
    </row>
    <row r="497" spans="1:4" x14ac:dyDescent="0.25">
      <c r="A497" s="221">
        <v>95631</v>
      </c>
      <c r="B497" s="221" t="s">
        <v>2116</v>
      </c>
      <c r="C497" s="221" t="s">
        <v>55</v>
      </c>
      <c r="D497" s="378">
        <v>232.88</v>
      </c>
    </row>
    <row r="498" spans="1:4" x14ac:dyDescent="0.25">
      <c r="A498" s="221">
        <v>95702</v>
      </c>
      <c r="B498" s="221" t="s">
        <v>2117</v>
      </c>
      <c r="C498" s="221" t="s">
        <v>55</v>
      </c>
      <c r="D498" s="378">
        <v>32.159999999999997</v>
      </c>
    </row>
    <row r="499" spans="1:4" x14ac:dyDescent="0.25">
      <c r="A499" s="221">
        <v>95708</v>
      </c>
      <c r="B499" s="221" t="s">
        <v>2118</v>
      </c>
      <c r="C499" s="221" t="s">
        <v>55</v>
      </c>
      <c r="D499" s="378">
        <v>134.69999999999999</v>
      </c>
    </row>
    <row r="500" spans="1:4" x14ac:dyDescent="0.25">
      <c r="A500" s="221">
        <v>95714</v>
      </c>
      <c r="B500" s="221" t="s">
        <v>2119</v>
      </c>
      <c r="C500" s="221" t="s">
        <v>55</v>
      </c>
      <c r="D500" s="378">
        <v>252.63</v>
      </c>
    </row>
    <row r="501" spans="1:4" x14ac:dyDescent="0.25">
      <c r="A501" s="221">
        <v>95720</v>
      </c>
      <c r="B501" s="221" t="s">
        <v>2120</v>
      </c>
      <c r="C501" s="221" t="s">
        <v>55</v>
      </c>
      <c r="D501" s="378">
        <v>247.66</v>
      </c>
    </row>
    <row r="502" spans="1:4" x14ac:dyDescent="0.25">
      <c r="A502" s="221">
        <v>95872</v>
      </c>
      <c r="B502" s="221" t="s">
        <v>2121</v>
      </c>
      <c r="C502" s="221" t="s">
        <v>55</v>
      </c>
      <c r="D502" s="378">
        <v>316.61</v>
      </c>
    </row>
    <row r="503" spans="1:4" x14ac:dyDescent="0.25">
      <c r="A503" s="221">
        <v>96013</v>
      </c>
      <c r="B503" s="221" t="s">
        <v>2122</v>
      </c>
      <c r="C503" s="221" t="s">
        <v>55</v>
      </c>
      <c r="D503" s="378">
        <v>178.19</v>
      </c>
    </row>
    <row r="504" spans="1:4" x14ac:dyDescent="0.25">
      <c r="A504" s="221">
        <v>96020</v>
      </c>
      <c r="B504" s="221" t="s">
        <v>2123</v>
      </c>
      <c r="C504" s="221" t="s">
        <v>55</v>
      </c>
      <c r="D504" s="378">
        <v>177.63</v>
      </c>
    </row>
    <row r="505" spans="1:4" x14ac:dyDescent="0.25">
      <c r="A505" s="221">
        <v>96028</v>
      </c>
      <c r="B505" s="221" t="s">
        <v>2124</v>
      </c>
      <c r="C505" s="221" t="s">
        <v>55</v>
      </c>
      <c r="D505" s="378">
        <v>134.44999999999999</v>
      </c>
    </row>
    <row r="506" spans="1:4" x14ac:dyDescent="0.25">
      <c r="A506" s="221">
        <v>96035</v>
      </c>
      <c r="B506" s="221" t="s">
        <v>2125</v>
      </c>
      <c r="C506" s="221" t="s">
        <v>55</v>
      </c>
      <c r="D506" s="378">
        <v>257.68</v>
      </c>
    </row>
    <row r="507" spans="1:4" x14ac:dyDescent="0.25">
      <c r="A507" s="221">
        <v>96157</v>
      </c>
      <c r="B507" s="221" t="s">
        <v>2126</v>
      </c>
      <c r="C507" s="221" t="s">
        <v>55</v>
      </c>
      <c r="D507" s="378">
        <v>135.01</v>
      </c>
    </row>
    <row r="508" spans="1:4" x14ac:dyDescent="0.25">
      <c r="A508" s="221">
        <v>96158</v>
      </c>
      <c r="B508" s="221" t="s">
        <v>2127</v>
      </c>
      <c r="C508" s="221" t="s">
        <v>55</v>
      </c>
      <c r="D508" s="378">
        <v>124.12</v>
      </c>
    </row>
    <row r="509" spans="1:4" x14ac:dyDescent="0.25">
      <c r="A509" s="221">
        <v>96245</v>
      </c>
      <c r="B509" s="221" t="s">
        <v>2128</v>
      </c>
      <c r="C509" s="221" t="s">
        <v>55</v>
      </c>
      <c r="D509" s="378">
        <v>90.76</v>
      </c>
    </row>
    <row r="510" spans="1:4" x14ac:dyDescent="0.25">
      <c r="A510" s="221">
        <v>96463</v>
      </c>
      <c r="B510" s="221" t="s">
        <v>2129</v>
      </c>
      <c r="C510" s="221" t="s">
        <v>55</v>
      </c>
      <c r="D510" s="378">
        <v>217.58</v>
      </c>
    </row>
    <row r="511" spans="1:4" x14ac:dyDescent="0.25">
      <c r="A511" s="221">
        <v>98764</v>
      </c>
      <c r="B511" s="221" t="s">
        <v>2130</v>
      </c>
      <c r="C511" s="221" t="s">
        <v>55</v>
      </c>
      <c r="D511" s="378">
        <v>4.59</v>
      </c>
    </row>
    <row r="512" spans="1:4" x14ac:dyDescent="0.25">
      <c r="A512" s="221">
        <v>99833</v>
      </c>
      <c r="B512" s="221" t="s">
        <v>2131</v>
      </c>
      <c r="C512" s="221" t="s">
        <v>55</v>
      </c>
      <c r="D512" s="378">
        <v>4.67</v>
      </c>
    </row>
    <row r="513" spans="1:4" x14ac:dyDescent="0.25">
      <c r="A513" s="221">
        <v>100641</v>
      </c>
      <c r="B513" s="221" t="s">
        <v>2132</v>
      </c>
      <c r="C513" s="221" t="s">
        <v>55</v>
      </c>
      <c r="D513" s="378">
        <v>584.87</v>
      </c>
    </row>
    <row r="514" spans="1:4" x14ac:dyDescent="0.25">
      <c r="A514" s="221">
        <v>100647</v>
      </c>
      <c r="B514" s="221" t="s">
        <v>2133</v>
      </c>
      <c r="C514" s="221" t="s">
        <v>55</v>
      </c>
      <c r="D514" s="379">
        <v>1231.76</v>
      </c>
    </row>
    <row r="515" spans="1:4" x14ac:dyDescent="0.25">
      <c r="A515" s="221">
        <v>102275</v>
      </c>
      <c r="B515" s="221" t="s">
        <v>2134</v>
      </c>
      <c r="C515" s="221" t="s">
        <v>55</v>
      </c>
      <c r="D515" s="378">
        <v>20.87</v>
      </c>
    </row>
    <row r="516" spans="1:4" x14ac:dyDescent="0.25">
      <c r="A516" s="221">
        <v>104091</v>
      </c>
      <c r="B516" s="221" t="s">
        <v>2135</v>
      </c>
      <c r="C516" s="221" t="s">
        <v>55</v>
      </c>
      <c r="D516" s="378">
        <v>0.84</v>
      </c>
    </row>
    <row r="517" spans="1:4" x14ac:dyDescent="0.25">
      <c r="A517" s="221">
        <v>104097</v>
      </c>
      <c r="B517" s="221" t="s">
        <v>2136</v>
      </c>
      <c r="C517" s="221" t="s">
        <v>55</v>
      </c>
      <c r="D517" s="378">
        <v>1.18</v>
      </c>
    </row>
    <row r="518" spans="1:4" x14ac:dyDescent="0.25">
      <c r="A518" s="221">
        <v>5632</v>
      </c>
      <c r="B518" s="221" t="s">
        <v>2137</v>
      </c>
      <c r="C518" s="221" t="s">
        <v>57</v>
      </c>
      <c r="D518" s="378">
        <v>75.709999999999994</v>
      </c>
    </row>
    <row r="519" spans="1:4" x14ac:dyDescent="0.25">
      <c r="A519" s="221">
        <v>5679</v>
      </c>
      <c r="B519" s="221" t="s">
        <v>2138</v>
      </c>
      <c r="C519" s="221" t="s">
        <v>57</v>
      </c>
      <c r="D519" s="378">
        <v>52.3</v>
      </c>
    </row>
    <row r="520" spans="1:4" x14ac:dyDescent="0.25">
      <c r="A520" s="221">
        <v>5681</v>
      </c>
      <c r="B520" s="221" t="s">
        <v>2139</v>
      </c>
      <c r="C520" s="221" t="s">
        <v>57</v>
      </c>
      <c r="D520" s="378">
        <v>48.9</v>
      </c>
    </row>
    <row r="521" spans="1:4" x14ac:dyDescent="0.25">
      <c r="A521" s="221">
        <v>5685</v>
      </c>
      <c r="B521" s="221" t="s">
        <v>2140</v>
      </c>
      <c r="C521" s="221" t="s">
        <v>57</v>
      </c>
      <c r="D521" s="378">
        <v>58.48</v>
      </c>
    </row>
    <row r="522" spans="1:4" x14ac:dyDescent="0.25">
      <c r="A522" s="221">
        <v>5690</v>
      </c>
      <c r="B522" s="221" t="s">
        <v>2141</v>
      </c>
      <c r="C522" s="221" t="s">
        <v>57</v>
      </c>
      <c r="D522" s="378">
        <v>4.5599999999999996</v>
      </c>
    </row>
    <row r="523" spans="1:4" x14ac:dyDescent="0.25">
      <c r="A523" s="221">
        <v>5806</v>
      </c>
      <c r="B523" s="221" t="s">
        <v>2143</v>
      </c>
      <c r="C523" s="221" t="s">
        <v>57</v>
      </c>
      <c r="D523" s="378">
        <v>0.21</v>
      </c>
    </row>
    <row r="524" spans="1:4" x14ac:dyDescent="0.25">
      <c r="A524" s="221">
        <v>5826</v>
      </c>
      <c r="B524" s="221" t="s">
        <v>2144</v>
      </c>
      <c r="C524" s="221" t="s">
        <v>57</v>
      </c>
      <c r="D524" s="378">
        <v>42.12</v>
      </c>
    </row>
    <row r="525" spans="1:4" x14ac:dyDescent="0.25">
      <c r="A525" s="221">
        <v>5829</v>
      </c>
      <c r="B525" s="221" t="s">
        <v>2145</v>
      </c>
      <c r="C525" s="221" t="s">
        <v>57</v>
      </c>
      <c r="D525" s="378">
        <v>124.91</v>
      </c>
    </row>
    <row r="526" spans="1:4" x14ac:dyDescent="0.25">
      <c r="A526" s="221">
        <v>5837</v>
      </c>
      <c r="B526" s="221" t="s">
        <v>2146</v>
      </c>
      <c r="C526" s="221" t="s">
        <v>57</v>
      </c>
      <c r="D526" s="378">
        <v>130.83000000000001</v>
      </c>
    </row>
    <row r="527" spans="1:4" x14ac:dyDescent="0.25">
      <c r="A527" s="221">
        <v>5841</v>
      </c>
      <c r="B527" s="221" t="s">
        <v>2147</v>
      </c>
      <c r="C527" s="221" t="s">
        <v>57</v>
      </c>
      <c r="D527" s="378">
        <v>5.24</v>
      </c>
    </row>
    <row r="528" spans="1:4" x14ac:dyDescent="0.25">
      <c r="A528" s="221">
        <v>5845</v>
      </c>
      <c r="B528" s="221" t="s">
        <v>2148</v>
      </c>
      <c r="C528" s="221" t="s">
        <v>57</v>
      </c>
      <c r="D528" s="378">
        <v>42.49</v>
      </c>
    </row>
    <row r="529" spans="1:4" x14ac:dyDescent="0.25">
      <c r="A529" s="221">
        <v>5849</v>
      </c>
      <c r="B529" s="221" t="s">
        <v>2149</v>
      </c>
      <c r="C529" s="221" t="s">
        <v>57</v>
      </c>
      <c r="D529" s="378">
        <v>72.08</v>
      </c>
    </row>
    <row r="530" spans="1:4" x14ac:dyDescent="0.25">
      <c r="A530" s="221">
        <v>5853</v>
      </c>
      <c r="B530" s="221" t="s">
        <v>2150</v>
      </c>
      <c r="C530" s="221" t="s">
        <v>57</v>
      </c>
      <c r="D530" s="378">
        <v>72.400000000000006</v>
      </c>
    </row>
    <row r="531" spans="1:4" x14ac:dyDescent="0.25">
      <c r="A531" s="221">
        <v>5857</v>
      </c>
      <c r="B531" s="221" t="s">
        <v>2151</v>
      </c>
      <c r="C531" s="221" t="s">
        <v>57</v>
      </c>
      <c r="D531" s="378">
        <v>189.44</v>
      </c>
    </row>
    <row r="532" spans="1:4" x14ac:dyDescent="0.25">
      <c r="A532" s="221">
        <v>5865</v>
      </c>
      <c r="B532" s="221" t="s">
        <v>2152</v>
      </c>
      <c r="C532" s="221" t="s">
        <v>57</v>
      </c>
      <c r="D532" s="378">
        <v>10.89</v>
      </c>
    </row>
    <row r="533" spans="1:4" x14ac:dyDescent="0.25">
      <c r="A533" s="221">
        <v>5869</v>
      </c>
      <c r="B533" s="221" t="s">
        <v>2153</v>
      </c>
      <c r="C533" s="221" t="s">
        <v>57</v>
      </c>
      <c r="D533" s="378">
        <v>66.709999999999994</v>
      </c>
    </row>
    <row r="534" spans="1:4" x14ac:dyDescent="0.25">
      <c r="A534" s="221">
        <v>5877</v>
      </c>
      <c r="B534" s="221" t="s">
        <v>2154</v>
      </c>
      <c r="C534" s="221" t="s">
        <v>57</v>
      </c>
      <c r="D534" s="378">
        <v>51.22</v>
      </c>
    </row>
    <row r="535" spans="1:4" x14ac:dyDescent="0.25">
      <c r="A535" s="221">
        <v>5881</v>
      </c>
      <c r="B535" s="221" t="s">
        <v>2155</v>
      </c>
      <c r="C535" s="221" t="s">
        <v>57</v>
      </c>
      <c r="D535" s="378">
        <v>71.709999999999994</v>
      </c>
    </row>
    <row r="536" spans="1:4" x14ac:dyDescent="0.25">
      <c r="A536" s="221">
        <v>5884</v>
      </c>
      <c r="B536" s="221" t="s">
        <v>2156</v>
      </c>
      <c r="C536" s="221" t="s">
        <v>57</v>
      </c>
      <c r="D536" s="378">
        <v>44.35</v>
      </c>
    </row>
    <row r="537" spans="1:4" x14ac:dyDescent="0.25">
      <c r="A537" s="221">
        <v>5892</v>
      </c>
      <c r="B537" s="221" t="s">
        <v>2158</v>
      </c>
      <c r="C537" s="221" t="s">
        <v>57</v>
      </c>
      <c r="D537" s="378">
        <v>38.22</v>
      </c>
    </row>
    <row r="538" spans="1:4" x14ac:dyDescent="0.25">
      <c r="A538" s="221">
        <v>5896</v>
      </c>
      <c r="B538" s="221" t="s">
        <v>2159</v>
      </c>
      <c r="C538" s="221" t="s">
        <v>57</v>
      </c>
      <c r="D538" s="378">
        <v>40.17</v>
      </c>
    </row>
    <row r="539" spans="1:4" x14ac:dyDescent="0.25">
      <c r="A539" s="221">
        <v>5903</v>
      </c>
      <c r="B539" s="221" t="s">
        <v>2160</v>
      </c>
      <c r="C539" s="221" t="s">
        <v>57</v>
      </c>
      <c r="D539" s="378">
        <v>51.48</v>
      </c>
    </row>
    <row r="540" spans="1:4" x14ac:dyDescent="0.25">
      <c r="A540" s="221">
        <v>5911</v>
      </c>
      <c r="B540" s="221" t="s">
        <v>2161</v>
      </c>
      <c r="C540" s="221" t="s">
        <v>57</v>
      </c>
      <c r="D540" s="378">
        <v>21.87</v>
      </c>
    </row>
    <row r="541" spans="1:4" x14ac:dyDescent="0.25">
      <c r="A541" s="221">
        <v>5923</v>
      </c>
      <c r="B541" s="221" t="s">
        <v>2162</v>
      </c>
      <c r="C541" s="221" t="s">
        <v>57</v>
      </c>
      <c r="D541" s="378">
        <v>3.57</v>
      </c>
    </row>
    <row r="542" spans="1:4" x14ac:dyDescent="0.25">
      <c r="A542" s="221">
        <v>5930</v>
      </c>
      <c r="B542" s="221" t="s">
        <v>2163</v>
      </c>
      <c r="C542" s="221" t="s">
        <v>57</v>
      </c>
      <c r="D542" s="378">
        <v>49.87</v>
      </c>
    </row>
    <row r="543" spans="1:4" x14ac:dyDescent="0.25">
      <c r="A543" s="221">
        <v>5934</v>
      </c>
      <c r="B543" s="221" t="s">
        <v>2164</v>
      </c>
      <c r="C543" s="221" t="s">
        <v>57</v>
      </c>
      <c r="D543" s="378">
        <v>80.08</v>
      </c>
    </row>
    <row r="544" spans="1:4" x14ac:dyDescent="0.25">
      <c r="A544" s="221">
        <v>5942</v>
      </c>
      <c r="B544" s="221" t="s">
        <v>2165</v>
      </c>
      <c r="C544" s="221" t="s">
        <v>57</v>
      </c>
      <c r="D544" s="378">
        <v>63.22</v>
      </c>
    </row>
    <row r="545" spans="1:4" x14ac:dyDescent="0.25">
      <c r="A545" s="221">
        <v>5946</v>
      </c>
      <c r="B545" s="221" t="s">
        <v>2166</v>
      </c>
      <c r="C545" s="221" t="s">
        <v>57</v>
      </c>
      <c r="D545" s="378">
        <v>80.42</v>
      </c>
    </row>
    <row r="546" spans="1:4" x14ac:dyDescent="0.25">
      <c r="A546" s="221">
        <v>5952</v>
      </c>
      <c r="B546" s="221" t="s">
        <v>2167</v>
      </c>
      <c r="C546" s="221" t="s">
        <v>57</v>
      </c>
      <c r="D546" s="378">
        <v>19.350000000000001</v>
      </c>
    </row>
    <row r="547" spans="1:4" x14ac:dyDescent="0.25">
      <c r="A547" s="221">
        <v>5954</v>
      </c>
      <c r="B547" s="221" t="s">
        <v>2168</v>
      </c>
      <c r="C547" s="221" t="s">
        <v>57</v>
      </c>
      <c r="D547" s="378">
        <v>5.59</v>
      </c>
    </row>
    <row r="548" spans="1:4" x14ac:dyDescent="0.25">
      <c r="A548" s="221">
        <v>5961</v>
      </c>
      <c r="B548" s="221" t="s">
        <v>2169</v>
      </c>
      <c r="C548" s="221" t="s">
        <v>57</v>
      </c>
      <c r="D548" s="378">
        <v>42.47</v>
      </c>
    </row>
    <row r="549" spans="1:4" x14ac:dyDescent="0.25">
      <c r="A549" s="221">
        <v>6260</v>
      </c>
      <c r="B549" s="221" t="s">
        <v>2171</v>
      </c>
      <c r="C549" s="221" t="s">
        <v>57</v>
      </c>
      <c r="D549" s="378">
        <v>42.28</v>
      </c>
    </row>
    <row r="550" spans="1:4" x14ac:dyDescent="0.25">
      <c r="A550" s="221">
        <v>6880</v>
      </c>
      <c r="B550" s="221" t="s">
        <v>2172</v>
      </c>
      <c r="C550" s="221" t="s">
        <v>57</v>
      </c>
      <c r="D550" s="378">
        <v>78.81</v>
      </c>
    </row>
    <row r="551" spans="1:4" x14ac:dyDescent="0.25">
      <c r="A551" s="221">
        <v>7031</v>
      </c>
      <c r="B551" s="221" t="s">
        <v>2173</v>
      </c>
      <c r="C551" s="221" t="s">
        <v>57</v>
      </c>
      <c r="D551" s="378">
        <v>5.34</v>
      </c>
    </row>
    <row r="552" spans="1:4" x14ac:dyDescent="0.25">
      <c r="A552" s="221">
        <v>7043</v>
      </c>
      <c r="B552" s="221" t="s">
        <v>2174</v>
      </c>
      <c r="C552" s="221" t="s">
        <v>57</v>
      </c>
      <c r="D552" s="378">
        <v>0.26</v>
      </c>
    </row>
    <row r="553" spans="1:4" x14ac:dyDescent="0.25">
      <c r="A553" s="221">
        <v>7050</v>
      </c>
      <c r="B553" s="221" t="s">
        <v>2175</v>
      </c>
      <c r="C553" s="221" t="s">
        <v>57</v>
      </c>
      <c r="D553" s="378">
        <v>72.430000000000007</v>
      </c>
    </row>
    <row r="554" spans="1:4" x14ac:dyDescent="0.25">
      <c r="A554" s="221">
        <v>67827</v>
      </c>
      <c r="B554" s="221" t="s">
        <v>2177</v>
      </c>
      <c r="C554" s="221" t="s">
        <v>57</v>
      </c>
      <c r="D554" s="378">
        <v>43.34</v>
      </c>
    </row>
    <row r="555" spans="1:4" x14ac:dyDescent="0.25">
      <c r="A555" s="221">
        <v>73395</v>
      </c>
      <c r="B555" s="221" t="s">
        <v>2178</v>
      </c>
      <c r="C555" s="221" t="s">
        <v>57</v>
      </c>
      <c r="D555" s="378">
        <v>7.8</v>
      </c>
    </row>
    <row r="556" spans="1:4" x14ac:dyDescent="0.25">
      <c r="A556" s="221">
        <v>83766</v>
      </c>
      <c r="B556" s="221" t="s">
        <v>2179</v>
      </c>
      <c r="C556" s="221" t="s">
        <v>57</v>
      </c>
      <c r="D556" s="378">
        <v>36.520000000000003</v>
      </c>
    </row>
    <row r="557" spans="1:4" x14ac:dyDescent="0.25">
      <c r="A557" s="221">
        <v>84013</v>
      </c>
      <c r="B557" s="221" t="s">
        <v>2180</v>
      </c>
      <c r="C557" s="221" t="s">
        <v>57</v>
      </c>
      <c r="D557" s="378">
        <v>73.22</v>
      </c>
    </row>
    <row r="558" spans="1:4" x14ac:dyDescent="0.25">
      <c r="A558" s="221">
        <v>87446</v>
      </c>
      <c r="B558" s="221" t="s">
        <v>2181</v>
      </c>
      <c r="C558" s="221" t="s">
        <v>57</v>
      </c>
      <c r="D558" s="378">
        <v>0.48</v>
      </c>
    </row>
    <row r="559" spans="1:4" x14ac:dyDescent="0.25">
      <c r="A559" s="221">
        <v>88392</v>
      </c>
      <c r="B559" s="221" t="s">
        <v>2182</v>
      </c>
      <c r="C559" s="221" t="s">
        <v>57</v>
      </c>
      <c r="D559" s="378">
        <v>0.95</v>
      </c>
    </row>
    <row r="560" spans="1:4" x14ac:dyDescent="0.25">
      <c r="A560" s="221">
        <v>88398</v>
      </c>
      <c r="B560" s="221" t="s">
        <v>2184</v>
      </c>
      <c r="C560" s="221" t="s">
        <v>57</v>
      </c>
      <c r="D560" s="378">
        <v>1.1299999999999999</v>
      </c>
    </row>
    <row r="561" spans="1:4" x14ac:dyDescent="0.25">
      <c r="A561" s="221">
        <v>88404</v>
      </c>
      <c r="B561" s="221" t="s">
        <v>2185</v>
      </c>
      <c r="C561" s="221" t="s">
        <v>57</v>
      </c>
      <c r="D561" s="378">
        <v>0.89</v>
      </c>
    </row>
    <row r="562" spans="1:4" x14ac:dyDescent="0.25">
      <c r="A562" s="221">
        <v>88430</v>
      </c>
      <c r="B562" s="221" t="s">
        <v>2187</v>
      </c>
      <c r="C562" s="221" t="s">
        <v>57</v>
      </c>
      <c r="D562" s="378">
        <v>5.87</v>
      </c>
    </row>
    <row r="563" spans="1:4" x14ac:dyDescent="0.25">
      <c r="A563" s="221">
        <v>88438</v>
      </c>
      <c r="B563" s="221" t="s">
        <v>2189</v>
      </c>
      <c r="C563" s="221" t="s">
        <v>57</v>
      </c>
      <c r="D563" s="378">
        <v>7.78</v>
      </c>
    </row>
    <row r="564" spans="1:4" x14ac:dyDescent="0.25">
      <c r="A564" s="221">
        <v>88831</v>
      </c>
      <c r="B564" s="221" t="s">
        <v>2191</v>
      </c>
      <c r="C564" s="221" t="s">
        <v>57</v>
      </c>
      <c r="D564" s="378">
        <v>0.35</v>
      </c>
    </row>
    <row r="565" spans="1:4" x14ac:dyDescent="0.25">
      <c r="A565" s="221">
        <v>88844</v>
      </c>
      <c r="B565" s="221" t="s">
        <v>2192</v>
      </c>
      <c r="C565" s="221" t="s">
        <v>57</v>
      </c>
      <c r="D565" s="378">
        <v>62.48</v>
      </c>
    </row>
    <row r="566" spans="1:4" x14ac:dyDescent="0.25">
      <c r="A566" s="221">
        <v>88908</v>
      </c>
      <c r="B566" s="221" t="s">
        <v>2193</v>
      </c>
      <c r="C566" s="221" t="s">
        <v>57</v>
      </c>
      <c r="D566" s="378">
        <v>81.78</v>
      </c>
    </row>
    <row r="567" spans="1:4" x14ac:dyDescent="0.25">
      <c r="A567" s="221">
        <v>89022</v>
      </c>
      <c r="B567" s="221" t="s">
        <v>2194</v>
      </c>
      <c r="C567" s="221" t="s">
        <v>57</v>
      </c>
      <c r="D567" s="378">
        <v>0.38</v>
      </c>
    </row>
    <row r="568" spans="1:4" x14ac:dyDescent="0.25">
      <c r="A568" s="221">
        <v>89027</v>
      </c>
      <c r="B568" s="221" t="s">
        <v>2195</v>
      </c>
      <c r="C568" s="221" t="s">
        <v>57</v>
      </c>
      <c r="D568" s="378">
        <v>4.34</v>
      </c>
    </row>
    <row r="569" spans="1:4" x14ac:dyDescent="0.25">
      <c r="A569" s="221">
        <v>89031</v>
      </c>
      <c r="B569" s="221" t="s">
        <v>2196</v>
      </c>
      <c r="C569" s="221" t="s">
        <v>57</v>
      </c>
      <c r="D569" s="378">
        <v>60.63</v>
      </c>
    </row>
    <row r="570" spans="1:4" x14ac:dyDescent="0.25">
      <c r="A570" s="221">
        <v>89036</v>
      </c>
      <c r="B570" s="221" t="s">
        <v>2197</v>
      </c>
      <c r="C570" s="221" t="s">
        <v>57</v>
      </c>
      <c r="D570" s="378">
        <v>36.74</v>
      </c>
    </row>
    <row r="571" spans="1:4" x14ac:dyDescent="0.25">
      <c r="A571" s="221">
        <v>89218</v>
      </c>
      <c r="B571" s="221" t="s">
        <v>2198</v>
      </c>
      <c r="C571" s="221" t="s">
        <v>57</v>
      </c>
      <c r="D571" s="378">
        <v>77.319999999999993</v>
      </c>
    </row>
    <row r="572" spans="1:4" x14ac:dyDescent="0.25">
      <c r="A572" s="221">
        <v>89226</v>
      </c>
      <c r="B572" s="221" t="s">
        <v>2199</v>
      </c>
      <c r="C572" s="221" t="s">
        <v>57</v>
      </c>
      <c r="D572" s="378">
        <v>1.46</v>
      </c>
    </row>
    <row r="573" spans="1:4" x14ac:dyDescent="0.25">
      <c r="A573" s="221">
        <v>89235</v>
      </c>
      <c r="B573" s="221" t="s">
        <v>2200</v>
      </c>
      <c r="C573" s="221" t="s">
        <v>57</v>
      </c>
      <c r="D573" s="378">
        <v>171.46</v>
      </c>
    </row>
    <row r="574" spans="1:4" x14ac:dyDescent="0.25">
      <c r="A574" s="221">
        <v>89243</v>
      </c>
      <c r="B574" s="221" t="s">
        <v>2201</v>
      </c>
      <c r="C574" s="221" t="s">
        <v>57</v>
      </c>
      <c r="D574" s="378">
        <v>372.67</v>
      </c>
    </row>
    <row r="575" spans="1:4" x14ac:dyDescent="0.25">
      <c r="A575" s="221">
        <v>89251</v>
      </c>
      <c r="B575" s="221" t="s">
        <v>2202</v>
      </c>
      <c r="C575" s="221" t="s">
        <v>57</v>
      </c>
      <c r="D575" s="378">
        <v>326.56</v>
      </c>
    </row>
    <row r="576" spans="1:4" x14ac:dyDescent="0.25">
      <c r="A576" s="221">
        <v>89258</v>
      </c>
      <c r="B576" s="221" t="s">
        <v>2203</v>
      </c>
      <c r="C576" s="221" t="s">
        <v>57</v>
      </c>
      <c r="D576" s="378">
        <v>110.97</v>
      </c>
    </row>
    <row r="577" spans="1:4" x14ac:dyDescent="0.25">
      <c r="A577" s="221">
        <v>89273</v>
      </c>
      <c r="B577" s="221" t="s">
        <v>2204</v>
      </c>
      <c r="C577" s="221" t="s">
        <v>57</v>
      </c>
      <c r="D577" s="378">
        <v>83.78</v>
      </c>
    </row>
    <row r="578" spans="1:4" x14ac:dyDescent="0.25">
      <c r="A578" s="221">
        <v>89279</v>
      </c>
      <c r="B578" s="221" t="s">
        <v>2205</v>
      </c>
      <c r="C578" s="221" t="s">
        <v>57</v>
      </c>
      <c r="D578" s="378">
        <v>1.77</v>
      </c>
    </row>
    <row r="579" spans="1:4" x14ac:dyDescent="0.25">
      <c r="A579" s="221">
        <v>89877</v>
      </c>
      <c r="B579" s="221" t="s">
        <v>2206</v>
      </c>
      <c r="C579" s="221" t="s">
        <v>57</v>
      </c>
      <c r="D579" s="378">
        <v>60.23</v>
      </c>
    </row>
    <row r="580" spans="1:4" x14ac:dyDescent="0.25">
      <c r="A580" s="221">
        <v>89884</v>
      </c>
      <c r="B580" s="221" t="s">
        <v>2207</v>
      </c>
      <c r="C580" s="221" t="s">
        <v>57</v>
      </c>
      <c r="D580" s="378">
        <v>63.31</v>
      </c>
    </row>
    <row r="581" spans="1:4" x14ac:dyDescent="0.25">
      <c r="A581" s="221">
        <v>90587</v>
      </c>
      <c r="B581" s="221" t="s">
        <v>2208</v>
      </c>
      <c r="C581" s="221" t="s">
        <v>57</v>
      </c>
      <c r="D581" s="378">
        <v>0.49</v>
      </c>
    </row>
    <row r="582" spans="1:4" x14ac:dyDescent="0.25">
      <c r="A582" s="221">
        <v>90626</v>
      </c>
      <c r="B582" s="221" t="s">
        <v>2209</v>
      </c>
      <c r="C582" s="221" t="s">
        <v>57</v>
      </c>
      <c r="D582" s="378">
        <v>1.98</v>
      </c>
    </row>
    <row r="583" spans="1:4" x14ac:dyDescent="0.25">
      <c r="A583" s="221">
        <v>90632</v>
      </c>
      <c r="B583" s="221" t="s">
        <v>2210</v>
      </c>
      <c r="C583" s="221" t="s">
        <v>57</v>
      </c>
      <c r="D583" s="378">
        <v>74.91</v>
      </c>
    </row>
    <row r="584" spans="1:4" x14ac:dyDescent="0.25">
      <c r="A584" s="221">
        <v>90638</v>
      </c>
      <c r="B584" s="221" t="s">
        <v>2211</v>
      </c>
      <c r="C584" s="221" t="s">
        <v>57</v>
      </c>
      <c r="D584" s="378">
        <v>4.51</v>
      </c>
    </row>
    <row r="585" spans="1:4" x14ac:dyDescent="0.25">
      <c r="A585" s="221">
        <v>90644</v>
      </c>
      <c r="B585" s="221" t="s">
        <v>2212</v>
      </c>
      <c r="C585" s="221" t="s">
        <v>57</v>
      </c>
      <c r="D585" s="378">
        <v>6.74</v>
      </c>
    </row>
    <row r="586" spans="1:4" x14ac:dyDescent="0.25">
      <c r="A586" s="221">
        <v>90651</v>
      </c>
      <c r="B586" s="221" t="s">
        <v>2214</v>
      </c>
      <c r="C586" s="221" t="s">
        <v>57</v>
      </c>
      <c r="D586" s="378">
        <v>0.76</v>
      </c>
    </row>
    <row r="587" spans="1:4" x14ac:dyDescent="0.25">
      <c r="A587" s="221">
        <v>90657</v>
      </c>
      <c r="B587" s="221" t="s">
        <v>2215</v>
      </c>
      <c r="C587" s="221" t="s">
        <v>57</v>
      </c>
      <c r="D587" s="378">
        <v>4.38</v>
      </c>
    </row>
    <row r="588" spans="1:4" x14ac:dyDescent="0.25">
      <c r="A588" s="221">
        <v>90663</v>
      </c>
      <c r="B588" s="221" t="s">
        <v>2217</v>
      </c>
      <c r="C588" s="221" t="s">
        <v>57</v>
      </c>
      <c r="D588" s="378">
        <v>4.6900000000000004</v>
      </c>
    </row>
    <row r="589" spans="1:4" x14ac:dyDescent="0.25">
      <c r="A589" s="221">
        <v>90669</v>
      </c>
      <c r="B589" s="221" t="s">
        <v>2219</v>
      </c>
      <c r="C589" s="221" t="s">
        <v>57</v>
      </c>
      <c r="D589" s="378">
        <v>7.51</v>
      </c>
    </row>
    <row r="590" spans="1:4" x14ac:dyDescent="0.25">
      <c r="A590" s="221">
        <v>90675</v>
      </c>
      <c r="B590" s="221" t="s">
        <v>2220</v>
      </c>
      <c r="C590" s="221" t="s">
        <v>57</v>
      </c>
      <c r="D590" s="378">
        <v>273.05</v>
      </c>
    </row>
    <row r="591" spans="1:4" x14ac:dyDescent="0.25">
      <c r="A591" s="221">
        <v>90681</v>
      </c>
      <c r="B591" s="221" t="s">
        <v>2221</v>
      </c>
      <c r="C591" s="221" t="s">
        <v>57</v>
      </c>
      <c r="D591" s="378">
        <v>151.38</v>
      </c>
    </row>
    <row r="592" spans="1:4" x14ac:dyDescent="0.25">
      <c r="A592" s="221">
        <v>90687</v>
      </c>
      <c r="B592" s="221" t="s">
        <v>2222</v>
      </c>
      <c r="C592" s="221" t="s">
        <v>57</v>
      </c>
      <c r="D592" s="378">
        <v>48.59</v>
      </c>
    </row>
    <row r="593" spans="1:4" x14ac:dyDescent="0.25">
      <c r="A593" s="221">
        <v>90693</v>
      </c>
      <c r="B593" s="221" t="s">
        <v>2223</v>
      </c>
      <c r="C593" s="221" t="s">
        <v>57</v>
      </c>
      <c r="D593" s="378">
        <v>40.5</v>
      </c>
    </row>
    <row r="594" spans="1:4" x14ac:dyDescent="0.25">
      <c r="A594" s="221">
        <v>90965</v>
      </c>
      <c r="B594" s="221" t="s">
        <v>2224</v>
      </c>
      <c r="C594" s="221" t="s">
        <v>57</v>
      </c>
      <c r="D594" s="378">
        <v>7.47</v>
      </c>
    </row>
    <row r="595" spans="1:4" x14ac:dyDescent="0.25">
      <c r="A595" s="221">
        <v>90973</v>
      </c>
      <c r="B595" s="221" t="s">
        <v>2225</v>
      </c>
      <c r="C595" s="221" t="s">
        <v>57</v>
      </c>
      <c r="D595" s="378">
        <v>7.49</v>
      </c>
    </row>
    <row r="596" spans="1:4" x14ac:dyDescent="0.25">
      <c r="A596" s="221">
        <v>90982</v>
      </c>
      <c r="B596" s="221" t="s">
        <v>2227</v>
      </c>
      <c r="C596" s="221" t="s">
        <v>57</v>
      </c>
      <c r="D596" s="378">
        <v>19.03</v>
      </c>
    </row>
    <row r="597" spans="1:4" x14ac:dyDescent="0.25">
      <c r="A597" s="221">
        <v>91001</v>
      </c>
      <c r="B597" s="221" t="s">
        <v>2228</v>
      </c>
      <c r="C597" s="221" t="s">
        <v>57</v>
      </c>
      <c r="D597" s="378">
        <v>8.8800000000000008</v>
      </c>
    </row>
    <row r="598" spans="1:4" x14ac:dyDescent="0.25">
      <c r="A598" s="221">
        <v>91032</v>
      </c>
      <c r="B598" s="221" t="s">
        <v>2229</v>
      </c>
      <c r="C598" s="221" t="s">
        <v>57</v>
      </c>
      <c r="D598" s="378">
        <v>46.24</v>
      </c>
    </row>
    <row r="599" spans="1:4" x14ac:dyDescent="0.25">
      <c r="A599" s="221">
        <v>91278</v>
      </c>
      <c r="B599" s="221" t="s">
        <v>2231</v>
      </c>
      <c r="C599" s="221" t="s">
        <v>57</v>
      </c>
      <c r="D599" s="378">
        <v>0.57999999999999996</v>
      </c>
    </row>
    <row r="600" spans="1:4" x14ac:dyDescent="0.25">
      <c r="A600" s="221">
        <v>91285</v>
      </c>
      <c r="B600" s="221" t="s">
        <v>2232</v>
      </c>
      <c r="C600" s="221" t="s">
        <v>57</v>
      </c>
      <c r="D600" s="378">
        <v>0.84</v>
      </c>
    </row>
    <row r="601" spans="1:4" x14ac:dyDescent="0.25">
      <c r="A601" s="221">
        <v>91387</v>
      </c>
      <c r="B601" s="221" t="s">
        <v>2234</v>
      </c>
      <c r="C601" s="221" t="s">
        <v>57</v>
      </c>
      <c r="D601" s="378">
        <v>50.34</v>
      </c>
    </row>
    <row r="602" spans="1:4" x14ac:dyDescent="0.25">
      <c r="A602" s="221">
        <v>91395</v>
      </c>
      <c r="B602" s="221" t="s">
        <v>2235</v>
      </c>
      <c r="C602" s="221" t="s">
        <v>57</v>
      </c>
      <c r="D602" s="378">
        <v>40.04</v>
      </c>
    </row>
    <row r="603" spans="1:4" x14ac:dyDescent="0.25">
      <c r="A603" s="221">
        <v>91486</v>
      </c>
      <c r="B603" s="221" t="s">
        <v>2237</v>
      </c>
      <c r="C603" s="221" t="s">
        <v>57</v>
      </c>
      <c r="D603" s="378">
        <v>48.31</v>
      </c>
    </row>
    <row r="604" spans="1:4" x14ac:dyDescent="0.25">
      <c r="A604" s="221">
        <v>91534</v>
      </c>
      <c r="B604" s="221" t="s">
        <v>2239</v>
      </c>
      <c r="C604" s="221" t="s">
        <v>57</v>
      </c>
      <c r="D604" s="378">
        <v>20.69</v>
      </c>
    </row>
    <row r="605" spans="1:4" x14ac:dyDescent="0.25">
      <c r="A605" s="221">
        <v>91635</v>
      </c>
      <c r="B605" s="221" t="s">
        <v>2240</v>
      </c>
      <c r="C605" s="221" t="s">
        <v>57</v>
      </c>
      <c r="D605" s="378">
        <v>43.25</v>
      </c>
    </row>
    <row r="606" spans="1:4" x14ac:dyDescent="0.25">
      <c r="A606" s="221">
        <v>91646</v>
      </c>
      <c r="B606" s="221" t="s">
        <v>2241</v>
      </c>
      <c r="C606" s="221" t="s">
        <v>57</v>
      </c>
      <c r="D606" s="378">
        <v>67.400000000000006</v>
      </c>
    </row>
    <row r="607" spans="1:4" x14ac:dyDescent="0.25">
      <c r="A607" s="221">
        <v>91693</v>
      </c>
      <c r="B607" s="221" t="s">
        <v>2242</v>
      </c>
      <c r="C607" s="221" t="s">
        <v>57</v>
      </c>
      <c r="D607" s="378">
        <v>19.920000000000002</v>
      </c>
    </row>
    <row r="608" spans="1:4" x14ac:dyDescent="0.25">
      <c r="A608" s="221">
        <v>92044</v>
      </c>
      <c r="B608" s="221" t="s">
        <v>2244</v>
      </c>
      <c r="C608" s="221" t="s">
        <v>57</v>
      </c>
      <c r="D608" s="378">
        <v>6.99</v>
      </c>
    </row>
    <row r="609" spans="1:4" x14ac:dyDescent="0.25">
      <c r="A609" s="221">
        <v>92107</v>
      </c>
      <c r="B609" s="221" t="s">
        <v>2245</v>
      </c>
      <c r="C609" s="221" t="s">
        <v>57</v>
      </c>
      <c r="D609" s="378">
        <v>69.52</v>
      </c>
    </row>
    <row r="610" spans="1:4" x14ac:dyDescent="0.25">
      <c r="A610" s="221">
        <v>92113</v>
      </c>
      <c r="B610" s="221" t="s">
        <v>2247</v>
      </c>
      <c r="C610" s="221" t="s">
        <v>57</v>
      </c>
      <c r="D610" s="378">
        <v>1.05</v>
      </c>
    </row>
    <row r="611" spans="1:4" x14ac:dyDescent="0.25">
      <c r="A611" s="221">
        <v>92119</v>
      </c>
      <c r="B611" s="221" t="s">
        <v>2248</v>
      </c>
      <c r="C611" s="221" t="s">
        <v>57</v>
      </c>
      <c r="D611" s="378">
        <v>0.26</v>
      </c>
    </row>
    <row r="612" spans="1:4" x14ac:dyDescent="0.25">
      <c r="A612" s="221">
        <v>92139</v>
      </c>
      <c r="B612" s="221" t="s">
        <v>2249</v>
      </c>
      <c r="C612" s="221" t="s">
        <v>57</v>
      </c>
      <c r="D612" s="378">
        <v>34.9</v>
      </c>
    </row>
    <row r="613" spans="1:4" x14ac:dyDescent="0.25">
      <c r="A613" s="221">
        <v>92146</v>
      </c>
      <c r="B613" s="221" t="s">
        <v>2250</v>
      </c>
      <c r="C613" s="221" t="s">
        <v>57</v>
      </c>
      <c r="D613" s="378">
        <v>24.61</v>
      </c>
    </row>
    <row r="614" spans="1:4" x14ac:dyDescent="0.25">
      <c r="A614" s="221">
        <v>92243</v>
      </c>
      <c r="B614" s="221" t="s">
        <v>2251</v>
      </c>
      <c r="C614" s="221" t="s">
        <v>57</v>
      </c>
      <c r="D614" s="378">
        <v>55.49</v>
      </c>
    </row>
    <row r="615" spans="1:4" x14ac:dyDescent="0.25">
      <c r="A615" s="221">
        <v>92717</v>
      </c>
      <c r="B615" s="221" t="s">
        <v>2252</v>
      </c>
      <c r="C615" s="221" t="s">
        <v>57</v>
      </c>
      <c r="D615" s="378">
        <v>0.19</v>
      </c>
    </row>
    <row r="616" spans="1:4" x14ac:dyDescent="0.25">
      <c r="A616" s="221">
        <v>92961</v>
      </c>
      <c r="B616" s="221" t="s">
        <v>2253</v>
      </c>
      <c r="C616" s="221" t="s">
        <v>57</v>
      </c>
      <c r="D616" s="378">
        <v>4.8600000000000003</v>
      </c>
    </row>
    <row r="617" spans="1:4" x14ac:dyDescent="0.25">
      <c r="A617" s="221">
        <v>92967</v>
      </c>
      <c r="B617" s="221" t="s">
        <v>2254</v>
      </c>
      <c r="C617" s="221" t="s">
        <v>57</v>
      </c>
      <c r="D617" s="378">
        <v>19.39</v>
      </c>
    </row>
    <row r="618" spans="1:4" x14ac:dyDescent="0.25">
      <c r="A618" s="221">
        <v>93225</v>
      </c>
      <c r="B618" s="221" t="s">
        <v>2255</v>
      </c>
      <c r="C618" s="221" t="s">
        <v>57</v>
      </c>
      <c r="D618" s="378">
        <v>413.57</v>
      </c>
    </row>
    <row r="619" spans="1:4" x14ac:dyDescent="0.25">
      <c r="A619" s="221">
        <v>93234</v>
      </c>
      <c r="B619" s="221" t="s">
        <v>2256</v>
      </c>
      <c r="C619" s="221" t="s">
        <v>57</v>
      </c>
      <c r="D619" s="378">
        <v>0.44</v>
      </c>
    </row>
    <row r="620" spans="1:4" x14ac:dyDescent="0.25">
      <c r="A620" s="221">
        <v>93244</v>
      </c>
      <c r="B620" s="221" t="s">
        <v>2257</v>
      </c>
      <c r="C620" s="221" t="s">
        <v>57</v>
      </c>
      <c r="D620" s="378">
        <v>59.91</v>
      </c>
    </row>
    <row r="621" spans="1:4" x14ac:dyDescent="0.25">
      <c r="A621" s="221">
        <v>93274</v>
      </c>
      <c r="B621" s="221" t="s">
        <v>2258</v>
      </c>
      <c r="C621" s="221" t="s">
        <v>57</v>
      </c>
      <c r="D621" s="378">
        <v>47.36</v>
      </c>
    </row>
    <row r="622" spans="1:4" x14ac:dyDescent="0.25">
      <c r="A622" s="221">
        <v>93282</v>
      </c>
      <c r="B622" s="221" t="s">
        <v>2259</v>
      </c>
      <c r="C622" s="221" t="s">
        <v>57</v>
      </c>
      <c r="D622" s="378">
        <v>16.809999999999999</v>
      </c>
    </row>
    <row r="623" spans="1:4" x14ac:dyDescent="0.25">
      <c r="A623" s="221">
        <v>93288</v>
      </c>
      <c r="B623" s="221" t="s">
        <v>2260</v>
      </c>
      <c r="C623" s="221" t="s">
        <v>57</v>
      </c>
      <c r="D623" s="378">
        <v>146.47999999999999</v>
      </c>
    </row>
    <row r="624" spans="1:4" x14ac:dyDescent="0.25">
      <c r="A624" s="221">
        <v>93403</v>
      </c>
      <c r="B624" s="221" t="s">
        <v>2261</v>
      </c>
      <c r="C624" s="221" t="s">
        <v>57</v>
      </c>
      <c r="D624" s="378">
        <v>47.05</v>
      </c>
    </row>
    <row r="625" spans="1:4" x14ac:dyDescent="0.25">
      <c r="A625" s="221">
        <v>93409</v>
      </c>
      <c r="B625" s="221" t="s">
        <v>2262</v>
      </c>
      <c r="C625" s="221" t="s">
        <v>57</v>
      </c>
      <c r="D625" s="378">
        <v>27.97</v>
      </c>
    </row>
    <row r="626" spans="1:4" x14ac:dyDescent="0.25">
      <c r="A626" s="221">
        <v>93416</v>
      </c>
      <c r="B626" s="221" t="s">
        <v>2263</v>
      </c>
      <c r="C626" s="221" t="s">
        <v>57</v>
      </c>
      <c r="D626" s="378">
        <v>0.36</v>
      </c>
    </row>
    <row r="627" spans="1:4" x14ac:dyDescent="0.25">
      <c r="A627" s="221">
        <v>93422</v>
      </c>
      <c r="B627" s="221" t="s">
        <v>2264</v>
      </c>
      <c r="C627" s="221" t="s">
        <v>57</v>
      </c>
      <c r="D627" s="378">
        <v>4.9000000000000004</v>
      </c>
    </row>
    <row r="628" spans="1:4" x14ac:dyDescent="0.25">
      <c r="A628" s="221">
        <v>93428</v>
      </c>
      <c r="B628" s="221" t="s">
        <v>2265</v>
      </c>
      <c r="C628" s="221" t="s">
        <v>57</v>
      </c>
      <c r="D628" s="378">
        <v>6.94</v>
      </c>
    </row>
    <row r="629" spans="1:4" x14ac:dyDescent="0.25">
      <c r="A629" s="221">
        <v>93434</v>
      </c>
      <c r="B629" s="221" t="s">
        <v>2267</v>
      </c>
      <c r="C629" s="221" t="s">
        <v>57</v>
      </c>
      <c r="D629" s="378">
        <v>233.65</v>
      </c>
    </row>
    <row r="630" spans="1:4" x14ac:dyDescent="0.25">
      <c r="A630" s="221">
        <v>93440</v>
      </c>
      <c r="B630" s="221" t="s">
        <v>2268</v>
      </c>
      <c r="C630" s="221" t="s">
        <v>57</v>
      </c>
      <c r="D630" s="378">
        <v>96.06</v>
      </c>
    </row>
    <row r="631" spans="1:4" x14ac:dyDescent="0.25">
      <c r="A631" s="221">
        <v>95122</v>
      </c>
      <c r="B631" s="221" t="s">
        <v>2269</v>
      </c>
      <c r="C631" s="221" t="s">
        <v>57</v>
      </c>
      <c r="D631" s="378">
        <v>154.72</v>
      </c>
    </row>
    <row r="632" spans="1:4" x14ac:dyDescent="0.25">
      <c r="A632" s="221">
        <v>95128</v>
      </c>
      <c r="B632" s="221" t="s">
        <v>2270</v>
      </c>
      <c r="C632" s="221" t="s">
        <v>57</v>
      </c>
      <c r="D632" s="378">
        <v>40.07</v>
      </c>
    </row>
    <row r="633" spans="1:4" x14ac:dyDescent="0.25">
      <c r="A633" s="221">
        <v>95140</v>
      </c>
      <c r="B633" s="221" t="s">
        <v>2272</v>
      </c>
      <c r="C633" s="221" t="s">
        <v>57</v>
      </c>
      <c r="D633" s="378">
        <v>0.03</v>
      </c>
    </row>
    <row r="634" spans="1:4" x14ac:dyDescent="0.25">
      <c r="A634" s="221">
        <v>95213</v>
      </c>
      <c r="B634" s="221" t="s">
        <v>2273</v>
      </c>
      <c r="C634" s="221" t="s">
        <v>57</v>
      </c>
      <c r="D634" s="378">
        <v>75.430000000000007</v>
      </c>
    </row>
    <row r="635" spans="1:4" x14ac:dyDescent="0.25">
      <c r="A635" s="221">
        <v>95259</v>
      </c>
      <c r="B635" s="221" t="s">
        <v>2274</v>
      </c>
      <c r="C635" s="221" t="s">
        <v>57</v>
      </c>
      <c r="D635" s="378">
        <v>19.190000000000001</v>
      </c>
    </row>
    <row r="636" spans="1:4" x14ac:dyDescent="0.25">
      <c r="A636" s="221">
        <v>95265</v>
      </c>
      <c r="B636" s="221" t="s">
        <v>2275</v>
      </c>
      <c r="C636" s="221" t="s">
        <v>57</v>
      </c>
      <c r="D636" s="378">
        <v>0.74</v>
      </c>
    </row>
    <row r="637" spans="1:4" x14ac:dyDescent="0.25">
      <c r="A637" s="221">
        <v>95271</v>
      </c>
      <c r="B637" s="221" t="s">
        <v>2276</v>
      </c>
      <c r="C637" s="221" t="s">
        <v>57</v>
      </c>
      <c r="D637" s="378">
        <v>0.5</v>
      </c>
    </row>
    <row r="638" spans="1:4" x14ac:dyDescent="0.25">
      <c r="A638" s="221">
        <v>95277</v>
      </c>
      <c r="B638" s="221" t="s">
        <v>2277</v>
      </c>
      <c r="C638" s="221" t="s">
        <v>57</v>
      </c>
      <c r="D638" s="378">
        <v>0.5</v>
      </c>
    </row>
    <row r="639" spans="1:4" x14ac:dyDescent="0.25">
      <c r="A639" s="221">
        <v>95283</v>
      </c>
      <c r="B639" s="221" t="s">
        <v>9089</v>
      </c>
      <c r="C639" s="221" t="s">
        <v>57</v>
      </c>
      <c r="D639" s="378">
        <v>0.6</v>
      </c>
    </row>
    <row r="640" spans="1:4" x14ac:dyDescent="0.25">
      <c r="A640" s="221">
        <v>95621</v>
      </c>
      <c r="B640" s="221" t="s">
        <v>2278</v>
      </c>
      <c r="C640" s="221" t="s">
        <v>57</v>
      </c>
      <c r="D640" s="378">
        <v>18.940000000000001</v>
      </c>
    </row>
    <row r="641" spans="1:4" x14ac:dyDescent="0.25">
      <c r="A641" s="221">
        <v>95632</v>
      </c>
      <c r="B641" s="221" t="s">
        <v>2279</v>
      </c>
      <c r="C641" s="221" t="s">
        <v>57</v>
      </c>
      <c r="D641" s="378">
        <v>76.39</v>
      </c>
    </row>
    <row r="642" spans="1:4" x14ac:dyDescent="0.25">
      <c r="A642" s="221">
        <v>95703</v>
      </c>
      <c r="B642" s="221" t="s">
        <v>2280</v>
      </c>
      <c r="C642" s="221" t="s">
        <v>57</v>
      </c>
      <c r="D642" s="378">
        <v>24.22</v>
      </c>
    </row>
    <row r="643" spans="1:4" x14ac:dyDescent="0.25">
      <c r="A643" s="221">
        <v>95709</v>
      </c>
      <c r="B643" s="221" t="s">
        <v>2282</v>
      </c>
      <c r="C643" s="221" t="s">
        <v>57</v>
      </c>
      <c r="D643" s="378">
        <v>72.62</v>
      </c>
    </row>
    <row r="644" spans="1:4" x14ac:dyDescent="0.25">
      <c r="A644" s="221">
        <v>95715</v>
      </c>
      <c r="B644" s="221" t="s">
        <v>2283</v>
      </c>
      <c r="C644" s="221" t="s">
        <v>57</v>
      </c>
      <c r="D644" s="378">
        <v>85.03</v>
      </c>
    </row>
    <row r="645" spans="1:4" x14ac:dyDescent="0.25">
      <c r="A645" s="221">
        <v>95721</v>
      </c>
      <c r="B645" s="221" t="s">
        <v>2284</v>
      </c>
      <c r="C645" s="221" t="s">
        <v>57</v>
      </c>
      <c r="D645" s="378">
        <v>82.66</v>
      </c>
    </row>
    <row r="646" spans="1:4" x14ac:dyDescent="0.25">
      <c r="A646" s="221">
        <v>95873</v>
      </c>
      <c r="B646" s="221" t="s">
        <v>2285</v>
      </c>
      <c r="C646" s="221" t="s">
        <v>57</v>
      </c>
      <c r="D646" s="378">
        <v>11.1</v>
      </c>
    </row>
    <row r="647" spans="1:4" x14ac:dyDescent="0.25">
      <c r="A647" s="221">
        <v>96014</v>
      </c>
      <c r="B647" s="221" t="s">
        <v>2286</v>
      </c>
      <c r="C647" s="221" t="s">
        <v>57</v>
      </c>
      <c r="D647" s="378">
        <v>47.5</v>
      </c>
    </row>
    <row r="648" spans="1:4" x14ac:dyDescent="0.25">
      <c r="A648" s="221">
        <v>96021</v>
      </c>
      <c r="B648" s="221" t="s">
        <v>2288</v>
      </c>
      <c r="C648" s="221" t="s">
        <v>57</v>
      </c>
      <c r="D648" s="378">
        <v>47.21</v>
      </c>
    </row>
    <row r="649" spans="1:4" x14ac:dyDescent="0.25">
      <c r="A649" s="221">
        <v>96029</v>
      </c>
      <c r="B649" s="221" t="s">
        <v>2289</v>
      </c>
      <c r="C649" s="221" t="s">
        <v>57</v>
      </c>
      <c r="D649" s="378">
        <v>41.46</v>
      </c>
    </row>
    <row r="650" spans="1:4" x14ac:dyDescent="0.25">
      <c r="A650" s="221">
        <v>96036</v>
      </c>
      <c r="B650" s="221" t="s">
        <v>2290</v>
      </c>
      <c r="C650" s="221" t="s">
        <v>57</v>
      </c>
      <c r="D650" s="378">
        <v>55.49</v>
      </c>
    </row>
    <row r="651" spans="1:4" x14ac:dyDescent="0.25">
      <c r="A651" s="221">
        <v>96155</v>
      </c>
      <c r="B651" s="221" t="s">
        <v>2291</v>
      </c>
      <c r="C651" s="221" t="s">
        <v>57</v>
      </c>
      <c r="D651" s="378">
        <v>41.75</v>
      </c>
    </row>
    <row r="652" spans="1:4" x14ac:dyDescent="0.25">
      <c r="A652" s="221">
        <v>96156</v>
      </c>
      <c r="B652" s="221" t="s">
        <v>2292</v>
      </c>
      <c r="C652" s="221" t="s">
        <v>57</v>
      </c>
      <c r="D652" s="378">
        <v>47.76</v>
      </c>
    </row>
    <row r="653" spans="1:4" x14ac:dyDescent="0.25">
      <c r="A653" s="221">
        <v>96159</v>
      </c>
      <c r="B653" s="221" t="s">
        <v>2293</v>
      </c>
      <c r="C653" s="221" t="s">
        <v>57</v>
      </c>
      <c r="D653" s="378">
        <v>75.61</v>
      </c>
    </row>
    <row r="654" spans="1:4" x14ac:dyDescent="0.25">
      <c r="A654" s="221">
        <v>96246</v>
      </c>
      <c r="B654" s="221" t="s">
        <v>2294</v>
      </c>
      <c r="C654" s="221" t="s">
        <v>57</v>
      </c>
      <c r="D654" s="378">
        <v>45.53</v>
      </c>
    </row>
    <row r="655" spans="1:4" x14ac:dyDescent="0.25">
      <c r="A655" s="221">
        <v>96464</v>
      </c>
      <c r="B655" s="221" t="s">
        <v>2295</v>
      </c>
      <c r="C655" s="221" t="s">
        <v>57</v>
      </c>
      <c r="D655" s="378">
        <v>82.28</v>
      </c>
    </row>
    <row r="656" spans="1:4" x14ac:dyDescent="0.25">
      <c r="A656" s="221">
        <v>98765</v>
      </c>
      <c r="B656" s="221" t="s">
        <v>2296</v>
      </c>
      <c r="C656" s="221" t="s">
        <v>57</v>
      </c>
      <c r="D656" s="378">
        <v>0.06</v>
      </c>
    </row>
    <row r="657" spans="1:4" x14ac:dyDescent="0.25">
      <c r="A657" s="221">
        <v>99834</v>
      </c>
      <c r="B657" s="221" t="s">
        <v>2297</v>
      </c>
      <c r="C657" s="221" t="s">
        <v>57</v>
      </c>
      <c r="D657" s="378">
        <v>0.24</v>
      </c>
    </row>
    <row r="658" spans="1:4" x14ac:dyDescent="0.25">
      <c r="A658" s="221">
        <v>100642</v>
      </c>
      <c r="B658" s="221" t="s">
        <v>2298</v>
      </c>
      <c r="C658" s="221" t="s">
        <v>57</v>
      </c>
      <c r="D658" s="378">
        <v>160.51</v>
      </c>
    </row>
    <row r="659" spans="1:4" x14ac:dyDescent="0.25">
      <c r="A659" s="221">
        <v>100648</v>
      </c>
      <c r="B659" s="221" t="s">
        <v>2299</v>
      </c>
      <c r="C659" s="221" t="s">
        <v>57</v>
      </c>
      <c r="D659" s="378">
        <v>392.47</v>
      </c>
    </row>
    <row r="660" spans="1:4" x14ac:dyDescent="0.25">
      <c r="A660" s="221">
        <v>102274</v>
      </c>
      <c r="B660" s="221" t="s">
        <v>2300</v>
      </c>
      <c r="C660" s="221" t="s">
        <v>57</v>
      </c>
      <c r="D660" s="378">
        <v>18.510000000000002</v>
      </c>
    </row>
    <row r="661" spans="1:4" x14ac:dyDescent="0.25">
      <c r="A661" s="221">
        <v>104092</v>
      </c>
      <c r="B661" s="221" t="s">
        <v>2301</v>
      </c>
      <c r="C661" s="221" t="s">
        <v>57</v>
      </c>
      <c r="D661" s="378">
        <v>0.12</v>
      </c>
    </row>
    <row r="662" spans="1:4" x14ac:dyDescent="0.25">
      <c r="A662" s="221">
        <v>104098</v>
      </c>
      <c r="B662" s="221" t="s">
        <v>2302</v>
      </c>
      <c r="C662" s="221" t="s">
        <v>57</v>
      </c>
      <c r="D662" s="378">
        <v>0.17</v>
      </c>
    </row>
    <row r="663" spans="1:4" x14ac:dyDescent="0.25">
      <c r="A663" s="221">
        <v>5089</v>
      </c>
      <c r="B663" s="221" t="s">
        <v>2303</v>
      </c>
      <c r="C663" s="221" t="s">
        <v>58</v>
      </c>
      <c r="D663" s="378">
        <v>41.26</v>
      </c>
    </row>
    <row r="664" spans="1:4" x14ac:dyDescent="0.25">
      <c r="A664" s="221">
        <v>5627</v>
      </c>
      <c r="B664" s="221" t="s">
        <v>2304</v>
      </c>
      <c r="C664" s="221" t="s">
        <v>58</v>
      </c>
      <c r="D664" s="378">
        <v>47.6</v>
      </c>
    </row>
    <row r="665" spans="1:4" x14ac:dyDescent="0.25">
      <c r="A665" s="221">
        <v>5628</v>
      </c>
      <c r="B665" s="221" t="s">
        <v>2305</v>
      </c>
      <c r="C665" s="221" t="s">
        <v>58</v>
      </c>
      <c r="D665" s="378">
        <v>6.46</v>
      </c>
    </row>
    <row r="666" spans="1:4" x14ac:dyDescent="0.25">
      <c r="A666" s="221">
        <v>5629</v>
      </c>
      <c r="B666" s="221" t="s">
        <v>2306</v>
      </c>
      <c r="C666" s="221" t="s">
        <v>58</v>
      </c>
      <c r="D666" s="378">
        <v>59.5</v>
      </c>
    </row>
    <row r="667" spans="1:4" x14ac:dyDescent="0.25">
      <c r="A667" s="221">
        <v>5630</v>
      </c>
      <c r="B667" s="221" t="s">
        <v>2308</v>
      </c>
      <c r="C667" s="221" t="s">
        <v>58</v>
      </c>
      <c r="D667" s="378">
        <v>70.11</v>
      </c>
    </row>
    <row r="668" spans="1:4" x14ac:dyDescent="0.25">
      <c r="A668" s="221">
        <v>5658</v>
      </c>
      <c r="B668" s="221" t="s">
        <v>2309</v>
      </c>
      <c r="C668" s="221" t="s">
        <v>58</v>
      </c>
      <c r="D668" s="378">
        <v>2.78</v>
      </c>
    </row>
    <row r="669" spans="1:4" x14ac:dyDescent="0.25">
      <c r="A669" s="221">
        <v>5664</v>
      </c>
      <c r="B669" s="221" t="s">
        <v>2310</v>
      </c>
      <c r="C669" s="221" t="s">
        <v>58</v>
      </c>
      <c r="D669" s="378">
        <v>33.74</v>
      </c>
    </row>
    <row r="670" spans="1:4" x14ac:dyDescent="0.25">
      <c r="A670" s="221">
        <v>5667</v>
      </c>
      <c r="B670" s="221" t="s">
        <v>2311</v>
      </c>
      <c r="C670" s="221" t="s">
        <v>58</v>
      </c>
      <c r="D670" s="378">
        <v>30</v>
      </c>
    </row>
    <row r="671" spans="1:4" x14ac:dyDescent="0.25">
      <c r="A671" s="221">
        <v>5668</v>
      </c>
      <c r="B671" s="221" t="s">
        <v>2312</v>
      </c>
      <c r="C671" s="221" t="s">
        <v>58</v>
      </c>
      <c r="D671" s="378">
        <v>49.86</v>
      </c>
    </row>
    <row r="672" spans="1:4" x14ac:dyDescent="0.25">
      <c r="A672" s="221">
        <v>5674</v>
      </c>
      <c r="B672" s="221" t="s">
        <v>2313</v>
      </c>
      <c r="C672" s="221" t="s">
        <v>58</v>
      </c>
      <c r="D672" s="378">
        <v>39.69</v>
      </c>
    </row>
    <row r="673" spans="1:4" x14ac:dyDescent="0.25">
      <c r="A673" s="221">
        <v>5692</v>
      </c>
      <c r="B673" s="221" t="s">
        <v>2314</v>
      </c>
      <c r="C673" s="221" t="s">
        <v>58</v>
      </c>
      <c r="D673" s="378">
        <v>0.21</v>
      </c>
    </row>
    <row r="674" spans="1:4" x14ac:dyDescent="0.25">
      <c r="A674" s="221">
        <v>5693</v>
      </c>
      <c r="B674" s="221" t="s">
        <v>2315</v>
      </c>
      <c r="C674" s="221" t="s">
        <v>58</v>
      </c>
      <c r="D674" s="378">
        <v>17.440000000000001</v>
      </c>
    </row>
    <row r="675" spans="1:4" x14ac:dyDescent="0.25">
      <c r="A675" s="221">
        <v>5695</v>
      </c>
      <c r="B675" s="221" t="s">
        <v>2316</v>
      </c>
      <c r="C675" s="221" t="s">
        <v>58</v>
      </c>
      <c r="D675" s="378">
        <v>33.119999999999997</v>
      </c>
    </row>
    <row r="676" spans="1:4" x14ac:dyDescent="0.25">
      <c r="A676" s="221">
        <v>5703</v>
      </c>
      <c r="B676" s="221" t="s">
        <v>2318</v>
      </c>
      <c r="C676" s="221" t="s">
        <v>58</v>
      </c>
      <c r="D676" s="378">
        <v>23.08</v>
      </c>
    </row>
    <row r="677" spans="1:4" x14ac:dyDescent="0.25">
      <c r="A677" s="221">
        <v>5705</v>
      </c>
      <c r="B677" s="221" t="s">
        <v>2319</v>
      </c>
      <c r="C677" s="221" t="s">
        <v>58</v>
      </c>
      <c r="D677" s="378">
        <v>31.63</v>
      </c>
    </row>
    <row r="678" spans="1:4" x14ac:dyDescent="0.25">
      <c r="A678" s="221">
        <v>5707</v>
      </c>
      <c r="B678" s="221" t="s">
        <v>2320</v>
      </c>
      <c r="C678" s="221" t="s">
        <v>58</v>
      </c>
      <c r="D678" s="378">
        <v>63.19</v>
      </c>
    </row>
    <row r="679" spans="1:4" x14ac:dyDescent="0.25">
      <c r="A679" s="221">
        <v>5710</v>
      </c>
      <c r="B679" s="221" t="s">
        <v>2321</v>
      </c>
      <c r="C679" s="221" t="s">
        <v>58</v>
      </c>
      <c r="D679" s="378">
        <v>149.82</v>
      </c>
    </row>
    <row r="680" spans="1:4" x14ac:dyDescent="0.25">
      <c r="A680" s="221">
        <v>5711</v>
      </c>
      <c r="B680" s="221" t="s">
        <v>2322</v>
      </c>
      <c r="C680" s="221" t="s">
        <v>58</v>
      </c>
      <c r="D680" s="378">
        <v>96.86</v>
      </c>
    </row>
    <row r="681" spans="1:4" x14ac:dyDescent="0.25">
      <c r="A681" s="221">
        <v>5714</v>
      </c>
      <c r="B681" s="221" t="s">
        <v>2323</v>
      </c>
      <c r="C681" s="221" t="s">
        <v>58</v>
      </c>
      <c r="D681" s="378">
        <v>15.15</v>
      </c>
    </row>
    <row r="682" spans="1:4" x14ac:dyDescent="0.25">
      <c r="A682" s="221">
        <v>5715</v>
      </c>
      <c r="B682" s="221" t="s">
        <v>2324</v>
      </c>
      <c r="C682" s="221" t="s">
        <v>58</v>
      </c>
      <c r="D682" s="378">
        <v>73.3</v>
      </c>
    </row>
    <row r="683" spans="1:4" x14ac:dyDescent="0.25">
      <c r="A683" s="221">
        <v>5718</v>
      </c>
      <c r="B683" s="221" t="s">
        <v>2325</v>
      </c>
      <c r="C683" s="221" t="s">
        <v>58</v>
      </c>
      <c r="D683" s="378">
        <v>115.61</v>
      </c>
    </row>
    <row r="684" spans="1:4" x14ac:dyDescent="0.25">
      <c r="A684" s="221">
        <v>5721</v>
      </c>
      <c r="B684" s="221" t="s">
        <v>2326</v>
      </c>
      <c r="C684" s="221" t="s">
        <v>58</v>
      </c>
      <c r="D684" s="378">
        <v>102.01</v>
      </c>
    </row>
    <row r="685" spans="1:4" x14ac:dyDescent="0.25">
      <c r="A685" s="221">
        <v>5722</v>
      </c>
      <c r="B685" s="221" t="s">
        <v>2327</v>
      </c>
      <c r="C685" s="221" t="s">
        <v>58</v>
      </c>
      <c r="D685" s="378">
        <v>235.92</v>
      </c>
    </row>
    <row r="686" spans="1:4" x14ac:dyDescent="0.25">
      <c r="A686" s="221">
        <v>5724</v>
      </c>
      <c r="B686" s="221" t="s">
        <v>2328</v>
      </c>
      <c r="C686" s="221" t="s">
        <v>58</v>
      </c>
      <c r="D686" s="378">
        <v>57.89</v>
      </c>
    </row>
    <row r="687" spans="1:4" x14ac:dyDescent="0.25">
      <c r="A687" s="221">
        <v>5727</v>
      </c>
      <c r="B687" s="221" t="s">
        <v>2329</v>
      </c>
      <c r="C687" s="221" t="s">
        <v>58</v>
      </c>
      <c r="D687" s="378">
        <v>11.98</v>
      </c>
    </row>
    <row r="688" spans="1:4" x14ac:dyDescent="0.25">
      <c r="A688" s="221">
        <v>5729</v>
      </c>
      <c r="B688" s="221" t="s">
        <v>2330</v>
      </c>
      <c r="C688" s="221" t="s">
        <v>58</v>
      </c>
      <c r="D688" s="378">
        <v>48.73</v>
      </c>
    </row>
    <row r="689" spans="1:4" x14ac:dyDescent="0.25">
      <c r="A689" s="221">
        <v>5730</v>
      </c>
      <c r="B689" s="221" t="s">
        <v>2331</v>
      </c>
      <c r="C689" s="221" t="s">
        <v>58</v>
      </c>
      <c r="D689" s="378">
        <v>44.46</v>
      </c>
    </row>
    <row r="690" spans="1:4" x14ac:dyDescent="0.25">
      <c r="A690" s="221">
        <v>5735</v>
      </c>
      <c r="B690" s="221" t="s">
        <v>2332</v>
      </c>
      <c r="C690" s="221" t="s">
        <v>58</v>
      </c>
      <c r="D690" s="378">
        <v>32.549999999999997</v>
      </c>
    </row>
    <row r="691" spans="1:4" x14ac:dyDescent="0.25">
      <c r="A691" s="221">
        <v>5736</v>
      </c>
      <c r="B691" s="221" t="s">
        <v>2333</v>
      </c>
      <c r="C691" s="221" t="s">
        <v>58</v>
      </c>
      <c r="D691" s="378">
        <v>45.43</v>
      </c>
    </row>
    <row r="692" spans="1:4" x14ac:dyDescent="0.25">
      <c r="A692" s="221">
        <v>5738</v>
      </c>
      <c r="B692" s="221" t="s">
        <v>2334</v>
      </c>
      <c r="C692" s="221" t="s">
        <v>58</v>
      </c>
      <c r="D692" s="378">
        <v>43.33</v>
      </c>
    </row>
    <row r="693" spans="1:4" x14ac:dyDescent="0.25">
      <c r="A693" s="221">
        <v>5739</v>
      </c>
      <c r="B693" s="221" t="s">
        <v>2335</v>
      </c>
      <c r="C693" s="221" t="s">
        <v>58</v>
      </c>
      <c r="D693" s="378">
        <v>54.23</v>
      </c>
    </row>
    <row r="694" spans="1:4" x14ac:dyDescent="0.25">
      <c r="A694" s="221">
        <v>5741</v>
      </c>
      <c r="B694" s="221" t="s">
        <v>2337</v>
      </c>
      <c r="C694" s="221" t="s">
        <v>58</v>
      </c>
      <c r="D694" s="378">
        <v>41.85</v>
      </c>
    </row>
    <row r="695" spans="1:4" x14ac:dyDescent="0.25">
      <c r="A695" s="221">
        <v>5742</v>
      </c>
      <c r="B695" s="221" t="s">
        <v>2338</v>
      </c>
      <c r="C695" s="221" t="s">
        <v>58</v>
      </c>
      <c r="D695" s="378">
        <v>30.01</v>
      </c>
    </row>
    <row r="696" spans="1:4" x14ac:dyDescent="0.25">
      <c r="A696" s="221">
        <v>5747</v>
      </c>
      <c r="B696" s="221" t="s">
        <v>2339</v>
      </c>
      <c r="C696" s="221" t="s">
        <v>58</v>
      </c>
      <c r="D696" s="378">
        <v>172.05</v>
      </c>
    </row>
    <row r="697" spans="1:4" x14ac:dyDescent="0.25">
      <c r="A697" s="221">
        <v>5751</v>
      </c>
      <c r="B697" s="221" t="s">
        <v>2341</v>
      </c>
      <c r="C697" s="221" t="s">
        <v>58</v>
      </c>
      <c r="D697" s="378">
        <v>27.01</v>
      </c>
    </row>
    <row r="698" spans="1:4" x14ac:dyDescent="0.25">
      <c r="A698" s="221">
        <v>5754</v>
      </c>
      <c r="B698" s="221" t="s">
        <v>2342</v>
      </c>
      <c r="C698" s="221" t="s">
        <v>58</v>
      </c>
      <c r="D698" s="378">
        <v>29.65</v>
      </c>
    </row>
    <row r="699" spans="1:4" x14ac:dyDescent="0.25">
      <c r="A699" s="221">
        <v>5763</v>
      </c>
      <c r="B699" s="221" t="s">
        <v>2343</v>
      </c>
      <c r="C699" s="221" t="s">
        <v>58</v>
      </c>
      <c r="D699" s="378">
        <v>43.08</v>
      </c>
    </row>
    <row r="700" spans="1:4" x14ac:dyDescent="0.25">
      <c r="A700" s="221">
        <v>5765</v>
      </c>
      <c r="B700" s="221" t="s">
        <v>2344</v>
      </c>
      <c r="C700" s="221" t="s">
        <v>58</v>
      </c>
      <c r="D700" s="378">
        <v>4.54</v>
      </c>
    </row>
    <row r="701" spans="1:4" x14ac:dyDescent="0.25">
      <c r="A701" s="221">
        <v>5766</v>
      </c>
      <c r="B701" s="221" t="s">
        <v>2345</v>
      </c>
      <c r="C701" s="221" t="s">
        <v>58</v>
      </c>
      <c r="D701" s="378">
        <v>2.4300000000000002</v>
      </c>
    </row>
    <row r="702" spans="1:4" x14ac:dyDescent="0.25">
      <c r="A702" s="221">
        <v>5779</v>
      </c>
      <c r="B702" s="221" t="s">
        <v>2347</v>
      </c>
      <c r="C702" s="221" t="s">
        <v>58</v>
      </c>
      <c r="D702" s="378">
        <v>76.38</v>
      </c>
    </row>
    <row r="703" spans="1:4" x14ac:dyDescent="0.25">
      <c r="A703" s="221">
        <v>5787</v>
      </c>
      <c r="B703" s="221" t="s">
        <v>2348</v>
      </c>
      <c r="C703" s="221" t="s">
        <v>58</v>
      </c>
      <c r="D703" s="378">
        <v>76.55</v>
      </c>
    </row>
    <row r="704" spans="1:4" x14ac:dyDescent="0.25">
      <c r="A704" s="221">
        <v>5797</v>
      </c>
      <c r="B704" s="221" t="s">
        <v>2349</v>
      </c>
      <c r="C704" s="221" t="s">
        <v>58</v>
      </c>
      <c r="D704" s="378">
        <v>6.15</v>
      </c>
    </row>
    <row r="705" spans="1:4" x14ac:dyDescent="0.25">
      <c r="A705" s="221">
        <v>5800</v>
      </c>
      <c r="B705" s="221" t="s">
        <v>2350</v>
      </c>
      <c r="C705" s="221" t="s">
        <v>58</v>
      </c>
      <c r="D705" s="378">
        <v>0.38</v>
      </c>
    </row>
    <row r="706" spans="1:4" x14ac:dyDescent="0.25">
      <c r="A706" s="221">
        <v>7032</v>
      </c>
      <c r="B706" s="221" t="s">
        <v>2351</v>
      </c>
      <c r="C706" s="221" t="s">
        <v>58</v>
      </c>
      <c r="D706" s="378">
        <v>4.54</v>
      </c>
    </row>
    <row r="707" spans="1:4" x14ac:dyDescent="0.25">
      <c r="A707" s="221">
        <v>7033</v>
      </c>
      <c r="B707" s="221" t="s">
        <v>2352</v>
      </c>
      <c r="C707" s="221" t="s">
        <v>58</v>
      </c>
      <c r="D707" s="378">
        <v>0.8</v>
      </c>
    </row>
    <row r="708" spans="1:4" x14ac:dyDescent="0.25">
      <c r="A708" s="221">
        <v>7034</v>
      </c>
      <c r="B708" s="221" t="s">
        <v>2353</v>
      </c>
      <c r="C708" s="221" t="s">
        <v>58</v>
      </c>
      <c r="D708" s="378">
        <v>5.67</v>
      </c>
    </row>
    <row r="709" spans="1:4" x14ac:dyDescent="0.25">
      <c r="A709" s="221">
        <v>7035</v>
      </c>
      <c r="B709" s="221" t="s">
        <v>2354</v>
      </c>
      <c r="C709" s="221" t="s">
        <v>58</v>
      </c>
      <c r="D709" s="378">
        <v>279.01</v>
      </c>
    </row>
    <row r="710" spans="1:4" x14ac:dyDescent="0.25">
      <c r="A710" s="221">
        <v>7038</v>
      </c>
      <c r="B710" s="221" t="s">
        <v>2355</v>
      </c>
      <c r="C710" s="221" t="s">
        <v>58</v>
      </c>
      <c r="D710" s="378">
        <v>49.56</v>
      </c>
    </row>
    <row r="711" spans="1:4" x14ac:dyDescent="0.25">
      <c r="A711" s="221">
        <v>7039</v>
      </c>
      <c r="B711" s="221" t="s">
        <v>2356</v>
      </c>
      <c r="C711" s="221" t="s">
        <v>58</v>
      </c>
      <c r="D711" s="378">
        <v>6.88</v>
      </c>
    </row>
    <row r="712" spans="1:4" x14ac:dyDescent="0.25">
      <c r="A712" s="221">
        <v>7040</v>
      </c>
      <c r="B712" s="221" t="s">
        <v>2357</v>
      </c>
      <c r="C712" s="221" t="s">
        <v>58</v>
      </c>
      <c r="D712" s="378">
        <v>62.03</v>
      </c>
    </row>
    <row r="713" spans="1:4" x14ac:dyDescent="0.25">
      <c r="A713" s="221">
        <v>7044</v>
      </c>
      <c r="B713" s="221" t="s">
        <v>2358</v>
      </c>
      <c r="C713" s="221" t="s">
        <v>58</v>
      </c>
      <c r="D713" s="378">
        <v>0.24</v>
      </c>
    </row>
    <row r="714" spans="1:4" x14ac:dyDescent="0.25">
      <c r="A714" s="221">
        <v>7045</v>
      </c>
      <c r="B714" s="221" t="s">
        <v>2359</v>
      </c>
      <c r="C714" s="221" t="s">
        <v>58</v>
      </c>
      <c r="D714" s="378">
        <v>0.02</v>
      </c>
    </row>
    <row r="715" spans="1:4" x14ac:dyDescent="0.25">
      <c r="A715" s="221">
        <v>7046</v>
      </c>
      <c r="B715" s="221" t="s">
        <v>2360</v>
      </c>
      <c r="C715" s="221" t="s">
        <v>58</v>
      </c>
      <c r="D715" s="378">
        <v>0.26</v>
      </c>
    </row>
    <row r="716" spans="1:4" x14ac:dyDescent="0.25">
      <c r="A716" s="221">
        <v>7047</v>
      </c>
      <c r="B716" s="221" t="s">
        <v>216</v>
      </c>
      <c r="C716" s="221" t="s">
        <v>58</v>
      </c>
      <c r="D716" s="378">
        <v>20.58</v>
      </c>
    </row>
    <row r="717" spans="1:4" x14ac:dyDescent="0.25">
      <c r="A717" s="221">
        <v>7051</v>
      </c>
      <c r="B717" s="221" t="s">
        <v>2361</v>
      </c>
      <c r="C717" s="221" t="s">
        <v>58</v>
      </c>
      <c r="D717" s="378">
        <v>43.96</v>
      </c>
    </row>
    <row r="718" spans="1:4" x14ac:dyDescent="0.25">
      <c r="A718" s="221">
        <v>7052</v>
      </c>
      <c r="B718" s="221" t="s">
        <v>2362</v>
      </c>
      <c r="C718" s="221" t="s">
        <v>58</v>
      </c>
      <c r="D718" s="378">
        <v>6.1</v>
      </c>
    </row>
    <row r="719" spans="1:4" x14ac:dyDescent="0.25">
      <c r="A719" s="221">
        <v>7053</v>
      </c>
      <c r="B719" s="221" t="s">
        <v>2363</v>
      </c>
      <c r="C719" s="221" t="s">
        <v>58</v>
      </c>
      <c r="D719" s="378">
        <v>55.02</v>
      </c>
    </row>
    <row r="720" spans="1:4" x14ac:dyDescent="0.25">
      <c r="A720" s="221">
        <v>7054</v>
      </c>
      <c r="B720" s="221" t="s">
        <v>2364</v>
      </c>
      <c r="C720" s="221" t="s">
        <v>58</v>
      </c>
      <c r="D720" s="378">
        <v>97.12</v>
      </c>
    </row>
    <row r="721" spans="1:4" x14ac:dyDescent="0.25">
      <c r="A721" s="221">
        <v>7058</v>
      </c>
      <c r="B721" s="221" t="s">
        <v>2365</v>
      </c>
      <c r="C721" s="221" t="s">
        <v>58</v>
      </c>
      <c r="D721" s="378">
        <v>19.059999999999999</v>
      </c>
    </row>
    <row r="722" spans="1:4" x14ac:dyDescent="0.25">
      <c r="A722" s="221">
        <v>7059</v>
      </c>
      <c r="B722" s="221" t="s">
        <v>2366</v>
      </c>
      <c r="C722" s="221" t="s">
        <v>58</v>
      </c>
      <c r="D722" s="378">
        <v>3.72</v>
      </c>
    </row>
    <row r="723" spans="1:4" x14ac:dyDescent="0.25">
      <c r="A723" s="221">
        <v>7060</v>
      </c>
      <c r="B723" s="221" t="s">
        <v>2367</v>
      </c>
      <c r="C723" s="221" t="s">
        <v>58</v>
      </c>
      <c r="D723" s="378">
        <v>34.25</v>
      </c>
    </row>
    <row r="724" spans="1:4" x14ac:dyDescent="0.25">
      <c r="A724" s="221">
        <v>7061</v>
      </c>
      <c r="B724" s="221" t="s">
        <v>2369</v>
      </c>
      <c r="C724" s="221" t="s">
        <v>58</v>
      </c>
      <c r="D724" s="378">
        <v>88.66</v>
      </c>
    </row>
    <row r="725" spans="1:4" x14ac:dyDescent="0.25">
      <c r="A725" s="221">
        <v>7063</v>
      </c>
      <c r="B725" s="221" t="s">
        <v>2370</v>
      </c>
      <c r="C725" s="221" t="s">
        <v>58</v>
      </c>
      <c r="D725" s="378">
        <v>18.899999999999999</v>
      </c>
    </row>
    <row r="726" spans="1:4" x14ac:dyDescent="0.25">
      <c r="A726" s="221">
        <v>7064</v>
      </c>
      <c r="B726" s="221" t="s">
        <v>2371</v>
      </c>
      <c r="C726" s="221" t="s">
        <v>58</v>
      </c>
      <c r="D726" s="378">
        <v>2.62</v>
      </c>
    </row>
    <row r="727" spans="1:4" x14ac:dyDescent="0.25">
      <c r="A727" s="221">
        <v>7065</v>
      </c>
      <c r="B727" s="221" t="s">
        <v>2372</v>
      </c>
      <c r="C727" s="221" t="s">
        <v>58</v>
      </c>
      <c r="D727" s="378">
        <v>20.68</v>
      </c>
    </row>
    <row r="728" spans="1:4" x14ac:dyDescent="0.25">
      <c r="A728" s="221">
        <v>7066</v>
      </c>
      <c r="B728" s="221" t="s">
        <v>2373</v>
      </c>
      <c r="C728" s="221" t="s">
        <v>58</v>
      </c>
      <c r="D728" s="378">
        <v>105.2</v>
      </c>
    </row>
    <row r="729" spans="1:4" x14ac:dyDescent="0.25">
      <c r="A729" s="221">
        <v>53786</v>
      </c>
      <c r="B729" s="221" t="s">
        <v>2374</v>
      </c>
      <c r="C729" s="221" t="s">
        <v>58</v>
      </c>
      <c r="D729" s="378">
        <v>55.53</v>
      </c>
    </row>
    <row r="730" spans="1:4" x14ac:dyDescent="0.25">
      <c r="A730" s="221">
        <v>53788</v>
      </c>
      <c r="B730" s="221" t="s">
        <v>2375</v>
      </c>
      <c r="C730" s="221" t="s">
        <v>58</v>
      </c>
      <c r="D730" s="378">
        <v>62.17</v>
      </c>
    </row>
    <row r="731" spans="1:4" x14ac:dyDescent="0.25">
      <c r="A731" s="221">
        <v>53792</v>
      </c>
      <c r="B731" s="221" t="s">
        <v>2377</v>
      </c>
      <c r="C731" s="221" t="s">
        <v>58</v>
      </c>
      <c r="D731" s="378">
        <v>110.21</v>
      </c>
    </row>
    <row r="732" spans="1:4" x14ac:dyDescent="0.25">
      <c r="A732" s="221">
        <v>53794</v>
      </c>
      <c r="B732" s="221" t="s">
        <v>2379</v>
      </c>
      <c r="C732" s="221" t="s">
        <v>58</v>
      </c>
      <c r="D732" s="378">
        <v>35</v>
      </c>
    </row>
    <row r="733" spans="1:4" x14ac:dyDescent="0.25">
      <c r="A733" s="221">
        <v>53797</v>
      </c>
      <c r="B733" s="221" t="s">
        <v>2380</v>
      </c>
      <c r="C733" s="221" t="s">
        <v>58</v>
      </c>
      <c r="D733" s="378">
        <v>126.74</v>
      </c>
    </row>
    <row r="734" spans="1:4" x14ac:dyDescent="0.25">
      <c r="A734" s="221">
        <v>53804</v>
      </c>
      <c r="B734" s="221" t="s">
        <v>2381</v>
      </c>
      <c r="C734" s="221" t="s">
        <v>58</v>
      </c>
      <c r="D734" s="378">
        <v>5.78</v>
      </c>
    </row>
    <row r="735" spans="1:4" x14ac:dyDescent="0.25">
      <c r="A735" s="221">
        <v>53806</v>
      </c>
      <c r="B735" s="221" t="s">
        <v>2382</v>
      </c>
      <c r="C735" s="221" t="s">
        <v>58</v>
      </c>
      <c r="D735" s="378">
        <v>74.599999999999994</v>
      </c>
    </row>
    <row r="736" spans="1:4" x14ac:dyDescent="0.25">
      <c r="A736" s="221">
        <v>53810</v>
      </c>
      <c r="B736" s="221" t="s">
        <v>2383</v>
      </c>
      <c r="C736" s="221" t="s">
        <v>58</v>
      </c>
      <c r="D736" s="378">
        <v>75.06</v>
      </c>
    </row>
    <row r="737" spans="1:4" x14ac:dyDescent="0.25">
      <c r="A737" s="221">
        <v>53814</v>
      </c>
      <c r="B737" s="221" t="s">
        <v>2384</v>
      </c>
      <c r="C737" s="221" t="s">
        <v>58</v>
      </c>
      <c r="D737" s="378">
        <v>245.86</v>
      </c>
    </row>
    <row r="738" spans="1:4" x14ac:dyDescent="0.25">
      <c r="A738" s="221">
        <v>53817</v>
      </c>
      <c r="B738" s="221" t="s">
        <v>2385</v>
      </c>
      <c r="C738" s="221" t="s">
        <v>58</v>
      </c>
      <c r="D738" s="378">
        <v>67.959999999999994</v>
      </c>
    </row>
    <row r="739" spans="1:4" x14ac:dyDescent="0.25">
      <c r="A739" s="221">
        <v>53818</v>
      </c>
      <c r="B739" s="221" t="s">
        <v>2386</v>
      </c>
      <c r="C739" s="221" t="s">
        <v>58</v>
      </c>
      <c r="D739" s="378">
        <v>9.57</v>
      </c>
    </row>
    <row r="740" spans="1:4" x14ac:dyDescent="0.25">
      <c r="A740" s="221">
        <v>53827</v>
      </c>
      <c r="B740" s="221" t="s">
        <v>2387</v>
      </c>
      <c r="C740" s="221" t="s">
        <v>58</v>
      </c>
      <c r="D740" s="378">
        <v>124.08</v>
      </c>
    </row>
    <row r="741" spans="1:4" x14ac:dyDescent="0.25">
      <c r="A741" s="221">
        <v>53829</v>
      </c>
      <c r="B741" s="221" t="s">
        <v>2388</v>
      </c>
      <c r="C741" s="221" t="s">
        <v>58</v>
      </c>
      <c r="D741" s="378">
        <v>126.74</v>
      </c>
    </row>
    <row r="742" spans="1:4" x14ac:dyDescent="0.25">
      <c r="A742" s="221">
        <v>53831</v>
      </c>
      <c r="B742" s="221" t="s">
        <v>2389</v>
      </c>
      <c r="C742" s="221" t="s">
        <v>58</v>
      </c>
      <c r="D742" s="378">
        <v>209.36</v>
      </c>
    </row>
    <row r="743" spans="1:4" x14ac:dyDescent="0.25">
      <c r="A743" s="221">
        <v>53840</v>
      </c>
      <c r="B743" s="221" t="s">
        <v>2390</v>
      </c>
      <c r="C743" s="221" t="s">
        <v>58</v>
      </c>
      <c r="D743" s="378">
        <v>3.14</v>
      </c>
    </row>
    <row r="744" spans="1:4" x14ac:dyDescent="0.25">
      <c r="A744" s="221">
        <v>53841</v>
      </c>
      <c r="B744" s="221" t="s">
        <v>2391</v>
      </c>
      <c r="C744" s="221" t="s">
        <v>58</v>
      </c>
      <c r="D744" s="378">
        <v>2.1800000000000002</v>
      </c>
    </row>
    <row r="745" spans="1:4" x14ac:dyDescent="0.25">
      <c r="A745" s="221">
        <v>53849</v>
      </c>
      <c r="B745" s="221" t="s">
        <v>2392</v>
      </c>
      <c r="C745" s="221" t="s">
        <v>58</v>
      </c>
      <c r="D745" s="378">
        <v>91.07</v>
      </c>
    </row>
    <row r="746" spans="1:4" x14ac:dyDescent="0.25">
      <c r="A746" s="221">
        <v>53857</v>
      </c>
      <c r="B746" s="221" t="s">
        <v>2393</v>
      </c>
      <c r="C746" s="221" t="s">
        <v>58</v>
      </c>
      <c r="D746" s="378">
        <v>70</v>
      </c>
    </row>
    <row r="747" spans="1:4" x14ac:dyDescent="0.25">
      <c r="A747" s="221">
        <v>53858</v>
      </c>
      <c r="B747" s="221" t="s">
        <v>2394</v>
      </c>
      <c r="C747" s="221" t="s">
        <v>58</v>
      </c>
      <c r="D747" s="378">
        <v>49.73</v>
      </c>
    </row>
    <row r="748" spans="1:4" x14ac:dyDescent="0.25">
      <c r="A748" s="221">
        <v>53861</v>
      </c>
      <c r="B748" s="221" t="s">
        <v>2395</v>
      </c>
      <c r="C748" s="221" t="s">
        <v>58</v>
      </c>
      <c r="D748" s="378">
        <v>67.94</v>
      </c>
    </row>
    <row r="749" spans="1:4" x14ac:dyDescent="0.25">
      <c r="A749" s="221">
        <v>53863</v>
      </c>
      <c r="B749" s="221" t="s">
        <v>2396</v>
      </c>
      <c r="C749" s="221" t="s">
        <v>58</v>
      </c>
      <c r="D749" s="378">
        <v>1.66</v>
      </c>
    </row>
    <row r="750" spans="1:4" x14ac:dyDescent="0.25">
      <c r="A750" s="221">
        <v>53865</v>
      </c>
      <c r="B750" s="221" t="s">
        <v>2397</v>
      </c>
      <c r="C750" s="221" t="s">
        <v>58</v>
      </c>
      <c r="D750" s="378">
        <v>51.29</v>
      </c>
    </row>
    <row r="751" spans="1:4" x14ac:dyDescent="0.25">
      <c r="A751" s="221">
        <v>53866</v>
      </c>
      <c r="B751" s="221" t="s">
        <v>2398</v>
      </c>
      <c r="C751" s="221" t="s">
        <v>58</v>
      </c>
      <c r="D751" s="378">
        <v>1.86</v>
      </c>
    </row>
    <row r="752" spans="1:4" x14ac:dyDescent="0.25">
      <c r="A752" s="221">
        <v>53882</v>
      </c>
      <c r="B752" s="221" t="s">
        <v>2399</v>
      </c>
      <c r="C752" s="221" t="s">
        <v>58</v>
      </c>
      <c r="D752" s="378">
        <v>30.88</v>
      </c>
    </row>
    <row r="753" spans="1:4" x14ac:dyDescent="0.25">
      <c r="A753" s="221">
        <v>55263</v>
      </c>
      <c r="B753" s="221" t="s">
        <v>2400</v>
      </c>
      <c r="C753" s="221" t="s">
        <v>58</v>
      </c>
      <c r="D753" s="378">
        <v>70.11</v>
      </c>
    </row>
    <row r="754" spans="1:4" x14ac:dyDescent="0.25">
      <c r="A754" s="221">
        <v>73303</v>
      </c>
      <c r="B754" s="221" t="s">
        <v>2401</v>
      </c>
      <c r="C754" s="221" t="s">
        <v>58</v>
      </c>
      <c r="D754" s="378">
        <v>6.61</v>
      </c>
    </row>
    <row r="755" spans="1:4" x14ac:dyDescent="0.25">
      <c r="A755" s="221">
        <v>73307</v>
      </c>
      <c r="B755" s="221" t="s">
        <v>2402</v>
      </c>
      <c r="C755" s="221" t="s">
        <v>58</v>
      </c>
      <c r="D755" s="378">
        <v>5.9</v>
      </c>
    </row>
    <row r="756" spans="1:4" x14ac:dyDescent="0.25">
      <c r="A756" s="221">
        <v>73309</v>
      </c>
      <c r="B756" s="221" t="s">
        <v>2403</v>
      </c>
      <c r="C756" s="221" t="s">
        <v>58</v>
      </c>
      <c r="D756" s="378">
        <v>32.97</v>
      </c>
    </row>
    <row r="757" spans="1:4" x14ac:dyDescent="0.25">
      <c r="A757" s="221">
        <v>73311</v>
      </c>
      <c r="B757" s="221" t="s">
        <v>2404</v>
      </c>
      <c r="C757" s="221" t="s">
        <v>58</v>
      </c>
      <c r="D757" s="378">
        <v>193.8</v>
      </c>
    </row>
    <row r="758" spans="1:4" x14ac:dyDescent="0.25">
      <c r="A758" s="221">
        <v>73313</v>
      </c>
      <c r="B758" s="221" t="s">
        <v>2405</v>
      </c>
      <c r="C758" s="221" t="s">
        <v>58</v>
      </c>
      <c r="D758" s="378">
        <v>4.57</v>
      </c>
    </row>
    <row r="759" spans="1:4" x14ac:dyDescent="0.25">
      <c r="A759" s="221">
        <v>73315</v>
      </c>
      <c r="B759" s="221" t="s">
        <v>2406</v>
      </c>
      <c r="C759" s="221" t="s">
        <v>58</v>
      </c>
      <c r="D759" s="378">
        <v>62.17</v>
      </c>
    </row>
    <row r="760" spans="1:4" x14ac:dyDescent="0.25">
      <c r="A760" s="221">
        <v>73335</v>
      </c>
      <c r="B760" s="221" t="s">
        <v>2407</v>
      </c>
      <c r="C760" s="221" t="s">
        <v>58</v>
      </c>
      <c r="D760" s="378">
        <v>28.86</v>
      </c>
    </row>
    <row r="761" spans="1:4" x14ac:dyDescent="0.25">
      <c r="A761" s="221">
        <v>73340</v>
      </c>
      <c r="B761" s="221" t="s">
        <v>2408</v>
      </c>
      <c r="C761" s="221" t="s">
        <v>58</v>
      </c>
      <c r="D761" s="378">
        <v>168.41</v>
      </c>
    </row>
    <row r="762" spans="1:4" x14ac:dyDescent="0.25">
      <c r="A762" s="221">
        <v>83361</v>
      </c>
      <c r="B762" s="221" t="s">
        <v>2409</v>
      </c>
      <c r="C762" s="221" t="s">
        <v>58</v>
      </c>
      <c r="D762" s="378">
        <v>36.6</v>
      </c>
    </row>
    <row r="763" spans="1:4" x14ac:dyDescent="0.25">
      <c r="A763" s="221">
        <v>83761</v>
      </c>
      <c r="B763" s="221" t="s">
        <v>2410</v>
      </c>
      <c r="C763" s="221" t="s">
        <v>58</v>
      </c>
      <c r="D763" s="378">
        <v>8.81</v>
      </c>
    </row>
    <row r="764" spans="1:4" x14ac:dyDescent="0.25">
      <c r="A764" s="221">
        <v>83762</v>
      </c>
      <c r="B764" s="221" t="s">
        <v>2411</v>
      </c>
      <c r="C764" s="221" t="s">
        <v>58</v>
      </c>
      <c r="D764" s="378">
        <v>7.86</v>
      </c>
    </row>
    <row r="765" spans="1:4" x14ac:dyDescent="0.25">
      <c r="A765" s="221">
        <v>83763</v>
      </c>
      <c r="B765" s="221" t="s">
        <v>2412</v>
      </c>
      <c r="C765" s="221" t="s">
        <v>58</v>
      </c>
      <c r="D765" s="378">
        <v>54.61</v>
      </c>
    </row>
    <row r="766" spans="1:4" x14ac:dyDescent="0.25">
      <c r="A766" s="221">
        <v>83764</v>
      </c>
      <c r="B766" s="221" t="s">
        <v>2413</v>
      </c>
      <c r="C766" s="221" t="s">
        <v>58</v>
      </c>
      <c r="D766" s="378">
        <v>1.58</v>
      </c>
    </row>
    <row r="767" spans="1:4" x14ac:dyDescent="0.25">
      <c r="A767" s="221">
        <v>87026</v>
      </c>
      <c r="B767" s="221" t="s">
        <v>2414</v>
      </c>
      <c r="C767" s="221" t="s">
        <v>58</v>
      </c>
      <c r="D767" s="378">
        <v>0.43</v>
      </c>
    </row>
    <row r="768" spans="1:4" x14ac:dyDescent="0.25">
      <c r="A768" s="221">
        <v>87441</v>
      </c>
      <c r="B768" s="221" t="s">
        <v>2416</v>
      </c>
      <c r="C768" s="221" t="s">
        <v>58</v>
      </c>
      <c r="D768" s="378">
        <v>0.43</v>
      </c>
    </row>
    <row r="769" spans="1:4" x14ac:dyDescent="0.25">
      <c r="A769" s="221">
        <v>87442</v>
      </c>
      <c r="B769" s="221" t="s">
        <v>2417</v>
      </c>
      <c r="C769" s="221" t="s">
        <v>58</v>
      </c>
      <c r="D769" s="378">
        <v>0.05</v>
      </c>
    </row>
    <row r="770" spans="1:4" x14ac:dyDescent="0.25">
      <c r="A770" s="221">
        <v>87443</v>
      </c>
      <c r="B770" s="221" t="s">
        <v>2418</v>
      </c>
      <c r="C770" s="221" t="s">
        <v>58</v>
      </c>
      <c r="D770" s="378">
        <v>0.54</v>
      </c>
    </row>
    <row r="771" spans="1:4" x14ac:dyDescent="0.25">
      <c r="A771" s="221">
        <v>87444</v>
      </c>
      <c r="B771" s="221" t="s">
        <v>2419</v>
      </c>
      <c r="C771" s="221" t="s">
        <v>58</v>
      </c>
      <c r="D771" s="378">
        <v>4.55</v>
      </c>
    </row>
    <row r="772" spans="1:4" x14ac:dyDescent="0.25">
      <c r="A772" s="221">
        <v>88387</v>
      </c>
      <c r="B772" s="221" t="s">
        <v>2420</v>
      </c>
      <c r="C772" s="221" t="s">
        <v>58</v>
      </c>
      <c r="D772" s="378">
        <v>0.85</v>
      </c>
    </row>
    <row r="773" spans="1:4" x14ac:dyDescent="0.25">
      <c r="A773" s="221">
        <v>88389</v>
      </c>
      <c r="B773" s="221" t="s">
        <v>2422</v>
      </c>
      <c r="C773" s="221" t="s">
        <v>58</v>
      </c>
      <c r="D773" s="378">
        <v>0.1</v>
      </c>
    </row>
    <row r="774" spans="1:4" x14ac:dyDescent="0.25">
      <c r="A774" s="221">
        <v>88390</v>
      </c>
      <c r="B774" s="221" t="s">
        <v>2423</v>
      </c>
      <c r="C774" s="221" t="s">
        <v>58</v>
      </c>
      <c r="D774" s="378">
        <v>0.93</v>
      </c>
    </row>
    <row r="775" spans="1:4" x14ac:dyDescent="0.25">
      <c r="A775" s="221">
        <v>88391</v>
      </c>
      <c r="B775" s="221" t="s">
        <v>2424</v>
      </c>
      <c r="C775" s="221" t="s">
        <v>58</v>
      </c>
      <c r="D775" s="378">
        <v>3.03</v>
      </c>
    </row>
    <row r="776" spans="1:4" x14ac:dyDescent="0.25">
      <c r="A776" s="221">
        <v>88394</v>
      </c>
      <c r="B776" s="221" t="s">
        <v>2426</v>
      </c>
      <c r="C776" s="221" t="s">
        <v>58</v>
      </c>
      <c r="D776" s="378">
        <v>1.01</v>
      </c>
    </row>
    <row r="777" spans="1:4" x14ac:dyDescent="0.25">
      <c r="A777" s="221">
        <v>88395</v>
      </c>
      <c r="B777" s="221" t="s">
        <v>2428</v>
      </c>
      <c r="C777" s="221" t="s">
        <v>58</v>
      </c>
      <c r="D777" s="378">
        <v>0.12</v>
      </c>
    </row>
    <row r="778" spans="1:4" x14ac:dyDescent="0.25">
      <c r="A778" s="221">
        <v>88396</v>
      </c>
      <c r="B778" s="221" t="s">
        <v>2429</v>
      </c>
      <c r="C778" s="221" t="s">
        <v>58</v>
      </c>
      <c r="D778" s="378">
        <v>1.1100000000000001</v>
      </c>
    </row>
    <row r="779" spans="1:4" x14ac:dyDescent="0.25">
      <c r="A779" s="221">
        <v>88397</v>
      </c>
      <c r="B779" s="221" t="s">
        <v>2430</v>
      </c>
      <c r="C779" s="221" t="s">
        <v>58</v>
      </c>
      <c r="D779" s="378">
        <v>4.54</v>
      </c>
    </row>
    <row r="780" spans="1:4" x14ac:dyDescent="0.25">
      <c r="A780" s="221">
        <v>88400</v>
      </c>
      <c r="B780" s="221" t="s">
        <v>2432</v>
      </c>
      <c r="C780" s="221" t="s">
        <v>58</v>
      </c>
      <c r="D780" s="378">
        <v>0.8</v>
      </c>
    </row>
    <row r="781" spans="1:4" x14ac:dyDescent="0.25">
      <c r="A781" s="221">
        <v>88401</v>
      </c>
      <c r="B781" s="221" t="s">
        <v>2433</v>
      </c>
      <c r="C781" s="221" t="s">
        <v>58</v>
      </c>
      <c r="D781" s="378">
        <v>0.09</v>
      </c>
    </row>
    <row r="782" spans="1:4" x14ac:dyDescent="0.25">
      <c r="A782" s="221">
        <v>88402</v>
      </c>
      <c r="B782" s="221" t="s">
        <v>2434</v>
      </c>
      <c r="C782" s="221" t="s">
        <v>58</v>
      </c>
      <c r="D782" s="378">
        <v>0.88</v>
      </c>
    </row>
    <row r="783" spans="1:4" x14ac:dyDescent="0.25">
      <c r="A783" s="221">
        <v>88403</v>
      </c>
      <c r="B783" s="221" t="s">
        <v>2435</v>
      </c>
      <c r="C783" s="221" t="s">
        <v>58</v>
      </c>
      <c r="D783" s="378">
        <v>1.82</v>
      </c>
    </row>
    <row r="784" spans="1:4" x14ac:dyDescent="0.25">
      <c r="A784" s="221">
        <v>88419</v>
      </c>
      <c r="B784" s="221" t="s">
        <v>2437</v>
      </c>
      <c r="C784" s="221" t="s">
        <v>58</v>
      </c>
      <c r="D784" s="378">
        <v>5.25</v>
      </c>
    </row>
    <row r="785" spans="1:4" x14ac:dyDescent="0.25">
      <c r="A785" s="221">
        <v>88422</v>
      </c>
      <c r="B785" s="221" t="s">
        <v>2438</v>
      </c>
      <c r="C785" s="221" t="s">
        <v>58</v>
      </c>
      <c r="D785" s="378">
        <v>0.62</v>
      </c>
    </row>
    <row r="786" spans="1:4" x14ac:dyDescent="0.25">
      <c r="A786" s="221">
        <v>88425</v>
      </c>
      <c r="B786" s="221" t="s">
        <v>2439</v>
      </c>
      <c r="C786" s="221" t="s">
        <v>58</v>
      </c>
      <c r="D786" s="378">
        <v>6.56</v>
      </c>
    </row>
    <row r="787" spans="1:4" x14ac:dyDescent="0.25">
      <c r="A787" s="221">
        <v>88427</v>
      </c>
      <c r="B787" s="221" t="s">
        <v>2441</v>
      </c>
      <c r="C787" s="221" t="s">
        <v>58</v>
      </c>
      <c r="D787" s="378">
        <v>1.02</v>
      </c>
    </row>
    <row r="788" spans="1:4" x14ac:dyDescent="0.25">
      <c r="A788" s="221">
        <v>88434</v>
      </c>
      <c r="B788" s="221" t="s">
        <v>2442</v>
      </c>
      <c r="C788" s="221" t="s">
        <v>58</v>
      </c>
      <c r="D788" s="378">
        <v>6.96</v>
      </c>
    </row>
    <row r="789" spans="1:4" x14ac:dyDescent="0.25">
      <c r="A789" s="221">
        <v>88435</v>
      </c>
      <c r="B789" s="221" t="s">
        <v>2443</v>
      </c>
      <c r="C789" s="221" t="s">
        <v>58</v>
      </c>
      <c r="D789" s="378">
        <v>0.82</v>
      </c>
    </row>
    <row r="790" spans="1:4" x14ac:dyDescent="0.25">
      <c r="A790" s="221">
        <v>88436</v>
      </c>
      <c r="B790" s="221" t="s">
        <v>2444</v>
      </c>
      <c r="C790" s="221" t="s">
        <v>58</v>
      </c>
      <c r="D790" s="378">
        <v>8.6999999999999993</v>
      </c>
    </row>
    <row r="791" spans="1:4" x14ac:dyDescent="0.25">
      <c r="A791" s="221">
        <v>88437</v>
      </c>
      <c r="B791" s="221" t="s">
        <v>2445</v>
      </c>
      <c r="C791" s="221" t="s">
        <v>58</v>
      </c>
      <c r="D791" s="378">
        <v>1.02</v>
      </c>
    </row>
    <row r="792" spans="1:4" x14ac:dyDescent="0.25">
      <c r="A792" s="221">
        <v>88569</v>
      </c>
      <c r="B792" s="221" t="s">
        <v>2446</v>
      </c>
      <c r="C792" s="221" t="s">
        <v>58</v>
      </c>
      <c r="D792" s="378">
        <v>3.88</v>
      </c>
    </row>
    <row r="793" spans="1:4" x14ac:dyDescent="0.25">
      <c r="A793" s="221">
        <v>88570</v>
      </c>
      <c r="B793" s="221" t="s">
        <v>2447</v>
      </c>
      <c r="C793" s="221" t="s">
        <v>58</v>
      </c>
      <c r="D793" s="378">
        <v>0.64</v>
      </c>
    </row>
    <row r="794" spans="1:4" x14ac:dyDescent="0.25">
      <c r="A794" s="221">
        <v>88826</v>
      </c>
      <c r="B794" s="221" t="s">
        <v>2448</v>
      </c>
      <c r="C794" s="221" t="s">
        <v>58</v>
      </c>
      <c r="D794" s="378">
        <v>0.32</v>
      </c>
    </row>
    <row r="795" spans="1:4" x14ac:dyDescent="0.25">
      <c r="A795" s="221">
        <v>88827</v>
      </c>
      <c r="B795" s="221" t="s">
        <v>2450</v>
      </c>
      <c r="C795" s="221" t="s">
        <v>58</v>
      </c>
      <c r="D795" s="378">
        <v>0.03</v>
      </c>
    </row>
    <row r="796" spans="1:4" x14ac:dyDescent="0.25">
      <c r="A796" s="221">
        <v>88828</v>
      </c>
      <c r="B796" s="221" t="s">
        <v>2451</v>
      </c>
      <c r="C796" s="221" t="s">
        <v>58</v>
      </c>
      <c r="D796" s="378">
        <v>0.35</v>
      </c>
    </row>
    <row r="797" spans="1:4" x14ac:dyDescent="0.25">
      <c r="A797" s="221">
        <v>88829</v>
      </c>
      <c r="B797" s="221" t="s">
        <v>2452</v>
      </c>
      <c r="C797" s="221" t="s">
        <v>58</v>
      </c>
      <c r="D797" s="378">
        <v>1.21</v>
      </c>
    </row>
    <row r="798" spans="1:4" x14ac:dyDescent="0.25">
      <c r="A798" s="221">
        <v>88832</v>
      </c>
      <c r="B798" s="221" t="s">
        <v>2453</v>
      </c>
      <c r="C798" s="221" t="s">
        <v>58</v>
      </c>
      <c r="D798" s="378">
        <v>45.41</v>
      </c>
    </row>
    <row r="799" spans="1:4" x14ac:dyDescent="0.25">
      <c r="A799" s="221">
        <v>88834</v>
      </c>
      <c r="B799" s="221" t="s">
        <v>2454</v>
      </c>
      <c r="C799" s="221" t="s">
        <v>58</v>
      </c>
      <c r="D799" s="378">
        <v>6.16</v>
      </c>
    </row>
    <row r="800" spans="1:4" x14ac:dyDescent="0.25">
      <c r="A800" s="221">
        <v>88835</v>
      </c>
      <c r="B800" s="221" t="s">
        <v>2455</v>
      </c>
      <c r="C800" s="221" t="s">
        <v>58</v>
      </c>
      <c r="D800" s="378">
        <v>56.77</v>
      </c>
    </row>
    <row r="801" spans="1:4" x14ac:dyDescent="0.25">
      <c r="A801" s="221">
        <v>88836</v>
      </c>
      <c r="B801" s="221" t="s">
        <v>2456</v>
      </c>
      <c r="C801" s="221" t="s">
        <v>58</v>
      </c>
      <c r="D801" s="378">
        <v>69.459999999999994</v>
      </c>
    </row>
    <row r="802" spans="1:4" x14ac:dyDescent="0.25">
      <c r="A802" s="221">
        <v>88839</v>
      </c>
      <c r="B802" s="221" t="s">
        <v>2457</v>
      </c>
      <c r="C802" s="221" t="s">
        <v>58</v>
      </c>
      <c r="D802" s="378">
        <v>33.89</v>
      </c>
    </row>
    <row r="803" spans="1:4" x14ac:dyDescent="0.25">
      <c r="A803" s="221">
        <v>88840</v>
      </c>
      <c r="B803" s="221" t="s">
        <v>2458</v>
      </c>
      <c r="C803" s="221" t="s">
        <v>58</v>
      </c>
      <c r="D803" s="378">
        <v>7.62</v>
      </c>
    </row>
    <row r="804" spans="1:4" x14ac:dyDescent="0.25">
      <c r="A804" s="221">
        <v>88841</v>
      </c>
      <c r="B804" s="221" t="s">
        <v>2460</v>
      </c>
      <c r="C804" s="221" t="s">
        <v>58</v>
      </c>
      <c r="D804" s="378">
        <v>60.59</v>
      </c>
    </row>
    <row r="805" spans="1:4" x14ac:dyDescent="0.25">
      <c r="A805" s="221">
        <v>88842</v>
      </c>
      <c r="B805" s="221" t="s">
        <v>2461</v>
      </c>
      <c r="C805" s="221" t="s">
        <v>58</v>
      </c>
      <c r="D805" s="378">
        <v>85.02</v>
      </c>
    </row>
    <row r="806" spans="1:4" x14ac:dyDescent="0.25">
      <c r="A806" s="221">
        <v>88847</v>
      </c>
      <c r="B806" s="221" t="s">
        <v>2462</v>
      </c>
      <c r="C806" s="221" t="s">
        <v>58</v>
      </c>
      <c r="D806" s="378">
        <v>22.32</v>
      </c>
    </row>
    <row r="807" spans="1:4" x14ac:dyDescent="0.25">
      <c r="A807" s="221">
        <v>88848</v>
      </c>
      <c r="B807" s="221" t="s">
        <v>2463</v>
      </c>
      <c r="C807" s="221" t="s">
        <v>58</v>
      </c>
      <c r="D807" s="378">
        <v>4.68</v>
      </c>
    </row>
    <row r="808" spans="1:4" x14ac:dyDescent="0.25">
      <c r="A808" s="221">
        <v>88853</v>
      </c>
      <c r="B808" s="221" t="s">
        <v>2464</v>
      </c>
      <c r="C808" s="221" t="s">
        <v>58</v>
      </c>
      <c r="D808" s="378">
        <v>0.19</v>
      </c>
    </row>
    <row r="809" spans="1:4" x14ac:dyDescent="0.25">
      <c r="A809" s="221">
        <v>88854</v>
      </c>
      <c r="B809" s="221" t="s">
        <v>2465</v>
      </c>
      <c r="C809" s="221" t="s">
        <v>58</v>
      </c>
      <c r="D809" s="378">
        <v>0.02</v>
      </c>
    </row>
    <row r="810" spans="1:4" x14ac:dyDescent="0.25">
      <c r="A810" s="221">
        <v>88855</v>
      </c>
      <c r="B810" s="221" t="s">
        <v>2466</v>
      </c>
      <c r="C810" s="221" t="s">
        <v>58</v>
      </c>
      <c r="D810" s="378">
        <v>4</v>
      </c>
    </row>
    <row r="811" spans="1:4" x14ac:dyDescent="0.25">
      <c r="A811" s="221">
        <v>88856</v>
      </c>
      <c r="B811" s="221" t="s">
        <v>2467</v>
      </c>
      <c r="C811" s="221" t="s">
        <v>58</v>
      </c>
      <c r="D811" s="378">
        <v>0.56000000000000005</v>
      </c>
    </row>
    <row r="812" spans="1:4" x14ac:dyDescent="0.25">
      <c r="A812" s="221">
        <v>88857</v>
      </c>
      <c r="B812" s="221" t="s">
        <v>2468</v>
      </c>
      <c r="C812" s="221" t="s">
        <v>58</v>
      </c>
      <c r="D812" s="378">
        <v>26.99</v>
      </c>
    </row>
    <row r="813" spans="1:4" x14ac:dyDescent="0.25">
      <c r="A813" s="221">
        <v>88858</v>
      </c>
      <c r="B813" s="221" t="s">
        <v>2469</v>
      </c>
      <c r="C813" s="221" t="s">
        <v>58</v>
      </c>
      <c r="D813" s="378">
        <v>3.66</v>
      </c>
    </row>
    <row r="814" spans="1:4" x14ac:dyDescent="0.25">
      <c r="A814" s="221">
        <v>88859</v>
      </c>
      <c r="B814" s="221" t="s">
        <v>2470</v>
      </c>
      <c r="C814" s="221" t="s">
        <v>58</v>
      </c>
      <c r="D814" s="378">
        <v>24</v>
      </c>
    </row>
    <row r="815" spans="1:4" x14ac:dyDescent="0.25">
      <c r="A815" s="221">
        <v>88860</v>
      </c>
      <c r="B815" s="221" t="s">
        <v>2471</v>
      </c>
      <c r="C815" s="221" t="s">
        <v>58</v>
      </c>
      <c r="D815" s="378">
        <v>3.25</v>
      </c>
    </row>
    <row r="816" spans="1:4" x14ac:dyDescent="0.25">
      <c r="A816" s="221">
        <v>88900</v>
      </c>
      <c r="B816" s="221" t="s">
        <v>2472</v>
      </c>
      <c r="C816" s="221" t="s">
        <v>58</v>
      </c>
      <c r="D816" s="378">
        <v>52.95</v>
      </c>
    </row>
    <row r="817" spans="1:4" x14ac:dyDescent="0.25">
      <c r="A817" s="221">
        <v>88902</v>
      </c>
      <c r="B817" s="221" t="s">
        <v>2474</v>
      </c>
      <c r="C817" s="221" t="s">
        <v>58</v>
      </c>
      <c r="D817" s="378">
        <v>7.18</v>
      </c>
    </row>
    <row r="818" spans="1:4" x14ac:dyDescent="0.25">
      <c r="A818" s="221">
        <v>88903</v>
      </c>
      <c r="B818" s="221" t="s">
        <v>2476</v>
      </c>
      <c r="C818" s="221" t="s">
        <v>58</v>
      </c>
      <c r="D818" s="378">
        <v>66.19</v>
      </c>
    </row>
    <row r="819" spans="1:4" x14ac:dyDescent="0.25">
      <c r="A819" s="221">
        <v>88904</v>
      </c>
      <c r="B819" s="221" t="s">
        <v>2477</v>
      </c>
      <c r="C819" s="221" t="s">
        <v>58</v>
      </c>
      <c r="D819" s="378">
        <v>97.84</v>
      </c>
    </row>
    <row r="820" spans="1:4" x14ac:dyDescent="0.25">
      <c r="A820" s="221">
        <v>89009</v>
      </c>
      <c r="B820" s="221" t="s">
        <v>2478</v>
      </c>
      <c r="C820" s="221" t="s">
        <v>58</v>
      </c>
      <c r="D820" s="378">
        <v>41.98</v>
      </c>
    </row>
    <row r="821" spans="1:4" x14ac:dyDescent="0.25">
      <c r="A821" s="221">
        <v>89010</v>
      </c>
      <c r="B821" s="221" t="s">
        <v>2479</v>
      </c>
      <c r="C821" s="221" t="s">
        <v>58</v>
      </c>
      <c r="D821" s="378">
        <v>9.4499999999999993</v>
      </c>
    </row>
    <row r="822" spans="1:4" x14ac:dyDescent="0.25">
      <c r="A822" s="221">
        <v>89011</v>
      </c>
      <c r="B822" s="221" t="s">
        <v>2480</v>
      </c>
      <c r="C822" s="221" t="s">
        <v>58</v>
      </c>
      <c r="D822" s="378">
        <v>26.04</v>
      </c>
    </row>
    <row r="823" spans="1:4" x14ac:dyDescent="0.25">
      <c r="A823" s="221">
        <v>89012</v>
      </c>
      <c r="B823" s="221" t="s">
        <v>2481</v>
      </c>
      <c r="C823" s="221" t="s">
        <v>58</v>
      </c>
      <c r="D823" s="378">
        <v>3.53</v>
      </c>
    </row>
    <row r="824" spans="1:4" x14ac:dyDescent="0.25">
      <c r="A824" s="221">
        <v>89013</v>
      </c>
      <c r="B824" s="221" t="s">
        <v>2482</v>
      </c>
      <c r="C824" s="221" t="s">
        <v>58</v>
      </c>
      <c r="D824" s="378">
        <v>137.52000000000001</v>
      </c>
    </row>
    <row r="825" spans="1:4" x14ac:dyDescent="0.25">
      <c r="A825" s="221">
        <v>89014</v>
      </c>
      <c r="B825" s="221" t="s">
        <v>2483</v>
      </c>
      <c r="C825" s="221" t="s">
        <v>58</v>
      </c>
      <c r="D825" s="378">
        <v>30.95</v>
      </c>
    </row>
    <row r="826" spans="1:4" x14ac:dyDescent="0.25">
      <c r="A826" s="221">
        <v>89015</v>
      </c>
      <c r="B826" s="221" t="s">
        <v>2485</v>
      </c>
      <c r="C826" s="221" t="s">
        <v>58</v>
      </c>
      <c r="D826" s="378">
        <v>4.62</v>
      </c>
    </row>
    <row r="827" spans="1:4" x14ac:dyDescent="0.25">
      <c r="A827" s="221">
        <v>89016</v>
      </c>
      <c r="B827" s="221" t="s">
        <v>2486</v>
      </c>
      <c r="C827" s="221" t="s">
        <v>58</v>
      </c>
      <c r="D827" s="378">
        <v>0.62</v>
      </c>
    </row>
    <row r="828" spans="1:4" x14ac:dyDescent="0.25">
      <c r="A828" s="221">
        <v>89017</v>
      </c>
      <c r="B828" s="221" t="s">
        <v>2488</v>
      </c>
      <c r="C828" s="221" t="s">
        <v>58</v>
      </c>
      <c r="D828" s="378">
        <v>41.72</v>
      </c>
    </row>
    <row r="829" spans="1:4" x14ac:dyDescent="0.25">
      <c r="A829" s="221">
        <v>89018</v>
      </c>
      <c r="B829" s="221" t="s">
        <v>2490</v>
      </c>
      <c r="C829" s="221" t="s">
        <v>58</v>
      </c>
      <c r="D829" s="378">
        <v>9.39</v>
      </c>
    </row>
    <row r="830" spans="1:4" x14ac:dyDescent="0.25">
      <c r="A830" s="221">
        <v>89019</v>
      </c>
      <c r="B830" s="221" t="s">
        <v>2491</v>
      </c>
      <c r="C830" s="221" t="s">
        <v>58</v>
      </c>
      <c r="D830" s="378">
        <v>0.34</v>
      </c>
    </row>
    <row r="831" spans="1:4" x14ac:dyDescent="0.25">
      <c r="A831" s="221">
        <v>89020</v>
      </c>
      <c r="B831" s="221" t="s">
        <v>2492</v>
      </c>
      <c r="C831" s="221" t="s">
        <v>58</v>
      </c>
      <c r="D831" s="378">
        <v>0.04</v>
      </c>
    </row>
    <row r="832" spans="1:4" x14ac:dyDescent="0.25">
      <c r="A832" s="221">
        <v>89023</v>
      </c>
      <c r="B832" s="221" t="s">
        <v>2493</v>
      </c>
      <c r="C832" s="221" t="s">
        <v>58</v>
      </c>
      <c r="D832" s="378">
        <v>3.69</v>
      </c>
    </row>
    <row r="833" spans="1:4" x14ac:dyDescent="0.25">
      <c r="A833" s="221">
        <v>89024</v>
      </c>
      <c r="B833" s="221" t="s">
        <v>2495</v>
      </c>
      <c r="C833" s="221" t="s">
        <v>58</v>
      </c>
      <c r="D833" s="378">
        <v>0.65</v>
      </c>
    </row>
    <row r="834" spans="1:4" x14ac:dyDescent="0.25">
      <c r="A834" s="221">
        <v>89025</v>
      </c>
      <c r="B834" s="221" t="s">
        <v>2496</v>
      </c>
      <c r="C834" s="221" t="s">
        <v>58</v>
      </c>
      <c r="D834" s="378">
        <v>4.6100000000000003</v>
      </c>
    </row>
    <row r="835" spans="1:4" x14ac:dyDescent="0.25">
      <c r="A835" s="221">
        <v>89026</v>
      </c>
      <c r="B835" s="221" t="s">
        <v>2497</v>
      </c>
      <c r="C835" s="221" t="s">
        <v>58</v>
      </c>
      <c r="D835" s="378">
        <v>185.99</v>
      </c>
    </row>
    <row r="836" spans="1:4" x14ac:dyDescent="0.25">
      <c r="A836" s="221">
        <v>89029</v>
      </c>
      <c r="B836" s="221" t="s">
        <v>2498</v>
      </c>
      <c r="C836" s="221" t="s">
        <v>58</v>
      </c>
      <c r="D836" s="378">
        <v>32.380000000000003</v>
      </c>
    </row>
    <row r="837" spans="1:4" x14ac:dyDescent="0.25">
      <c r="A837" s="221">
        <v>89030</v>
      </c>
      <c r="B837" s="221" t="s">
        <v>2499</v>
      </c>
      <c r="C837" s="221" t="s">
        <v>58</v>
      </c>
      <c r="D837" s="378">
        <v>7.28</v>
      </c>
    </row>
    <row r="838" spans="1:4" x14ac:dyDescent="0.25">
      <c r="A838" s="221">
        <v>89033</v>
      </c>
      <c r="B838" s="221" t="s">
        <v>2500</v>
      </c>
      <c r="C838" s="221" t="s">
        <v>58</v>
      </c>
      <c r="D838" s="378">
        <v>13.85</v>
      </c>
    </row>
    <row r="839" spans="1:4" x14ac:dyDescent="0.25">
      <c r="A839" s="221">
        <v>89034</v>
      </c>
      <c r="B839" s="221" t="s">
        <v>2502</v>
      </c>
      <c r="C839" s="221" t="s">
        <v>58</v>
      </c>
      <c r="D839" s="378">
        <v>1.92</v>
      </c>
    </row>
    <row r="840" spans="1:4" x14ac:dyDescent="0.25">
      <c r="A840" s="221">
        <v>89128</v>
      </c>
      <c r="B840" s="221" t="s">
        <v>2503</v>
      </c>
      <c r="C840" s="221" t="s">
        <v>58</v>
      </c>
      <c r="D840" s="378">
        <v>39.200000000000003</v>
      </c>
    </row>
    <row r="841" spans="1:4" x14ac:dyDescent="0.25">
      <c r="A841" s="221">
        <v>89129</v>
      </c>
      <c r="B841" s="221" t="s">
        <v>2504</v>
      </c>
      <c r="C841" s="221" t="s">
        <v>58</v>
      </c>
      <c r="D841" s="378">
        <v>5.32</v>
      </c>
    </row>
    <row r="842" spans="1:4" x14ac:dyDescent="0.25">
      <c r="A842" s="221">
        <v>89130</v>
      </c>
      <c r="B842" s="221" t="s">
        <v>2505</v>
      </c>
      <c r="C842" s="221" t="s">
        <v>58</v>
      </c>
      <c r="D842" s="378">
        <v>54.35</v>
      </c>
    </row>
    <row r="843" spans="1:4" x14ac:dyDescent="0.25">
      <c r="A843" s="221">
        <v>89131</v>
      </c>
      <c r="B843" s="221" t="s">
        <v>2506</v>
      </c>
      <c r="C843" s="221" t="s">
        <v>58</v>
      </c>
      <c r="D843" s="378">
        <v>7.37</v>
      </c>
    </row>
    <row r="844" spans="1:4" x14ac:dyDescent="0.25">
      <c r="A844" s="221">
        <v>89210</v>
      </c>
      <c r="B844" s="221" t="s">
        <v>2507</v>
      </c>
      <c r="C844" s="221" t="s">
        <v>58</v>
      </c>
      <c r="D844" s="378">
        <v>31.71</v>
      </c>
    </row>
    <row r="845" spans="1:4" x14ac:dyDescent="0.25">
      <c r="A845" s="221">
        <v>89211</v>
      </c>
      <c r="B845" s="221" t="s">
        <v>2508</v>
      </c>
      <c r="C845" s="221" t="s">
        <v>58</v>
      </c>
      <c r="D845" s="378">
        <v>4.4000000000000004</v>
      </c>
    </row>
    <row r="846" spans="1:4" x14ac:dyDescent="0.25">
      <c r="A846" s="221">
        <v>89212</v>
      </c>
      <c r="B846" s="221" t="s">
        <v>2509</v>
      </c>
      <c r="C846" s="221" t="s">
        <v>58</v>
      </c>
      <c r="D846" s="378">
        <v>29.5</v>
      </c>
    </row>
    <row r="847" spans="1:4" x14ac:dyDescent="0.25">
      <c r="A847" s="221">
        <v>89213</v>
      </c>
      <c r="B847" s="221" t="s">
        <v>2510</v>
      </c>
      <c r="C847" s="221" t="s">
        <v>58</v>
      </c>
      <c r="D847" s="378">
        <v>4.6399999999999997</v>
      </c>
    </row>
    <row r="848" spans="1:4" x14ac:dyDescent="0.25">
      <c r="A848" s="221">
        <v>89214</v>
      </c>
      <c r="B848" s="221" t="s">
        <v>2511</v>
      </c>
      <c r="C848" s="221" t="s">
        <v>58</v>
      </c>
      <c r="D848" s="378">
        <v>27.7</v>
      </c>
    </row>
    <row r="849" spans="1:4" x14ac:dyDescent="0.25">
      <c r="A849" s="221">
        <v>89215</v>
      </c>
      <c r="B849" s="221" t="s">
        <v>2513</v>
      </c>
      <c r="C849" s="221" t="s">
        <v>58</v>
      </c>
      <c r="D849" s="378">
        <v>101.03</v>
      </c>
    </row>
    <row r="850" spans="1:4" x14ac:dyDescent="0.25">
      <c r="A850" s="221">
        <v>89221</v>
      </c>
      <c r="B850" s="221" t="s">
        <v>2514</v>
      </c>
      <c r="C850" s="221" t="s">
        <v>58</v>
      </c>
      <c r="D850" s="378">
        <v>1.31</v>
      </c>
    </row>
    <row r="851" spans="1:4" x14ac:dyDescent="0.25">
      <c r="A851" s="221">
        <v>89222</v>
      </c>
      <c r="B851" s="221" t="s">
        <v>2515</v>
      </c>
      <c r="C851" s="221" t="s">
        <v>58</v>
      </c>
      <c r="D851" s="378">
        <v>0.15</v>
      </c>
    </row>
    <row r="852" spans="1:4" x14ac:dyDescent="0.25">
      <c r="A852" s="221">
        <v>89223</v>
      </c>
      <c r="B852" s="221" t="s">
        <v>2516</v>
      </c>
      <c r="C852" s="221" t="s">
        <v>58</v>
      </c>
      <c r="D852" s="378">
        <v>1.43</v>
      </c>
    </row>
    <row r="853" spans="1:4" x14ac:dyDescent="0.25">
      <c r="A853" s="221">
        <v>89224</v>
      </c>
      <c r="B853" s="221" t="s">
        <v>2517</v>
      </c>
      <c r="C853" s="221" t="s">
        <v>58</v>
      </c>
      <c r="D853" s="378">
        <v>2.42</v>
      </c>
    </row>
    <row r="854" spans="1:4" x14ac:dyDescent="0.25">
      <c r="A854" s="221">
        <v>89228</v>
      </c>
      <c r="B854" s="221" t="s">
        <v>2519</v>
      </c>
      <c r="C854" s="221" t="s">
        <v>58</v>
      </c>
      <c r="D854" s="378">
        <v>47.52</v>
      </c>
    </row>
    <row r="855" spans="1:4" x14ac:dyDescent="0.25">
      <c r="A855" s="221">
        <v>89229</v>
      </c>
      <c r="B855" s="221" t="s">
        <v>2520</v>
      </c>
      <c r="C855" s="221" t="s">
        <v>58</v>
      </c>
      <c r="D855" s="378">
        <v>8.5500000000000007</v>
      </c>
    </row>
    <row r="856" spans="1:4" x14ac:dyDescent="0.25">
      <c r="A856" s="221">
        <v>89230</v>
      </c>
      <c r="B856" s="221" t="s">
        <v>2521</v>
      </c>
      <c r="C856" s="221" t="s">
        <v>58</v>
      </c>
      <c r="D856" s="378">
        <v>130</v>
      </c>
    </row>
    <row r="857" spans="1:4" x14ac:dyDescent="0.25">
      <c r="A857" s="221">
        <v>89231</v>
      </c>
      <c r="B857" s="221" t="s">
        <v>2522</v>
      </c>
      <c r="C857" s="221" t="s">
        <v>58</v>
      </c>
      <c r="D857" s="378">
        <v>20.6</v>
      </c>
    </row>
    <row r="858" spans="1:4" x14ac:dyDescent="0.25">
      <c r="A858" s="221">
        <v>89232</v>
      </c>
      <c r="B858" s="221" t="s">
        <v>2523</v>
      </c>
      <c r="C858" s="221" t="s">
        <v>58</v>
      </c>
      <c r="D858" s="378">
        <v>231.89</v>
      </c>
    </row>
    <row r="859" spans="1:4" x14ac:dyDescent="0.25">
      <c r="A859" s="221">
        <v>89233</v>
      </c>
      <c r="B859" s="221" t="s">
        <v>2524</v>
      </c>
      <c r="C859" s="221" t="s">
        <v>58</v>
      </c>
      <c r="D859" s="378">
        <v>181.82</v>
      </c>
    </row>
    <row r="860" spans="1:4" x14ac:dyDescent="0.25">
      <c r="A860" s="221">
        <v>89236</v>
      </c>
      <c r="B860" s="221" t="s">
        <v>2525</v>
      </c>
      <c r="C860" s="221" t="s">
        <v>58</v>
      </c>
      <c r="D860" s="378">
        <v>303.69</v>
      </c>
    </row>
    <row r="861" spans="1:4" x14ac:dyDescent="0.25">
      <c r="A861" s="221">
        <v>89237</v>
      </c>
      <c r="B861" s="221" t="s">
        <v>2526</v>
      </c>
      <c r="C861" s="221" t="s">
        <v>58</v>
      </c>
      <c r="D861" s="378">
        <v>48.12</v>
      </c>
    </row>
    <row r="862" spans="1:4" x14ac:dyDescent="0.25">
      <c r="A862" s="221">
        <v>89238</v>
      </c>
      <c r="B862" s="221" t="s">
        <v>2527</v>
      </c>
      <c r="C862" s="221" t="s">
        <v>58</v>
      </c>
      <c r="D862" s="378">
        <v>541.71</v>
      </c>
    </row>
    <row r="863" spans="1:4" x14ac:dyDescent="0.25">
      <c r="A863" s="221">
        <v>89239</v>
      </c>
      <c r="B863" s="221" t="s">
        <v>2528</v>
      </c>
      <c r="C863" s="221" t="s">
        <v>58</v>
      </c>
      <c r="D863" s="378">
        <v>480.82</v>
      </c>
    </row>
    <row r="864" spans="1:4" x14ac:dyDescent="0.25">
      <c r="A864" s="221">
        <v>89240</v>
      </c>
      <c r="B864" s="221" t="s">
        <v>2529</v>
      </c>
      <c r="C864" s="221" t="s">
        <v>58</v>
      </c>
      <c r="D864" s="378">
        <v>93.2</v>
      </c>
    </row>
    <row r="865" spans="1:4" x14ac:dyDescent="0.25">
      <c r="A865" s="221">
        <v>89241</v>
      </c>
      <c r="B865" s="221" t="s">
        <v>2530</v>
      </c>
      <c r="C865" s="221" t="s">
        <v>58</v>
      </c>
      <c r="D865" s="378">
        <v>16.77</v>
      </c>
    </row>
    <row r="866" spans="1:4" x14ac:dyDescent="0.25">
      <c r="A866" s="221">
        <v>89246</v>
      </c>
      <c r="B866" s="221" t="s">
        <v>2531</v>
      </c>
      <c r="C866" s="221" t="s">
        <v>58</v>
      </c>
      <c r="D866" s="378">
        <v>263.89</v>
      </c>
    </row>
    <row r="867" spans="1:4" x14ac:dyDescent="0.25">
      <c r="A867" s="221">
        <v>89247</v>
      </c>
      <c r="B867" s="221" t="s">
        <v>2532</v>
      </c>
      <c r="C867" s="221" t="s">
        <v>58</v>
      </c>
      <c r="D867" s="378">
        <v>41.81</v>
      </c>
    </row>
    <row r="868" spans="1:4" x14ac:dyDescent="0.25">
      <c r="A868" s="221">
        <v>89248</v>
      </c>
      <c r="B868" s="221" t="s">
        <v>2533</v>
      </c>
      <c r="C868" s="221" t="s">
        <v>58</v>
      </c>
      <c r="D868" s="378">
        <v>470.71</v>
      </c>
    </row>
    <row r="869" spans="1:4" x14ac:dyDescent="0.25">
      <c r="A869" s="221">
        <v>89249</v>
      </c>
      <c r="B869" s="221" t="s">
        <v>2534</v>
      </c>
      <c r="C869" s="221" t="s">
        <v>58</v>
      </c>
      <c r="D869" s="378">
        <v>409.86</v>
      </c>
    </row>
    <row r="870" spans="1:4" x14ac:dyDescent="0.25">
      <c r="A870" s="221">
        <v>89253</v>
      </c>
      <c r="B870" s="221" t="s">
        <v>2535</v>
      </c>
      <c r="C870" s="221" t="s">
        <v>58</v>
      </c>
      <c r="D870" s="378">
        <v>76.37</v>
      </c>
    </row>
    <row r="871" spans="1:4" x14ac:dyDescent="0.25">
      <c r="A871" s="221">
        <v>89254</v>
      </c>
      <c r="B871" s="221" t="s">
        <v>2536</v>
      </c>
      <c r="C871" s="221" t="s">
        <v>58</v>
      </c>
      <c r="D871" s="378">
        <v>13.74</v>
      </c>
    </row>
    <row r="872" spans="1:4" x14ac:dyDescent="0.25">
      <c r="A872" s="221">
        <v>89255</v>
      </c>
      <c r="B872" s="221" t="s">
        <v>2537</v>
      </c>
      <c r="C872" s="221" t="s">
        <v>58</v>
      </c>
      <c r="D872" s="378">
        <v>122.77</v>
      </c>
    </row>
    <row r="873" spans="1:4" x14ac:dyDescent="0.25">
      <c r="A873" s="221">
        <v>89256</v>
      </c>
      <c r="B873" s="221" t="s">
        <v>2538</v>
      </c>
      <c r="C873" s="221" t="s">
        <v>58</v>
      </c>
      <c r="D873" s="378">
        <v>92.24</v>
      </c>
    </row>
    <row r="874" spans="1:4" x14ac:dyDescent="0.25">
      <c r="A874" s="221">
        <v>89259</v>
      </c>
      <c r="B874" s="221" t="s">
        <v>2539</v>
      </c>
      <c r="C874" s="221" t="s">
        <v>58</v>
      </c>
      <c r="D874" s="378">
        <v>23.67</v>
      </c>
    </row>
    <row r="875" spans="1:4" x14ac:dyDescent="0.25">
      <c r="A875" s="221">
        <v>89260</v>
      </c>
      <c r="B875" s="221" t="s">
        <v>2540</v>
      </c>
      <c r="C875" s="221" t="s">
        <v>58</v>
      </c>
      <c r="D875" s="378">
        <v>4.3600000000000003</v>
      </c>
    </row>
    <row r="876" spans="1:4" x14ac:dyDescent="0.25">
      <c r="A876" s="221">
        <v>89262</v>
      </c>
      <c r="B876" s="221" t="s">
        <v>2541</v>
      </c>
      <c r="C876" s="221" t="s">
        <v>58</v>
      </c>
      <c r="D876" s="378">
        <v>39.46</v>
      </c>
    </row>
    <row r="877" spans="1:4" x14ac:dyDescent="0.25">
      <c r="A877" s="221">
        <v>89264</v>
      </c>
      <c r="B877" s="221" t="s">
        <v>2542</v>
      </c>
      <c r="C877" s="221" t="s">
        <v>58</v>
      </c>
      <c r="D877" s="378">
        <v>17.399999999999999</v>
      </c>
    </row>
    <row r="878" spans="1:4" x14ac:dyDescent="0.25">
      <c r="A878" s="221">
        <v>89265</v>
      </c>
      <c r="B878" s="221" t="s">
        <v>2543</v>
      </c>
      <c r="C878" s="221" t="s">
        <v>58</v>
      </c>
      <c r="D878" s="378">
        <v>3.53</v>
      </c>
    </row>
    <row r="879" spans="1:4" x14ac:dyDescent="0.25">
      <c r="A879" s="221">
        <v>89266</v>
      </c>
      <c r="B879" s="221" t="s">
        <v>2544</v>
      </c>
      <c r="C879" s="221" t="s">
        <v>58</v>
      </c>
      <c r="D879" s="378">
        <v>2.78</v>
      </c>
    </row>
    <row r="880" spans="1:4" x14ac:dyDescent="0.25">
      <c r="A880" s="221">
        <v>89267</v>
      </c>
      <c r="B880" s="221" t="s">
        <v>2545</v>
      </c>
      <c r="C880" s="221" t="s">
        <v>58</v>
      </c>
      <c r="D880" s="378">
        <v>51.36</v>
      </c>
    </row>
    <row r="881" spans="1:4" x14ac:dyDescent="0.25">
      <c r="A881" s="221">
        <v>89268</v>
      </c>
      <c r="B881" s="221" t="s">
        <v>2546</v>
      </c>
      <c r="C881" s="221" t="s">
        <v>58</v>
      </c>
      <c r="D881" s="378">
        <v>9.24</v>
      </c>
    </row>
    <row r="882" spans="1:4" x14ac:dyDescent="0.25">
      <c r="A882" s="221">
        <v>89269</v>
      </c>
      <c r="B882" s="221" t="s">
        <v>2547</v>
      </c>
      <c r="C882" s="221" t="s">
        <v>58</v>
      </c>
      <c r="D882" s="378">
        <v>7.31</v>
      </c>
    </row>
    <row r="883" spans="1:4" x14ac:dyDescent="0.25">
      <c r="A883" s="221">
        <v>89270</v>
      </c>
      <c r="B883" s="221" t="s">
        <v>2548</v>
      </c>
      <c r="C883" s="221" t="s">
        <v>58</v>
      </c>
      <c r="D883" s="378">
        <v>82.56</v>
      </c>
    </row>
    <row r="884" spans="1:4" x14ac:dyDescent="0.25">
      <c r="A884" s="221">
        <v>89271</v>
      </c>
      <c r="B884" s="221" t="s">
        <v>2549</v>
      </c>
      <c r="C884" s="221" t="s">
        <v>58</v>
      </c>
      <c r="D884" s="378">
        <v>31.57</v>
      </c>
    </row>
    <row r="885" spans="1:4" x14ac:dyDescent="0.25">
      <c r="A885" s="221">
        <v>89274</v>
      </c>
      <c r="B885" s="221" t="s">
        <v>2550</v>
      </c>
      <c r="C885" s="221" t="s">
        <v>58</v>
      </c>
      <c r="D885" s="378">
        <v>1.59</v>
      </c>
    </row>
    <row r="886" spans="1:4" x14ac:dyDescent="0.25">
      <c r="A886" s="221">
        <v>89275</v>
      </c>
      <c r="B886" s="221" t="s">
        <v>2551</v>
      </c>
      <c r="C886" s="221" t="s">
        <v>58</v>
      </c>
      <c r="D886" s="378">
        <v>0.18</v>
      </c>
    </row>
    <row r="887" spans="1:4" x14ac:dyDescent="0.25">
      <c r="A887" s="221">
        <v>89276</v>
      </c>
      <c r="B887" s="221" t="s">
        <v>2552</v>
      </c>
      <c r="C887" s="221" t="s">
        <v>58</v>
      </c>
      <c r="D887" s="378">
        <v>1.99</v>
      </c>
    </row>
    <row r="888" spans="1:4" x14ac:dyDescent="0.25">
      <c r="A888" s="221">
        <v>89277</v>
      </c>
      <c r="B888" s="221" t="s">
        <v>2554</v>
      </c>
      <c r="C888" s="221" t="s">
        <v>58</v>
      </c>
      <c r="D888" s="378">
        <v>9.11</v>
      </c>
    </row>
    <row r="889" spans="1:4" x14ac:dyDescent="0.25">
      <c r="A889" s="221">
        <v>89280</v>
      </c>
      <c r="B889" s="221" t="s">
        <v>2555</v>
      </c>
      <c r="C889" s="221" t="s">
        <v>58</v>
      </c>
      <c r="D889" s="378">
        <v>38.94</v>
      </c>
    </row>
    <row r="890" spans="1:4" x14ac:dyDescent="0.25">
      <c r="A890" s="221">
        <v>89281</v>
      </c>
      <c r="B890" s="221" t="s">
        <v>2557</v>
      </c>
      <c r="C890" s="221" t="s">
        <v>58</v>
      </c>
      <c r="D890" s="378">
        <v>5.4</v>
      </c>
    </row>
    <row r="891" spans="1:4" x14ac:dyDescent="0.25">
      <c r="A891" s="221">
        <v>89870</v>
      </c>
      <c r="B891" s="221" t="s">
        <v>2558</v>
      </c>
      <c r="C891" s="221" t="s">
        <v>58</v>
      </c>
      <c r="D891" s="378">
        <v>32.409999999999997</v>
      </c>
    </row>
    <row r="892" spans="1:4" x14ac:dyDescent="0.25">
      <c r="A892" s="221">
        <v>89871</v>
      </c>
      <c r="B892" s="221" t="s">
        <v>2559</v>
      </c>
      <c r="C892" s="221" t="s">
        <v>58</v>
      </c>
      <c r="D892" s="378">
        <v>5.69</v>
      </c>
    </row>
    <row r="893" spans="1:4" x14ac:dyDescent="0.25">
      <c r="A893" s="221">
        <v>89872</v>
      </c>
      <c r="B893" s="221" t="s">
        <v>2560</v>
      </c>
      <c r="C893" s="221" t="s">
        <v>58</v>
      </c>
      <c r="D893" s="378">
        <v>4.51</v>
      </c>
    </row>
    <row r="894" spans="1:4" x14ac:dyDescent="0.25">
      <c r="A894" s="221">
        <v>89873</v>
      </c>
      <c r="B894" s="221" t="s">
        <v>2561</v>
      </c>
      <c r="C894" s="221" t="s">
        <v>58</v>
      </c>
      <c r="D894" s="378">
        <v>54.84</v>
      </c>
    </row>
    <row r="895" spans="1:4" x14ac:dyDescent="0.25">
      <c r="A895" s="221">
        <v>89874</v>
      </c>
      <c r="B895" s="221" t="s">
        <v>2562</v>
      </c>
      <c r="C895" s="221" t="s">
        <v>58</v>
      </c>
      <c r="D895" s="378">
        <v>191.84</v>
      </c>
    </row>
    <row r="896" spans="1:4" x14ac:dyDescent="0.25">
      <c r="A896" s="221">
        <v>89878</v>
      </c>
      <c r="B896" s="221" t="s">
        <v>2563</v>
      </c>
      <c r="C896" s="221" t="s">
        <v>58</v>
      </c>
      <c r="D896" s="378">
        <v>34.9</v>
      </c>
    </row>
    <row r="897" spans="1:4" x14ac:dyDescent="0.25">
      <c r="A897" s="221">
        <v>89879</v>
      </c>
      <c r="B897" s="221" t="s">
        <v>2564</v>
      </c>
      <c r="C897" s="221" t="s">
        <v>58</v>
      </c>
      <c r="D897" s="378">
        <v>6.02</v>
      </c>
    </row>
    <row r="898" spans="1:4" x14ac:dyDescent="0.25">
      <c r="A898" s="221">
        <v>89880</v>
      </c>
      <c r="B898" s="221" t="s">
        <v>2565</v>
      </c>
      <c r="C898" s="221" t="s">
        <v>58</v>
      </c>
      <c r="D898" s="378">
        <v>4.7699999999999996</v>
      </c>
    </row>
    <row r="899" spans="1:4" x14ac:dyDescent="0.25">
      <c r="A899" s="221">
        <v>89881</v>
      </c>
      <c r="B899" s="221" t="s">
        <v>2566</v>
      </c>
      <c r="C899" s="221" t="s">
        <v>58</v>
      </c>
      <c r="D899" s="378">
        <v>58.46</v>
      </c>
    </row>
    <row r="900" spans="1:4" x14ac:dyDescent="0.25">
      <c r="A900" s="221">
        <v>89882</v>
      </c>
      <c r="B900" s="221" t="s">
        <v>2567</v>
      </c>
      <c r="C900" s="221" t="s">
        <v>58</v>
      </c>
      <c r="D900" s="378">
        <v>221.34</v>
      </c>
    </row>
    <row r="901" spans="1:4" x14ac:dyDescent="0.25">
      <c r="A901" s="221">
        <v>90582</v>
      </c>
      <c r="B901" s="221" t="s">
        <v>2568</v>
      </c>
      <c r="C901" s="221" t="s">
        <v>58</v>
      </c>
      <c r="D901" s="378">
        <v>0.44</v>
      </c>
    </row>
    <row r="902" spans="1:4" x14ac:dyDescent="0.25">
      <c r="A902" s="221">
        <v>90583</v>
      </c>
      <c r="B902" s="221" t="s">
        <v>2569</v>
      </c>
      <c r="C902" s="221" t="s">
        <v>58</v>
      </c>
      <c r="D902" s="378">
        <v>0.05</v>
      </c>
    </row>
    <row r="903" spans="1:4" x14ac:dyDescent="0.25">
      <c r="A903" s="221">
        <v>90584</v>
      </c>
      <c r="B903" s="221" t="s">
        <v>2570</v>
      </c>
      <c r="C903" s="221" t="s">
        <v>58</v>
      </c>
      <c r="D903" s="378">
        <v>0.34</v>
      </c>
    </row>
    <row r="904" spans="1:4" x14ac:dyDescent="0.25">
      <c r="A904" s="221">
        <v>90585</v>
      </c>
      <c r="B904" s="221" t="s">
        <v>2571</v>
      </c>
      <c r="C904" s="221" t="s">
        <v>58</v>
      </c>
      <c r="D904" s="378">
        <v>0.5</v>
      </c>
    </row>
    <row r="905" spans="1:4" x14ac:dyDescent="0.25">
      <c r="A905" s="221">
        <v>90621</v>
      </c>
      <c r="B905" s="221" t="s">
        <v>2572</v>
      </c>
      <c r="C905" s="221" t="s">
        <v>58</v>
      </c>
      <c r="D905" s="378">
        <v>1.77</v>
      </c>
    </row>
    <row r="906" spans="1:4" x14ac:dyDescent="0.25">
      <c r="A906" s="221">
        <v>90622</v>
      </c>
      <c r="B906" s="221" t="s">
        <v>2573</v>
      </c>
      <c r="C906" s="221" t="s">
        <v>58</v>
      </c>
      <c r="D906" s="378">
        <v>0.21</v>
      </c>
    </row>
    <row r="907" spans="1:4" x14ac:dyDescent="0.25">
      <c r="A907" s="221">
        <v>90623</v>
      </c>
      <c r="B907" s="221" t="s">
        <v>2574</v>
      </c>
      <c r="C907" s="221" t="s">
        <v>58</v>
      </c>
      <c r="D907" s="378">
        <v>2.21</v>
      </c>
    </row>
    <row r="908" spans="1:4" x14ac:dyDescent="0.25">
      <c r="A908" s="221">
        <v>90624</v>
      </c>
      <c r="B908" s="221" t="s">
        <v>2575</v>
      </c>
      <c r="C908" s="221" t="s">
        <v>58</v>
      </c>
      <c r="D908" s="378">
        <v>3.03</v>
      </c>
    </row>
    <row r="909" spans="1:4" x14ac:dyDescent="0.25">
      <c r="A909" s="221">
        <v>90627</v>
      </c>
      <c r="B909" s="221" t="s">
        <v>2576</v>
      </c>
      <c r="C909" s="221" t="s">
        <v>58</v>
      </c>
      <c r="D909" s="378">
        <v>48.45</v>
      </c>
    </row>
    <row r="910" spans="1:4" x14ac:dyDescent="0.25">
      <c r="A910" s="221">
        <v>90628</v>
      </c>
      <c r="B910" s="221" t="s">
        <v>2577</v>
      </c>
      <c r="C910" s="221" t="s">
        <v>58</v>
      </c>
      <c r="D910" s="378">
        <v>6.63</v>
      </c>
    </row>
    <row r="911" spans="1:4" x14ac:dyDescent="0.25">
      <c r="A911" s="221">
        <v>90629</v>
      </c>
      <c r="B911" s="221" t="s">
        <v>2579</v>
      </c>
      <c r="C911" s="221" t="s">
        <v>58</v>
      </c>
      <c r="D911" s="378">
        <v>60.63</v>
      </c>
    </row>
    <row r="912" spans="1:4" x14ac:dyDescent="0.25">
      <c r="A912" s="221">
        <v>90630</v>
      </c>
      <c r="B912" s="221" t="s">
        <v>2580</v>
      </c>
      <c r="C912" s="221" t="s">
        <v>58</v>
      </c>
      <c r="D912" s="378">
        <v>1.44</v>
      </c>
    </row>
    <row r="913" spans="1:4" x14ac:dyDescent="0.25">
      <c r="A913" s="221">
        <v>90633</v>
      </c>
      <c r="B913" s="221" t="s">
        <v>2581</v>
      </c>
      <c r="C913" s="221" t="s">
        <v>58</v>
      </c>
      <c r="D913" s="378">
        <v>4.04</v>
      </c>
    </row>
    <row r="914" spans="1:4" x14ac:dyDescent="0.25">
      <c r="A914" s="221">
        <v>90634</v>
      </c>
      <c r="B914" s="221" t="s">
        <v>2582</v>
      </c>
      <c r="C914" s="221" t="s">
        <v>58</v>
      </c>
      <c r="D914" s="378">
        <v>0.47</v>
      </c>
    </row>
    <row r="915" spans="1:4" x14ac:dyDescent="0.25">
      <c r="A915" s="221">
        <v>90635</v>
      </c>
      <c r="B915" s="221" t="s">
        <v>2583</v>
      </c>
      <c r="C915" s="221" t="s">
        <v>58</v>
      </c>
      <c r="D915" s="378">
        <v>4.42</v>
      </c>
    </row>
    <row r="916" spans="1:4" x14ac:dyDescent="0.25">
      <c r="A916" s="221">
        <v>90636</v>
      </c>
      <c r="B916" s="221" t="s">
        <v>2584</v>
      </c>
      <c r="C916" s="221" t="s">
        <v>58</v>
      </c>
      <c r="D916" s="378">
        <v>6.07</v>
      </c>
    </row>
    <row r="917" spans="1:4" x14ac:dyDescent="0.25">
      <c r="A917" s="221">
        <v>90639</v>
      </c>
      <c r="B917" s="221" t="s">
        <v>2585</v>
      </c>
      <c r="C917" s="221" t="s">
        <v>58</v>
      </c>
      <c r="D917" s="378">
        <v>6.03</v>
      </c>
    </row>
    <row r="918" spans="1:4" x14ac:dyDescent="0.25">
      <c r="A918" s="221">
        <v>90640</v>
      </c>
      <c r="B918" s="221" t="s">
        <v>2586</v>
      </c>
      <c r="C918" s="221" t="s">
        <v>58</v>
      </c>
      <c r="D918" s="378">
        <v>0.71</v>
      </c>
    </row>
    <row r="919" spans="1:4" x14ac:dyDescent="0.25">
      <c r="A919" s="221">
        <v>90641</v>
      </c>
      <c r="B919" s="221" t="s">
        <v>2587</v>
      </c>
      <c r="C919" s="221" t="s">
        <v>58</v>
      </c>
      <c r="D919" s="378">
        <v>6.59</v>
      </c>
    </row>
    <row r="920" spans="1:4" x14ac:dyDescent="0.25">
      <c r="A920" s="221">
        <v>90642</v>
      </c>
      <c r="B920" s="221" t="s">
        <v>2588</v>
      </c>
      <c r="C920" s="221" t="s">
        <v>58</v>
      </c>
      <c r="D920" s="378">
        <v>13.67</v>
      </c>
    </row>
    <row r="921" spans="1:4" x14ac:dyDescent="0.25">
      <c r="A921" s="221">
        <v>90646</v>
      </c>
      <c r="B921" s="221" t="s">
        <v>2590</v>
      </c>
      <c r="C921" s="221" t="s">
        <v>58</v>
      </c>
      <c r="D921" s="378">
        <v>0.68</v>
      </c>
    </row>
    <row r="922" spans="1:4" x14ac:dyDescent="0.25">
      <c r="A922" s="221">
        <v>90647</v>
      </c>
      <c r="B922" s="221" t="s">
        <v>2591</v>
      </c>
      <c r="C922" s="221" t="s">
        <v>58</v>
      </c>
      <c r="D922" s="378">
        <v>0.08</v>
      </c>
    </row>
    <row r="923" spans="1:4" x14ac:dyDescent="0.25">
      <c r="A923" s="221">
        <v>90648</v>
      </c>
      <c r="B923" s="221" t="s">
        <v>2593</v>
      </c>
      <c r="C923" s="221" t="s">
        <v>58</v>
      </c>
      <c r="D923" s="378">
        <v>0.74</v>
      </c>
    </row>
    <row r="924" spans="1:4" x14ac:dyDescent="0.25">
      <c r="A924" s="221">
        <v>90649</v>
      </c>
      <c r="B924" s="221" t="s">
        <v>2594</v>
      </c>
      <c r="C924" s="221" t="s">
        <v>58</v>
      </c>
      <c r="D924" s="378">
        <v>9.41</v>
      </c>
    </row>
    <row r="925" spans="1:4" x14ac:dyDescent="0.25">
      <c r="A925" s="221">
        <v>90652</v>
      </c>
      <c r="B925" s="221" t="s">
        <v>2595</v>
      </c>
      <c r="C925" s="221" t="s">
        <v>58</v>
      </c>
      <c r="D925" s="378">
        <v>3.92</v>
      </c>
    </row>
    <row r="926" spans="1:4" x14ac:dyDescent="0.25">
      <c r="A926" s="221">
        <v>90653</v>
      </c>
      <c r="B926" s="221" t="s">
        <v>2596</v>
      </c>
      <c r="C926" s="221" t="s">
        <v>58</v>
      </c>
      <c r="D926" s="378">
        <v>0.46</v>
      </c>
    </row>
    <row r="927" spans="1:4" x14ac:dyDescent="0.25">
      <c r="A927" s="221">
        <v>90654</v>
      </c>
      <c r="B927" s="221" t="s">
        <v>2597</v>
      </c>
      <c r="C927" s="221" t="s">
        <v>58</v>
      </c>
      <c r="D927" s="378">
        <v>4.29</v>
      </c>
    </row>
    <row r="928" spans="1:4" x14ac:dyDescent="0.25">
      <c r="A928" s="221">
        <v>90655</v>
      </c>
      <c r="B928" s="221" t="s">
        <v>2598</v>
      </c>
      <c r="C928" s="221" t="s">
        <v>58</v>
      </c>
      <c r="D928" s="378">
        <v>6.19</v>
      </c>
    </row>
    <row r="929" spans="1:4" x14ac:dyDescent="0.25">
      <c r="A929" s="221">
        <v>90658</v>
      </c>
      <c r="B929" s="221" t="s">
        <v>2599</v>
      </c>
      <c r="C929" s="221" t="s">
        <v>58</v>
      </c>
      <c r="D929" s="378">
        <v>4.2</v>
      </c>
    </row>
    <row r="930" spans="1:4" x14ac:dyDescent="0.25">
      <c r="A930" s="221">
        <v>90659</v>
      </c>
      <c r="B930" s="221" t="s">
        <v>2601</v>
      </c>
      <c r="C930" s="221" t="s">
        <v>58</v>
      </c>
      <c r="D930" s="378">
        <v>0.49</v>
      </c>
    </row>
    <row r="931" spans="1:4" x14ac:dyDescent="0.25">
      <c r="A931" s="221">
        <v>90660</v>
      </c>
      <c r="B931" s="221" t="s">
        <v>2602</v>
      </c>
      <c r="C931" s="221" t="s">
        <v>58</v>
      </c>
      <c r="D931" s="378">
        <v>4.5999999999999996</v>
      </c>
    </row>
    <row r="932" spans="1:4" x14ac:dyDescent="0.25">
      <c r="A932" s="221">
        <v>90661</v>
      </c>
      <c r="B932" s="221" t="s">
        <v>2603</v>
      </c>
      <c r="C932" s="221" t="s">
        <v>58</v>
      </c>
      <c r="D932" s="378">
        <v>6.19</v>
      </c>
    </row>
    <row r="933" spans="1:4" x14ac:dyDescent="0.25">
      <c r="A933" s="221">
        <v>90664</v>
      </c>
      <c r="B933" s="221" t="s">
        <v>2604</v>
      </c>
      <c r="C933" s="221" t="s">
        <v>58</v>
      </c>
      <c r="D933" s="378">
        <v>6.6</v>
      </c>
    </row>
    <row r="934" spans="1:4" x14ac:dyDescent="0.25">
      <c r="A934" s="221">
        <v>90665</v>
      </c>
      <c r="B934" s="221" t="s">
        <v>2605</v>
      </c>
      <c r="C934" s="221" t="s">
        <v>58</v>
      </c>
      <c r="D934" s="378">
        <v>0.91</v>
      </c>
    </row>
    <row r="935" spans="1:4" x14ac:dyDescent="0.25">
      <c r="A935" s="221">
        <v>90666</v>
      </c>
      <c r="B935" s="221" t="s">
        <v>2606</v>
      </c>
      <c r="C935" s="221" t="s">
        <v>58</v>
      </c>
      <c r="D935" s="378">
        <v>8.25</v>
      </c>
    </row>
    <row r="936" spans="1:4" x14ac:dyDescent="0.25">
      <c r="A936" s="221">
        <v>90667</v>
      </c>
      <c r="B936" s="221" t="s">
        <v>2607</v>
      </c>
      <c r="C936" s="221" t="s">
        <v>58</v>
      </c>
      <c r="D936" s="378">
        <v>16.27</v>
      </c>
    </row>
    <row r="937" spans="1:4" x14ac:dyDescent="0.25">
      <c r="A937" s="221">
        <v>90670</v>
      </c>
      <c r="B937" s="221" t="s">
        <v>2608</v>
      </c>
      <c r="C937" s="221" t="s">
        <v>58</v>
      </c>
      <c r="D937" s="378">
        <v>222.35</v>
      </c>
    </row>
    <row r="938" spans="1:4" x14ac:dyDescent="0.25">
      <c r="A938" s="221">
        <v>90671</v>
      </c>
      <c r="B938" s="221" t="s">
        <v>2609</v>
      </c>
      <c r="C938" s="221" t="s">
        <v>58</v>
      </c>
      <c r="D938" s="378">
        <v>30.87</v>
      </c>
    </row>
    <row r="939" spans="1:4" x14ac:dyDescent="0.25">
      <c r="A939" s="221">
        <v>90672</v>
      </c>
      <c r="B939" s="221" t="s">
        <v>2610</v>
      </c>
      <c r="C939" s="221" t="s">
        <v>58</v>
      </c>
      <c r="D939" s="378">
        <v>278.25</v>
      </c>
    </row>
    <row r="940" spans="1:4" x14ac:dyDescent="0.25">
      <c r="A940" s="221">
        <v>90673</v>
      </c>
      <c r="B940" s="221" t="s">
        <v>2611</v>
      </c>
      <c r="C940" s="221" t="s">
        <v>58</v>
      </c>
      <c r="D940" s="378">
        <v>130.13</v>
      </c>
    </row>
    <row r="941" spans="1:4" x14ac:dyDescent="0.25">
      <c r="A941" s="221">
        <v>90676</v>
      </c>
      <c r="B941" s="221" t="s">
        <v>2612</v>
      </c>
      <c r="C941" s="221" t="s">
        <v>58</v>
      </c>
      <c r="D941" s="378">
        <v>103.49</v>
      </c>
    </row>
    <row r="942" spans="1:4" x14ac:dyDescent="0.25">
      <c r="A942" s="221">
        <v>90677</v>
      </c>
      <c r="B942" s="221" t="s">
        <v>2614</v>
      </c>
      <c r="C942" s="221" t="s">
        <v>58</v>
      </c>
      <c r="D942" s="378">
        <v>15.71</v>
      </c>
    </row>
    <row r="943" spans="1:4" x14ac:dyDescent="0.25">
      <c r="A943" s="221">
        <v>90678</v>
      </c>
      <c r="B943" s="221" t="s">
        <v>2615</v>
      </c>
      <c r="C943" s="221" t="s">
        <v>58</v>
      </c>
      <c r="D943" s="378">
        <v>141.32</v>
      </c>
    </row>
    <row r="944" spans="1:4" x14ac:dyDescent="0.25">
      <c r="A944" s="221">
        <v>90679</v>
      </c>
      <c r="B944" s="221" t="s">
        <v>2616</v>
      </c>
      <c r="C944" s="221" t="s">
        <v>58</v>
      </c>
      <c r="D944" s="378">
        <v>99.79</v>
      </c>
    </row>
    <row r="945" spans="1:4" x14ac:dyDescent="0.25">
      <c r="A945" s="221">
        <v>90682</v>
      </c>
      <c r="B945" s="221" t="s">
        <v>2617</v>
      </c>
      <c r="C945" s="221" t="s">
        <v>58</v>
      </c>
      <c r="D945" s="378">
        <v>26.72</v>
      </c>
    </row>
    <row r="946" spans="1:4" x14ac:dyDescent="0.25">
      <c r="A946" s="221">
        <v>90683</v>
      </c>
      <c r="B946" s="221" t="s">
        <v>2618</v>
      </c>
      <c r="C946" s="221" t="s">
        <v>58</v>
      </c>
      <c r="D946" s="378">
        <v>3.17</v>
      </c>
    </row>
    <row r="947" spans="1:4" x14ac:dyDescent="0.25">
      <c r="A947" s="221">
        <v>90684</v>
      </c>
      <c r="B947" s="221" t="s">
        <v>2619</v>
      </c>
      <c r="C947" s="221" t="s">
        <v>58</v>
      </c>
      <c r="D947" s="378">
        <v>29.22</v>
      </c>
    </row>
    <row r="948" spans="1:4" x14ac:dyDescent="0.25">
      <c r="A948" s="221">
        <v>90685</v>
      </c>
      <c r="B948" s="221" t="s">
        <v>2620</v>
      </c>
      <c r="C948" s="221" t="s">
        <v>58</v>
      </c>
      <c r="D948" s="378">
        <v>61.91</v>
      </c>
    </row>
    <row r="949" spans="1:4" x14ac:dyDescent="0.25">
      <c r="A949" s="221">
        <v>90688</v>
      </c>
      <c r="B949" s="221" t="s">
        <v>2621</v>
      </c>
      <c r="C949" s="221" t="s">
        <v>58</v>
      </c>
      <c r="D949" s="378">
        <v>19.8</v>
      </c>
    </row>
    <row r="950" spans="1:4" x14ac:dyDescent="0.25">
      <c r="A950" s="221">
        <v>90689</v>
      </c>
      <c r="B950" s="221" t="s">
        <v>2622</v>
      </c>
      <c r="C950" s="221" t="s">
        <v>58</v>
      </c>
      <c r="D950" s="378">
        <v>2</v>
      </c>
    </row>
    <row r="951" spans="1:4" x14ac:dyDescent="0.25">
      <c r="A951" s="221">
        <v>90690</v>
      </c>
      <c r="B951" s="221" t="s">
        <v>2623</v>
      </c>
      <c r="C951" s="221" t="s">
        <v>58</v>
      </c>
      <c r="D951" s="378">
        <v>24.75</v>
      </c>
    </row>
    <row r="952" spans="1:4" x14ac:dyDescent="0.25">
      <c r="A952" s="221">
        <v>90691</v>
      </c>
      <c r="B952" s="221" t="s">
        <v>2624</v>
      </c>
      <c r="C952" s="221" t="s">
        <v>58</v>
      </c>
      <c r="D952" s="378">
        <v>43.35</v>
      </c>
    </row>
    <row r="953" spans="1:4" x14ac:dyDescent="0.25">
      <c r="A953" s="221">
        <v>90957</v>
      </c>
      <c r="B953" s="221" t="s">
        <v>2625</v>
      </c>
      <c r="C953" s="221" t="s">
        <v>58</v>
      </c>
      <c r="D953" s="378">
        <v>4.91</v>
      </c>
    </row>
    <row r="954" spans="1:4" x14ac:dyDescent="0.25">
      <c r="A954" s="221">
        <v>90958</v>
      </c>
      <c r="B954" s="221" t="s">
        <v>2626</v>
      </c>
      <c r="C954" s="221" t="s">
        <v>58</v>
      </c>
      <c r="D954" s="378">
        <v>0.68</v>
      </c>
    </row>
    <row r="955" spans="1:4" x14ac:dyDescent="0.25">
      <c r="A955" s="221">
        <v>90960</v>
      </c>
      <c r="B955" s="221" t="s">
        <v>2627</v>
      </c>
      <c r="C955" s="221" t="s">
        <v>58</v>
      </c>
      <c r="D955" s="378">
        <v>6.56</v>
      </c>
    </row>
    <row r="956" spans="1:4" x14ac:dyDescent="0.25">
      <c r="A956" s="221">
        <v>90961</v>
      </c>
      <c r="B956" s="221" t="s">
        <v>2628</v>
      </c>
      <c r="C956" s="221" t="s">
        <v>58</v>
      </c>
      <c r="D956" s="378">
        <v>0.91</v>
      </c>
    </row>
    <row r="957" spans="1:4" x14ac:dyDescent="0.25">
      <c r="A957" s="221">
        <v>90962</v>
      </c>
      <c r="B957" s="221" t="s">
        <v>2629</v>
      </c>
      <c r="C957" s="221" t="s">
        <v>58</v>
      </c>
      <c r="D957" s="378">
        <v>8.2100000000000009</v>
      </c>
    </row>
    <row r="958" spans="1:4" x14ac:dyDescent="0.25">
      <c r="A958" s="221">
        <v>90963</v>
      </c>
      <c r="B958" s="221" t="s">
        <v>2631</v>
      </c>
      <c r="C958" s="221" t="s">
        <v>58</v>
      </c>
      <c r="D958" s="378">
        <v>16.27</v>
      </c>
    </row>
    <row r="959" spans="1:4" x14ac:dyDescent="0.25">
      <c r="A959" s="221">
        <v>90968</v>
      </c>
      <c r="B959" s="221" t="s">
        <v>2632</v>
      </c>
      <c r="C959" s="221" t="s">
        <v>58</v>
      </c>
      <c r="D959" s="378">
        <v>6.58</v>
      </c>
    </row>
    <row r="960" spans="1:4" x14ac:dyDescent="0.25">
      <c r="A960" s="221">
        <v>90969</v>
      </c>
      <c r="B960" s="221" t="s">
        <v>2633</v>
      </c>
      <c r="C960" s="221" t="s">
        <v>58</v>
      </c>
      <c r="D960" s="378">
        <v>0.91</v>
      </c>
    </row>
    <row r="961" spans="1:4" x14ac:dyDescent="0.25">
      <c r="A961" s="221">
        <v>90970</v>
      </c>
      <c r="B961" s="221" t="s">
        <v>2634</v>
      </c>
      <c r="C961" s="221" t="s">
        <v>58</v>
      </c>
      <c r="D961" s="378">
        <v>8.23</v>
      </c>
    </row>
    <row r="962" spans="1:4" x14ac:dyDescent="0.25">
      <c r="A962" s="221">
        <v>90971</v>
      </c>
      <c r="B962" s="221" t="s">
        <v>2635</v>
      </c>
      <c r="C962" s="221" t="s">
        <v>58</v>
      </c>
      <c r="D962" s="378">
        <v>65.94</v>
      </c>
    </row>
    <row r="963" spans="1:4" x14ac:dyDescent="0.25">
      <c r="A963" s="221">
        <v>90975</v>
      </c>
      <c r="B963" s="221" t="s">
        <v>2636</v>
      </c>
      <c r="C963" s="221" t="s">
        <v>58</v>
      </c>
      <c r="D963" s="378">
        <v>16.71</v>
      </c>
    </row>
    <row r="964" spans="1:4" x14ac:dyDescent="0.25">
      <c r="A964" s="221">
        <v>90976</v>
      </c>
      <c r="B964" s="221" t="s">
        <v>2637</v>
      </c>
      <c r="C964" s="221" t="s">
        <v>58</v>
      </c>
      <c r="D964" s="378">
        <v>2.3199999999999998</v>
      </c>
    </row>
    <row r="965" spans="1:4" x14ac:dyDescent="0.25">
      <c r="A965" s="221">
        <v>90977</v>
      </c>
      <c r="B965" s="221" t="s">
        <v>2638</v>
      </c>
      <c r="C965" s="221" t="s">
        <v>58</v>
      </c>
      <c r="D965" s="378">
        <v>20.91</v>
      </c>
    </row>
    <row r="966" spans="1:4" x14ac:dyDescent="0.25">
      <c r="A966" s="221">
        <v>90978</v>
      </c>
      <c r="B966" s="221" t="s">
        <v>2639</v>
      </c>
      <c r="C966" s="221" t="s">
        <v>58</v>
      </c>
      <c r="D966" s="378">
        <v>171.08</v>
      </c>
    </row>
    <row r="967" spans="1:4" x14ac:dyDescent="0.25">
      <c r="A967" s="221">
        <v>90992</v>
      </c>
      <c r="B967" s="221" t="s">
        <v>2640</v>
      </c>
      <c r="C967" s="221" t="s">
        <v>58</v>
      </c>
      <c r="D967" s="378">
        <v>7.8</v>
      </c>
    </row>
    <row r="968" spans="1:4" x14ac:dyDescent="0.25">
      <c r="A968" s="221">
        <v>90993</v>
      </c>
      <c r="B968" s="221" t="s">
        <v>2641</v>
      </c>
      <c r="C968" s="221" t="s">
        <v>58</v>
      </c>
      <c r="D968" s="378">
        <v>1.08</v>
      </c>
    </row>
    <row r="969" spans="1:4" x14ac:dyDescent="0.25">
      <c r="A969" s="221">
        <v>90994</v>
      </c>
      <c r="B969" s="221" t="s">
        <v>2642</v>
      </c>
      <c r="C969" s="221" t="s">
        <v>58</v>
      </c>
      <c r="D969" s="378">
        <v>9.76</v>
      </c>
    </row>
    <row r="970" spans="1:4" x14ac:dyDescent="0.25">
      <c r="A970" s="221">
        <v>90995</v>
      </c>
      <c r="B970" s="221" t="s">
        <v>2643</v>
      </c>
      <c r="C970" s="221" t="s">
        <v>58</v>
      </c>
      <c r="D970" s="378">
        <v>89.57</v>
      </c>
    </row>
    <row r="971" spans="1:4" x14ac:dyDescent="0.25">
      <c r="A971" s="221">
        <v>91021</v>
      </c>
      <c r="B971" s="221" t="s">
        <v>2644</v>
      </c>
      <c r="C971" s="221" t="s">
        <v>58</v>
      </c>
      <c r="D971" s="378">
        <v>12.35</v>
      </c>
    </row>
    <row r="972" spans="1:4" x14ac:dyDescent="0.25">
      <c r="A972" s="221">
        <v>91026</v>
      </c>
      <c r="B972" s="221" t="s">
        <v>2645</v>
      </c>
      <c r="C972" s="221" t="s">
        <v>58</v>
      </c>
      <c r="D972" s="378">
        <v>20.39</v>
      </c>
    </row>
    <row r="973" spans="1:4" x14ac:dyDescent="0.25">
      <c r="A973" s="221">
        <v>91027</v>
      </c>
      <c r="B973" s="221" t="s">
        <v>2646</v>
      </c>
      <c r="C973" s="221" t="s">
        <v>58</v>
      </c>
      <c r="D973" s="378">
        <v>4.1500000000000004</v>
      </c>
    </row>
    <row r="974" spans="1:4" x14ac:dyDescent="0.25">
      <c r="A974" s="221">
        <v>91028</v>
      </c>
      <c r="B974" s="221" t="s">
        <v>2648</v>
      </c>
      <c r="C974" s="221" t="s">
        <v>58</v>
      </c>
      <c r="D974" s="378">
        <v>3.29</v>
      </c>
    </row>
    <row r="975" spans="1:4" x14ac:dyDescent="0.25">
      <c r="A975" s="221">
        <v>91029</v>
      </c>
      <c r="B975" s="221" t="s">
        <v>2649</v>
      </c>
      <c r="C975" s="221" t="s">
        <v>58</v>
      </c>
      <c r="D975" s="378">
        <v>37.29</v>
      </c>
    </row>
    <row r="976" spans="1:4" x14ac:dyDescent="0.25">
      <c r="A976" s="221">
        <v>91030</v>
      </c>
      <c r="B976" s="221" t="s">
        <v>2651</v>
      </c>
      <c r="C976" s="221" t="s">
        <v>58</v>
      </c>
      <c r="D976" s="378">
        <v>159.62</v>
      </c>
    </row>
    <row r="977" spans="1:4" x14ac:dyDescent="0.25">
      <c r="A977" s="221">
        <v>91273</v>
      </c>
      <c r="B977" s="221" t="s">
        <v>2652</v>
      </c>
      <c r="C977" s="221" t="s">
        <v>58</v>
      </c>
      <c r="D977" s="378">
        <v>0.51</v>
      </c>
    </row>
    <row r="978" spans="1:4" x14ac:dyDescent="0.25">
      <c r="A978" s="221">
        <v>91274</v>
      </c>
      <c r="B978" s="221" t="s">
        <v>2654</v>
      </c>
      <c r="C978" s="221" t="s">
        <v>58</v>
      </c>
      <c r="D978" s="378">
        <v>7.0000000000000007E-2</v>
      </c>
    </row>
    <row r="979" spans="1:4" x14ac:dyDescent="0.25">
      <c r="A979" s="221">
        <v>91275</v>
      </c>
      <c r="B979" s="221" t="s">
        <v>2655</v>
      </c>
      <c r="C979" s="221" t="s">
        <v>58</v>
      </c>
      <c r="D979" s="378">
        <v>0.64</v>
      </c>
    </row>
    <row r="980" spans="1:4" x14ac:dyDescent="0.25">
      <c r="A980" s="221">
        <v>91276</v>
      </c>
      <c r="B980" s="221" t="s">
        <v>2657</v>
      </c>
      <c r="C980" s="221" t="s">
        <v>58</v>
      </c>
      <c r="D980" s="378">
        <v>7.3</v>
      </c>
    </row>
    <row r="981" spans="1:4" x14ac:dyDescent="0.25">
      <c r="A981" s="221">
        <v>91279</v>
      </c>
      <c r="B981" s="221" t="s">
        <v>2658</v>
      </c>
      <c r="C981" s="221" t="s">
        <v>58</v>
      </c>
      <c r="D981" s="378">
        <v>0.76</v>
      </c>
    </row>
    <row r="982" spans="1:4" x14ac:dyDescent="0.25">
      <c r="A982" s="221">
        <v>91280</v>
      </c>
      <c r="B982" s="221" t="s">
        <v>2659</v>
      </c>
      <c r="C982" s="221" t="s">
        <v>58</v>
      </c>
      <c r="D982" s="378">
        <v>0.08</v>
      </c>
    </row>
    <row r="983" spans="1:4" x14ac:dyDescent="0.25">
      <c r="A983" s="221">
        <v>91281</v>
      </c>
      <c r="B983" s="221" t="s">
        <v>2660</v>
      </c>
      <c r="C983" s="221" t="s">
        <v>58</v>
      </c>
      <c r="D983" s="378">
        <v>0.96</v>
      </c>
    </row>
    <row r="984" spans="1:4" x14ac:dyDescent="0.25">
      <c r="A984" s="221">
        <v>91282</v>
      </c>
      <c r="B984" s="221" t="s">
        <v>2661</v>
      </c>
      <c r="C984" s="221" t="s">
        <v>58</v>
      </c>
      <c r="D984" s="378">
        <v>7.35</v>
      </c>
    </row>
    <row r="985" spans="1:4" x14ac:dyDescent="0.25">
      <c r="A985" s="221">
        <v>91354</v>
      </c>
      <c r="B985" s="221" t="s">
        <v>2663</v>
      </c>
      <c r="C985" s="221" t="s">
        <v>58</v>
      </c>
      <c r="D985" s="378">
        <v>14.4</v>
      </c>
    </row>
    <row r="986" spans="1:4" x14ac:dyDescent="0.25">
      <c r="A986" s="221">
        <v>91355</v>
      </c>
      <c r="B986" s="221" t="s">
        <v>2664</v>
      </c>
      <c r="C986" s="221" t="s">
        <v>58</v>
      </c>
      <c r="D986" s="378">
        <v>3.02</v>
      </c>
    </row>
    <row r="987" spans="1:4" x14ac:dyDescent="0.25">
      <c r="A987" s="221">
        <v>91356</v>
      </c>
      <c r="B987" s="221" t="s">
        <v>2665</v>
      </c>
      <c r="C987" s="221" t="s">
        <v>58</v>
      </c>
      <c r="D987" s="378">
        <v>2.39</v>
      </c>
    </row>
    <row r="988" spans="1:4" x14ac:dyDescent="0.25">
      <c r="A988" s="221">
        <v>91359</v>
      </c>
      <c r="B988" s="221" t="s">
        <v>2666</v>
      </c>
      <c r="C988" s="221" t="s">
        <v>58</v>
      </c>
      <c r="D988" s="378">
        <v>17.739999999999998</v>
      </c>
    </row>
    <row r="989" spans="1:4" x14ac:dyDescent="0.25">
      <c r="A989" s="221">
        <v>91360</v>
      </c>
      <c r="B989" s="221" t="s">
        <v>2667</v>
      </c>
      <c r="C989" s="221" t="s">
        <v>58</v>
      </c>
      <c r="D989" s="378">
        <v>3.42</v>
      </c>
    </row>
    <row r="990" spans="1:4" x14ac:dyDescent="0.25">
      <c r="A990" s="221">
        <v>91361</v>
      </c>
      <c r="B990" s="221" t="s">
        <v>2668</v>
      </c>
      <c r="C990" s="221" t="s">
        <v>58</v>
      </c>
      <c r="D990" s="378">
        <v>2.71</v>
      </c>
    </row>
    <row r="991" spans="1:4" x14ac:dyDescent="0.25">
      <c r="A991" s="221">
        <v>91367</v>
      </c>
      <c r="B991" s="221" t="s">
        <v>2669</v>
      </c>
      <c r="C991" s="221" t="s">
        <v>58</v>
      </c>
      <c r="D991" s="378">
        <v>18.43</v>
      </c>
    </row>
    <row r="992" spans="1:4" x14ac:dyDescent="0.25">
      <c r="A992" s="221">
        <v>91368</v>
      </c>
      <c r="B992" s="221" t="s">
        <v>2670</v>
      </c>
      <c r="C992" s="221" t="s">
        <v>58</v>
      </c>
      <c r="D992" s="378">
        <v>3.58</v>
      </c>
    </row>
    <row r="993" spans="1:4" x14ac:dyDescent="0.25">
      <c r="A993" s="221">
        <v>91369</v>
      </c>
      <c r="B993" s="221" t="s">
        <v>2671</v>
      </c>
      <c r="C993" s="221" t="s">
        <v>58</v>
      </c>
      <c r="D993" s="378">
        <v>2.84</v>
      </c>
    </row>
    <row r="994" spans="1:4" x14ac:dyDescent="0.25">
      <c r="A994" s="221">
        <v>91375</v>
      </c>
      <c r="B994" s="221" t="s">
        <v>2672</v>
      </c>
      <c r="C994" s="221" t="s">
        <v>58</v>
      </c>
      <c r="D994" s="378">
        <v>15.82</v>
      </c>
    </row>
    <row r="995" spans="1:4" x14ac:dyDescent="0.25">
      <c r="A995" s="221">
        <v>91376</v>
      </c>
      <c r="B995" s="221" t="s">
        <v>2674</v>
      </c>
      <c r="C995" s="221" t="s">
        <v>58</v>
      </c>
      <c r="D995" s="378">
        <v>3.32</v>
      </c>
    </row>
    <row r="996" spans="1:4" x14ac:dyDescent="0.25">
      <c r="A996" s="221">
        <v>91377</v>
      </c>
      <c r="B996" s="221" t="s">
        <v>2675</v>
      </c>
      <c r="C996" s="221" t="s">
        <v>58</v>
      </c>
      <c r="D996" s="378">
        <v>2.62</v>
      </c>
    </row>
    <row r="997" spans="1:4" x14ac:dyDescent="0.25">
      <c r="A997" s="221">
        <v>91380</v>
      </c>
      <c r="B997" s="221" t="s">
        <v>2676</v>
      </c>
      <c r="C997" s="221" t="s">
        <v>58</v>
      </c>
      <c r="D997" s="378">
        <v>24.27</v>
      </c>
    </row>
    <row r="998" spans="1:4" x14ac:dyDescent="0.25">
      <c r="A998" s="221">
        <v>91381</v>
      </c>
      <c r="B998" s="221" t="s">
        <v>2678</v>
      </c>
      <c r="C998" s="221" t="s">
        <v>58</v>
      </c>
      <c r="D998" s="378">
        <v>4.71</v>
      </c>
    </row>
    <row r="999" spans="1:4" x14ac:dyDescent="0.25">
      <c r="A999" s="221">
        <v>91382</v>
      </c>
      <c r="B999" s="221" t="s">
        <v>2679</v>
      </c>
      <c r="C999" s="221" t="s">
        <v>58</v>
      </c>
      <c r="D999" s="378">
        <v>3.74</v>
      </c>
    </row>
    <row r="1000" spans="1:4" x14ac:dyDescent="0.25">
      <c r="A1000" s="221">
        <v>91383</v>
      </c>
      <c r="B1000" s="221" t="s">
        <v>2680</v>
      </c>
      <c r="C1000" s="221" t="s">
        <v>58</v>
      </c>
      <c r="D1000" s="378">
        <v>43.51</v>
      </c>
    </row>
    <row r="1001" spans="1:4" x14ac:dyDescent="0.25">
      <c r="A1001" s="221">
        <v>91384</v>
      </c>
      <c r="B1001" s="221" t="s">
        <v>2681</v>
      </c>
      <c r="C1001" s="221" t="s">
        <v>58</v>
      </c>
      <c r="D1001" s="378">
        <v>154.28</v>
      </c>
    </row>
    <row r="1002" spans="1:4" x14ac:dyDescent="0.25">
      <c r="A1002" s="221">
        <v>91390</v>
      </c>
      <c r="B1002" s="221" t="s">
        <v>2682</v>
      </c>
      <c r="C1002" s="221" t="s">
        <v>58</v>
      </c>
      <c r="D1002" s="378">
        <v>15.88</v>
      </c>
    </row>
    <row r="1003" spans="1:4" x14ac:dyDescent="0.25">
      <c r="A1003" s="221">
        <v>91391</v>
      </c>
      <c r="B1003" s="221" t="s">
        <v>2683</v>
      </c>
      <c r="C1003" s="221" t="s">
        <v>58</v>
      </c>
      <c r="D1003" s="378">
        <v>3.21</v>
      </c>
    </row>
    <row r="1004" spans="1:4" x14ac:dyDescent="0.25">
      <c r="A1004" s="221">
        <v>91392</v>
      </c>
      <c r="B1004" s="221" t="s">
        <v>2684</v>
      </c>
      <c r="C1004" s="221" t="s">
        <v>58</v>
      </c>
      <c r="D1004" s="378">
        <v>2.54</v>
      </c>
    </row>
    <row r="1005" spans="1:4" x14ac:dyDescent="0.25">
      <c r="A1005" s="221">
        <v>91396</v>
      </c>
      <c r="B1005" s="221" t="s">
        <v>2685</v>
      </c>
      <c r="C1005" s="221" t="s">
        <v>58</v>
      </c>
      <c r="D1005" s="378">
        <v>24.5</v>
      </c>
    </row>
    <row r="1006" spans="1:4" x14ac:dyDescent="0.25">
      <c r="A1006" s="221">
        <v>91397</v>
      </c>
      <c r="B1006" s="221" t="s">
        <v>2686</v>
      </c>
      <c r="C1006" s="221" t="s">
        <v>58</v>
      </c>
      <c r="D1006" s="378">
        <v>4.78</v>
      </c>
    </row>
    <row r="1007" spans="1:4" x14ac:dyDescent="0.25">
      <c r="A1007" s="221">
        <v>91398</v>
      </c>
      <c r="B1007" s="221" t="s">
        <v>2687</v>
      </c>
      <c r="C1007" s="221" t="s">
        <v>58</v>
      </c>
      <c r="D1007" s="378">
        <v>3.79</v>
      </c>
    </row>
    <row r="1008" spans="1:4" x14ac:dyDescent="0.25">
      <c r="A1008" s="221">
        <v>91402</v>
      </c>
      <c r="B1008" s="221" t="s">
        <v>2689</v>
      </c>
      <c r="C1008" s="221" t="s">
        <v>58</v>
      </c>
      <c r="D1008" s="378">
        <v>2.94</v>
      </c>
    </row>
    <row r="1009" spans="1:4" x14ac:dyDescent="0.25">
      <c r="A1009" s="221">
        <v>91466</v>
      </c>
      <c r="B1009" s="221" t="s">
        <v>2691</v>
      </c>
      <c r="C1009" s="221" t="s">
        <v>58</v>
      </c>
      <c r="D1009" s="378">
        <v>3.44</v>
      </c>
    </row>
    <row r="1010" spans="1:4" x14ac:dyDescent="0.25">
      <c r="A1010" s="221">
        <v>91467</v>
      </c>
      <c r="B1010" s="221" t="s">
        <v>2693</v>
      </c>
      <c r="C1010" s="221" t="s">
        <v>58</v>
      </c>
      <c r="D1010" s="378">
        <v>172.05</v>
      </c>
    </row>
    <row r="1011" spans="1:4" x14ac:dyDescent="0.25">
      <c r="A1011" s="221">
        <v>91468</v>
      </c>
      <c r="B1011" s="221" t="s">
        <v>2694</v>
      </c>
      <c r="C1011" s="221" t="s">
        <v>58</v>
      </c>
      <c r="D1011" s="378">
        <v>22.07</v>
      </c>
    </row>
    <row r="1012" spans="1:4" x14ac:dyDescent="0.25">
      <c r="A1012" s="221">
        <v>91469</v>
      </c>
      <c r="B1012" s="221" t="s">
        <v>2695</v>
      </c>
      <c r="C1012" s="221" t="s">
        <v>58</v>
      </c>
      <c r="D1012" s="378">
        <v>4.3600000000000003</v>
      </c>
    </row>
    <row r="1013" spans="1:4" x14ac:dyDescent="0.25">
      <c r="A1013" s="221">
        <v>91484</v>
      </c>
      <c r="B1013" s="221" t="s">
        <v>2696</v>
      </c>
      <c r="C1013" s="221" t="s">
        <v>58</v>
      </c>
      <c r="D1013" s="378">
        <v>3.47</v>
      </c>
    </row>
    <row r="1014" spans="1:4" x14ac:dyDescent="0.25">
      <c r="A1014" s="221">
        <v>91485</v>
      </c>
      <c r="B1014" s="221" t="s">
        <v>2697</v>
      </c>
      <c r="C1014" s="221" t="s">
        <v>58</v>
      </c>
      <c r="D1014" s="378">
        <v>168.41</v>
      </c>
    </row>
    <row r="1015" spans="1:4" x14ac:dyDescent="0.25">
      <c r="A1015" s="221">
        <v>91529</v>
      </c>
      <c r="B1015" s="221" t="s">
        <v>2698</v>
      </c>
      <c r="C1015" s="221" t="s">
        <v>58</v>
      </c>
      <c r="D1015" s="378">
        <v>0.76</v>
      </c>
    </row>
    <row r="1016" spans="1:4" x14ac:dyDescent="0.25">
      <c r="A1016" s="221">
        <v>91530</v>
      </c>
      <c r="B1016" s="221" t="s">
        <v>2699</v>
      </c>
      <c r="C1016" s="221" t="s">
        <v>58</v>
      </c>
      <c r="D1016" s="378">
        <v>0.1</v>
      </c>
    </row>
    <row r="1017" spans="1:4" x14ac:dyDescent="0.25">
      <c r="A1017" s="221">
        <v>91531</v>
      </c>
      <c r="B1017" s="221" t="s">
        <v>2700</v>
      </c>
      <c r="C1017" s="221" t="s">
        <v>58</v>
      </c>
      <c r="D1017" s="378">
        <v>0.95</v>
      </c>
    </row>
    <row r="1018" spans="1:4" x14ac:dyDescent="0.25">
      <c r="A1018" s="221">
        <v>91532</v>
      </c>
      <c r="B1018" s="221" t="s">
        <v>2701</v>
      </c>
      <c r="C1018" s="221" t="s">
        <v>58</v>
      </c>
      <c r="D1018" s="378">
        <v>5.22</v>
      </c>
    </row>
    <row r="1019" spans="1:4" x14ac:dyDescent="0.25">
      <c r="A1019" s="221">
        <v>91629</v>
      </c>
      <c r="B1019" s="221" t="s">
        <v>2703</v>
      </c>
      <c r="C1019" s="221" t="s">
        <v>58</v>
      </c>
      <c r="D1019" s="378">
        <v>18.63</v>
      </c>
    </row>
    <row r="1020" spans="1:4" x14ac:dyDescent="0.25">
      <c r="A1020" s="221">
        <v>91630</v>
      </c>
      <c r="B1020" s="221" t="s">
        <v>2704</v>
      </c>
      <c r="C1020" s="221" t="s">
        <v>58</v>
      </c>
      <c r="D1020" s="378">
        <v>3.47</v>
      </c>
    </row>
    <row r="1021" spans="1:4" x14ac:dyDescent="0.25">
      <c r="A1021" s="221">
        <v>91631</v>
      </c>
      <c r="B1021" s="221" t="s">
        <v>2705</v>
      </c>
      <c r="C1021" s="221" t="s">
        <v>58</v>
      </c>
      <c r="D1021" s="378">
        <v>2.75</v>
      </c>
    </row>
    <row r="1022" spans="1:4" x14ac:dyDescent="0.25">
      <c r="A1022" s="221">
        <v>91632</v>
      </c>
      <c r="B1022" s="221" t="s">
        <v>2706</v>
      </c>
      <c r="C1022" s="221" t="s">
        <v>58</v>
      </c>
      <c r="D1022" s="378">
        <v>31.46</v>
      </c>
    </row>
    <row r="1023" spans="1:4" x14ac:dyDescent="0.25">
      <c r="A1023" s="221">
        <v>91633</v>
      </c>
      <c r="B1023" s="221" t="s">
        <v>2707</v>
      </c>
      <c r="C1023" s="221" t="s">
        <v>58</v>
      </c>
      <c r="D1023" s="378">
        <v>145.62</v>
      </c>
    </row>
    <row r="1024" spans="1:4" x14ac:dyDescent="0.25">
      <c r="A1024" s="221">
        <v>91640</v>
      </c>
      <c r="B1024" s="221" t="s">
        <v>2708</v>
      </c>
      <c r="C1024" s="221" t="s">
        <v>58</v>
      </c>
      <c r="D1024" s="378">
        <v>32.29</v>
      </c>
    </row>
    <row r="1025" spans="1:4" x14ac:dyDescent="0.25">
      <c r="A1025" s="221">
        <v>91641</v>
      </c>
      <c r="B1025" s="221" t="s">
        <v>2709</v>
      </c>
      <c r="C1025" s="221" t="s">
        <v>58</v>
      </c>
      <c r="D1025" s="378">
        <v>6.61</v>
      </c>
    </row>
    <row r="1026" spans="1:4" x14ac:dyDescent="0.25">
      <c r="A1026" s="221">
        <v>91642</v>
      </c>
      <c r="B1026" s="221" t="s">
        <v>2710</v>
      </c>
      <c r="C1026" s="221" t="s">
        <v>58</v>
      </c>
      <c r="D1026" s="378">
        <v>5.24</v>
      </c>
    </row>
    <row r="1027" spans="1:4" x14ac:dyDescent="0.25">
      <c r="A1027" s="221">
        <v>91643</v>
      </c>
      <c r="B1027" s="221" t="s">
        <v>2711</v>
      </c>
      <c r="C1027" s="221" t="s">
        <v>58</v>
      </c>
      <c r="D1027" s="378">
        <v>57.7</v>
      </c>
    </row>
    <row r="1028" spans="1:4" x14ac:dyDescent="0.25">
      <c r="A1028" s="221">
        <v>91644</v>
      </c>
      <c r="B1028" s="221" t="s">
        <v>2712</v>
      </c>
      <c r="C1028" s="221" t="s">
        <v>58</v>
      </c>
      <c r="D1028" s="378">
        <v>327.71</v>
      </c>
    </row>
    <row r="1029" spans="1:4" x14ac:dyDescent="0.25">
      <c r="A1029" s="221">
        <v>91688</v>
      </c>
      <c r="B1029" s="221" t="s">
        <v>2713</v>
      </c>
      <c r="C1029" s="221" t="s">
        <v>58</v>
      </c>
      <c r="D1029" s="378">
        <v>0.09</v>
      </c>
    </row>
    <row r="1030" spans="1:4" x14ac:dyDescent="0.25">
      <c r="A1030" s="221">
        <v>91689</v>
      </c>
      <c r="B1030" s="221" t="s">
        <v>2714</v>
      </c>
      <c r="C1030" s="221" t="s">
        <v>58</v>
      </c>
      <c r="D1030" s="378">
        <v>0</v>
      </c>
    </row>
    <row r="1031" spans="1:4" x14ac:dyDescent="0.25">
      <c r="A1031" s="221">
        <v>91690</v>
      </c>
      <c r="B1031" s="221" t="s">
        <v>2715</v>
      </c>
      <c r="C1031" s="221" t="s">
        <v>58</v>
      </c>
      <c r="D1031" s="378">
        <v>0.06</v>
      </c>
    </row>
    <row r="1032" spans="1:4" x14ac:dyDescent="0.25">
      <c r="A1032" s="221">
        <v>91691</v>
      </c>
      <c r="B1032" s="221" t="s">
        <v>2716</v>
      </c>
      <c r="C1032" s="221" t="s">
        <v>58</v>
      </c>
      <c r="D1032" s="378">
        <v>1.31</v>
      </c>
    </row>
    <row r="1033" spans="1:4" x14ac:dyDescent="0.25">
      <c r="A1033" s="221">
        <v>92040</v>
      </c>
      <c r="B1033" s="221" t="s">
        <v>2717</v>
      </c>
      <c r="C1033" s="221" t="s">
        <v>58</v>
      </c>
      <c r="D1033" s="378">
        <v>6.33</v>
      </c>
    </row>
    <row r="1034" spans="1:4" x14ac:dyDescent="0.25">
      <c r="A1034" s="221">
        <v>92041</v>
      </c>
      <c r="B1034" s="221" t="s">
        <v>2719</v>
      </c>
      <c r="C1034" s="221" t="s">
        <v>58</v>
      </c>
      <c r="D1034" s="378">
        <v>0.66</v>
      </c>
    </row>
    <row r="1035" spans="1:4" x14ac:dyDescent="0.25">
      <c r="A1035" s="221">
        <v>92042</v>
      </c>
      <c r="B1035" s="221" t="s">
        <v>2720</v>
      </c>
      <c r="C1035" s="221" t="s">
        <v>58</v>
      </c>
      <c r="D1035" s="378">
        <v>5.28</v>
      </c>
    </row>
    <row r="1036" spans="1:4" x14ac:dyDescent="0.25">
      <c r="A1036" s="221">
        <v>92101</v>
      </c>
      <c r="B1036" s="221" t="s">
        <v>2721</v>
      </c>
      <c r="C1036" s="221" t="s">
        <v>58</v>
      </c>
      <c r="D1036" s="378">
        <v>39.94</v>
      </c>
    </row>
    <row r="1037" spans="1:4" x14ac:dyDescent="0.25">
      <c r="A1037" s="221">
        <v>92102</v>
      </c>
      <c r="B1037" s="221" t="s">
        <v>2722</v>
      </c>
      <c r="C1037" s="221" t="s">
        <v>58</v>
      </c>
      <c r="D1037" s="378">
        <v>6.2</v>
      </c>
    </row>
    <row r="1038" spans="1:4" x14ac:dyDescent="0.25">
      <c r="A1038" s="221">
        <v>92103</v>
      </c>
      <c r="B1038" s="221" t="s">
        <v>2724</v>
      </c>
      <c r="C1038" s="221" t="s">
        <v>58</v>
      </c>
      <c r="D1038" s="378">
        <v>4.97</v>
      </c>
    </row>
    <row r="1039" spans="1:4" x14ac:dyDescent="0.25">
      <c r="A1039" s="221">
        <v>92104</v>
      </c>
      <c r="B1039" s="221" t="s">
        <v>2725</v>
      </c>
      <c r="C1039" s="221" t="s">
        <v>58</v>
      </c>
      <c r="D1039" s="378">
        <v>62.39</v>
      </c>
    </row>
    <row r="1040" spans="1:4" x14ac:dyDescent="0.25">
      <c r="A1040" s="221">
        <v>92105</v>
      </c>
      <c r="B1040" s="221" t="s">
        <v>2727</v>
      </c>
      <c r="C1040" s="221" t="s">
        <v>58</v>
      </c>
      <c r="D1040" s="378">
        <v>209.36</v>
      </c>
    </row>
    <row r="1041" spans="1:4" x14ac:dyDescent="0.25">
      <c r="A1041" s="221">
        <v>92108</v>
      </c>
      <c r="B1041" s="221" t="s">
        <v>2728</v>
      </c>
      <c r="C1041" s="221" t="s">
        <v>58</v>
      </c>
      <c r="D1041" s="378">
        <v>0.94</v>
      </c>
    </row>
    <row r="1042" spans="1:4" x14ac:dyDescent="0.25">
      <c r="A1042" s="221">
        <v>92109</v>
      </c>
      <c r="B1042" s="221" t="s">
        <v>2729</v>
      </c>
      <c r="C1042" s="221" t="s">
        <v>58</v>
      </c>
      <c r="D1042" s="378">
        <v>0.11</v>
      </c>
    </row>
    <row r="1043" spans="1:4" x14ac:dyDescent="0.25">
      <c r="A1043" s="221">
        <v>92110</v>
      </c>
      <c r="B1043" s="221" t="s">
        <v>2730</v>
      </c>
      <c r="C1043" s="221" t="s">
        <v>58</v>
      </c>
      <c r="D1043" s="378">
        <v>1.18</v>
      </c>
    </row>
    <row r="1044" spans="1:4" x14ac:dyDescent="0.25">
      <c r="A1044" s="221">
        <v>92111</v>
      </c>
      <c r="B1044" s="221" t="s">
        <v>2731</v>
      </c>
      <c r="C1044" s="221" t="s">
        <v>58</v>
      </c>
      <c r="D1044" s="378">
        <v>1.21</v>
      </c>
    </row>
    <row r="1045" spans="1:4" x14ac:dyDescent="0.25">
      <c r="A1045" s="221">
        <v>92114</v>
      </c>
      <c r="B1045" s="221" t="s">
        <v>2732</v>
      </c>
      <c r="C1045" s="221" t="s">
        <v>58</v>
      </c>
      <c r="D1045" s="378">
        <v>0.24</v>
      </c>
    </row>
    <row r="1046" spans="1:4" x14ac:dyDescent="0.25">
      <c r="A1046" s="221">
        <v>92115</v>
      </c>
      <c r="B1046" s="221" t="s">
        <v>2733</v>
      </c>
      <c r="C1046" s="221" t="s">
        <v>58</v>
      </c>
      <c r="D1046" s="378">
        <v>0.02</v>
      </c>
    </row>
    <row r="1047" spans="1:4" x14ac:dyDescent="0.25">
      <c r="A1047" s="221">
        <v>92116</v>
      </c>
      <c r="B1047" s="221" t="s">
        <v>2734</v>
      </c>
      <c r="C1047" s="221" t="s">
        <v>58</v>
      </c>
      <c r="D1047" s="378">
        <v>0.16</v>
      </c>
    </row>
    <row r="1048" spans="1:4" x14ac:dyDescent="0.25">
      <c r="A1048" s="221">
        <v>92133</v>
      </c>
      <c r="B1048" s="221" t="s">
        <v>2736</v>
      </c>
      <c r="C1048" s="221" t="s">
        <v>58</v>
      </c>
      <c r="D1048" s="378">
        <v>12.64</v>
      </c>
    </row>
    <row r="1049" spans="1:4" x14ac:dyDescent="0.25">
      <c r="A1049" s="221">
        <v>92134</v>
      </c>
      <c r="B1049" s="221" t="s">
        <v>2737</v>
      </c>
      <c r="C1049" s="221" t="s">
        <v>58</v>
      </c>
      <c r="D1049" s="378">
        <v>2</v>
      </c>
    </row>
    <row r="1050" spans="1:4" x14ac:dyDescent="0.25">
      <c r="A1050" s="221">
        <v>92135</v>
      </c>
      <c r="B1050" s="221" t="s">
        <v>2739</v>
      </c>
      <c r="C1050" s="221" t="s">
        <v>58</v>
      </c>
      <c r="D1050" s="378">
        <v>1.58</v>
      </c>
    </row>
    <row r="1051" spans="1:4" x14ac:dyDescent="0.25">
      <c r="A1051" s="221">
        <v>92136</v>
      </c>
      <c r="B1051" s="221" t="s">
        <v>2740</v>
      </c>
      <c r="C1051" s="221" t="s">
        <v>58</v>
      </c>
      <c r="D1051" s="378">
        <v>15.81</v>
      </c>
    </row>
    <row r="1052" spans="1:4" x14ac:dyDescent="0.25">
      <c r="A1052" s="221">
        <v>92137</v>
      </c>
      <c r="B1052" s="221" t="s">
        <v>2741</v>
      </c>
      <c r="C1052" s="221" t="s">
        <v>58</v>
      </c>
      <c r="D1052" s="378">
        <v>38.340000000000003</v>
      </c>
    </row>
    <row r="1053" spans="1:4" x14ac:dyDescent="0.25">
      <c r="A1053" s="221">
        <v>92140</v>
      </c>
      <c r="B1053" s="221" t="s">
        <v>2742</v>
      </c>
      <c r="C1053" s="221" t="s">
        <v>58</v>
      </c>
      <c r="D1053" s="378">
        <v>4.63</v>
      </c>
    </row>
    <row r="1054" spans="1:4" x14ac:dyDescent="0.25">
      <c r="A1054" s="221">
        <v>92141</v>
      </c>
      <c r="B1054" s="221" t="s">
        <v>2743</v>
      </c>
      <c r="C1054" s="221" t="s">
        <v>58</v>
      </c>
      <c r="D1054" s="378">
        <v>0.73</v>
      </c>
    </row>
    <row r="1055" spans="1:4" x14ac:dyDescent="0.25">
      <c r="A1055" s="221">
        <v>92142</v>
      </c>
      <c r="B1055" s="221" t="s">
        <v>2744</v>
      </c>
      <c r="C1055" s="221" t="s">
        <v>58</v>
      </c>
      <c r="D1055" s="378">
        <v>0.56999999999999995</v>
      </c>
    </row>
    <row r="1056" spans="1:4" x14ac:dyDescent="0.25">
      <c r="A1056" s="221">
        <v>92143</v>
      </c>
      <c r="B1056" s="221" t="s">
        <v>2745</v>
      </c>
      <c r="C1056" s="221" t="s">
        <v>58</v>
      </c>
      <c r="D1056" s="378">
        <v>5.79</v>
      </c>
    </row>
    <row r="1057" spans="1:4" x14ac:dyDescent="0.25">
      <c r="A1057" s="221">
        <v>92144</v>
      </c>
      <c r="B1057" s="221" t="s">
        <v>2747</v>
      </c>
      <c r="C1057" s="221" t="s">
        <v>58</v>
      </c>
      <c r="D1057" s="378">
        <v>33.909999999999997</v>
      </c>
    </row>
    <row r="1058" spans="1:4" x14ac:dyDescent="0.25">
      <c r="A1058" s="221">
        <v>92237</v>
      </c>
      <c r="B1058" s="221" t="s">
        <v>2748</v>
      </c>
      <c r="C1058" s="221" t="s">
        <v>58</v>
      </c>
      <c r="D1058" s="378">
        <v>23.6</v>
      </c>
    </row>
    <row r="1059" spans="1:4" x14ac:dyDescent="0.25">
      <c r="A1059" s="221">
        <v>92238</v>
      </c>
      <c r="B1059" s="221" t="s">
        <v>2750</v>
      </c>
      <c r="C1059" s="221" t="s">
        <v>58</v>
      </c>
      <c r="D1059" s="378">
        <v>4.82</v>
      </c>
    </row>
    <row r="1060" spans="1:4" x14ac:dyDescent="0.25">
      <c r="A1060" s="221">
        <v>92239</v>
      </c>
      <c r="B1060" s="221" t="s">
        <v>2752</v>
      </c>
      <c r="C1060" s="221" t="s">
        <v>58</v>
      </c>
      <c r="D1060" s="378">
        <v>3.81</v>
      </c>
    </row>
    <row r="1061" spans="1:4" x14ac:dyDescent="0.25">
      <c r="A1061" s="221">
        <v>92240</v>
      </c>
      <c r="B1061" s="221" t="s">
        <v>2753</v>
      </c>
      <c r="C1061" s="221" t="s">
        <v>58</v>
      </c>
      <c r="D1061" s="378">
        <v>41.94</v>
      </c>
    </row>
    <row r="1062" spans="1:4" x14ac:dyDescent="0.25">
      <c r="A1062" s="221">
        <v>92241</v>
      </c>
      <c r="B1062" s="221" t="s">
        <v>2754</v>
      </c>
      <c r="C1062" s="221" t="s">
        <v>58</v>
      </c>
      <c r="D1062" s="378">
        <v>300.43</v>
      </c>
    </row>
    <row r="1063" spans="1:4" x14ac:dyDescent="0.25">
      <c r="A1063" s="221">
        <v>92712</v>
      </c>
      <c r="B1063" s="221" t="s">
        <v>2755</v>
      </c>
      <c r="C1063" s="221" t="s">
        <v>58</v>
      </c>
      <c r="D1063" s="378">
        <v>0.17</v>
      </c>
    </row>
    <row r="1064" spans="1:4" x14ac:dyDescent="0.25">
      <c r="A1064" s="221">
        <v>92713</v>
      </c>
      <c r="B1064" s="221" t="s">
        <v>2756</v>
      </c>
      <c r="C1064" s="221" t="s">
        <v>58</v>
      </c>
      <c r="D1064" s="378">
        <v>0.02</v>
      </c>
    </row>
    <row r="1065" spans="1:4" x14ac:dyDescent="0.25">
      <c r="A1065" s="221">
        <v>92714</v>
      </c>
      <c r="B1065" s="221" t="s">
        <v>2757</v>
      </c>
      <c r="C1065" s="221" t="s">
        <v>58</v>
      </c>
      <c r="D1065" s="378">
        <v>0.21</v>
      </c>
    </row>
    <row r="1066" spans="1:4" x14ac:dyDescent="0.25">
      <c r="A1066" s="221">
        <v>92715</v>
      </c>
      <c r="B1066" s="221" t="s">
        <v>2758</v>
      </c>
      <c r="C1066" s="221" t="s">
        <v>58</v>
      </c>
      <c r="D1066" s="378">
        <v>66.14</v>
      </c>
    </row>
    <row r="1067" spans="1:4" x14ac:dyDescent="0.25">
      <c r="A1067" s="221">
        <v>92956</v>
      </c>
      <c r="B1067" s="221" t="s">
        <v>2759</v>
      </c>
      <c r="C1067" s="221" t="s">
        <v>58</v>
      </c>
      <c r="D1067" s="378">
        <v>4.3499999999999996</v>
      </c>
    </row>
    <row r="1068" spans="1:4" x14ac:dyDescent="0.25">
      <c r="A1068" s="221">
        <v>92957</v>
      </c>
      <c r="B1068" s="221" t="s">
        <v>2760</v>
      </c>
      <c r="C1068" s="221" t="s">
        <v>58</v>
      </c>
      <c r="D1068" s="378">
        <v>0.51</v>
      </c>
    </row>
    <row r="1069" spans="1:4" x14ac:dyDescent="0.25">
      <c r="A1069" s="221">
        <v>92958</v>
      </c>
      <c r="B1069" s="221" t="s">
        <v>2761</v>
      </c>
      <c r="C1069" s="221" t="s">
        <v>58</v>
      </c>
      <c r="D1069" s="378">
        <v>4.76</v>
      </c>
    </row>
    <row r="1070" spans="1:4" x14ac:dyDescent="0.25">
      <c r="A1070" s="221">
        <v>92959</v>
      </c>
      <c r="B1070" s="221" t="s">
        <v>2762</v>
      </c>
      <c r="C1070" s="221" t="s">
        <v>58</v>
      </c>
      <c r="D1070" s="378">
        <v>10.09</v>
      </c>
    </row>
    <row r="1071" spans="1:4" x14ac:dyDescent="0.25">
      <c r="A1071" s="221">
        <v>92963</v>
      </c>
      <c r="B1071" s="221" t="s">
        <v>2764</v>
      </c>
      <c r="C1071" s="221" t="s">
        <v>58</v>
      </c>
      <c r="D1071" s="378">
        <v>1.36</v>
      </c>
    </row>
    <row r="1072" spans="1:4" x14ac:dyDescent="0.25">
      <c r="A1072" s="221">
        <v>92964</v>
      </c>
      <c r="B1072" s="221" t="s">
        <v>2765</v>
      </c>
      <c r="C1072" s="221" t="s">
        <v>58</v>
      </c>
      <c r="D1072" s="378">
        <v>0.16</v>
      </c>
    </row>
    <row r="1073" spans="1:4" x14ac:dyDescent="0.25">
      <c r="A1073" s="221">
        <v>92965</v>
      </c>
      <c r="B1073" s="221" t="s">
        <v>2766</v>
      </c>
      <c r="C1073" s="221" t="s">
        <v>58</v>
      </c>
      <c r="D1073" s="378">
        <v>1.71</v>
      </c>
    </row>
    <row r="1074" spans="1:4" x14ac:dyDescent="0.25">
      <c r="A1074" s="221">
        <v>93220</v>
      </c>
      <c r="B1074" s="221" t="s">
        <v>2767</v>
      </c>
      <c r="C1074" s="221" t="s">
        <v>58</v>
      </c>
      <c r="D1074" s="378">
        <v>345.74</v>
      </c>
    </row>
    <row r="1075" spans="1:4" x14ac:dyDescent="0.25">
      <c r="A1075" s="221">
        <v>93221</v>
      </c>
      <c r="B1075" s="221" t="s">
        <v>2768</v>
      </c>
      <c r="C1075" s="221" t="s">
        <v>58</v>
      </c>
      <c r="D1075" s="378">
        <v>48</v>
      </c>
    </row>
    <row r="1076" spans="1:4" x14ac:dyDescent="0.25">
      <c r="A1076" s="221">
        <v>93222</v>
      </c>
      <c r="B1076" s="221" t="s">
        <v>2769</v>
      </c>
      <c r="C1076" s="221" t="s">
        <v>58</v>
      </c>
      <c r="D1076" s="378">
        <v>432.67</v>
      </c>
    </row>
    <row r="1077" spans="1:4" x14ac:dyDescent="0.25">
      <c r="A1077" s="221">
        <v>93223</v>
      </c>
      <c r="B1077" s="221" t="s">
        <v>2770</v>
      </c>
      <c r="C1077" s="221" t="s">
        <v>58</v>
      </c>
      <c r="D1077" s="378">
        <v>169.97</v>
      </c>
    </row>
    <row r="1078" spans="1:4" x14ac:dyDescent="0.25">
      <c r="A1078" s="221">
        <v>93229</v>
      </c>
      <c r="B1078" s="221" t="s">
        <v>2771</v>
      </c>
      <c r="C1078" s="221" t="s">
        <v>58</v>
      </c>
      <c r="D1078" s="378">
        <v>0.4</v>
      </c>
    </row>
    <row r="1079" spans="1:4" x14ac:dyDescent="0.25">
      <c r="A1079" s="221">
        <v>93230</v>
      </c>
      <c r="B1079" s="221" t="s">
        <v>2772</v>
      </c>
      <c r="C1079" s="221" t="s">
        <v>58</v>
      </c>
      <c r="D1079" s="378">
        <v>0.04</v>
      </c>
    </row>
    <row r="1080" spans="1:4" x14ac:dyDescent="0.25">
      <c r="A1080" s="221">
        <v>93231</v>
      </c>
      <c r="B1080" s="221" t="s">
        <v>2773</v>
      </c>
      <c r="C1080" s="221" t="s">
        <v>58</v>
      </c>
      <c r="D1080" s="378">
        <v>0.5</v>
      </c>
    </row>
    <row r="1081" spans="1:4" x14ac:dyDescent="0.25">
      <c r="A1081" s="221">
        <v>93232</v>
      </c>
      <c r="B1081" s="221" t="s">
        <v>2774</v>
      </c>
      <c r="C1081" s="221" t="s">
        <v>58</v>
      </c>
      <c r="D1081" s="378">
        <v>3.9</v>
      </c>
    </row>
    <row r="1082" spans="1:4" x14ac:dyDescent="0.25">
      <c r="A1082" s="221">
        <v>93235</v>
      </c>
      <c r="B1082" s="221" t="s">
        <v>2775</v>
      </c>
      <c r="C1082" s="221" t="s">
        <v>58</v>
      </c>
      <c r="D1082" s="378">
        <v>1.19</v>
      </c>
    </row>
    <row r="1083" spans="1:4" x14ac:dyDescent="0.25">
      <c r="A1083" s="221">
        <v>93238</v>
      </c>
      <c r="B1083" s="221" t="s">
        <v>2777</v>
      </c>
      <c r="C1083" s="221" t="s">
        <v>58</v>
      </c>
      <c r="D1083" s="378">
        <v>1.32</v>
      </c>
    </row>
    <row r="1084" spans="1:4" x14ac:dyDescent="0.25">
      <c r="A1084" s="221">
        <v>93239</v>
      </c>
      <c r="B1084" s="221" t="s">
        <v>2778</v>
      </c>
      <c r="C1084" s="221" t="s">
        <v>58</v>
      </c>
      <c r="D1084" s="378">
        <v>6.01</v>
      </c>
    </row>
    <row r="1085" spans="1:4" x14ac:dyDescent="0.25">
      <c r="A1085" s="221">
        <v>93240</v>
      </c>
      <c r="B1085" s="221" t="s">
        <v>2779</v>
      </c>
      <c r="C1085" s="221" t="s">
        <v>58</v>
      </c>
      <c r="D1085" s="378">
        <v>13.02</v>
      </c>
    </row>
    <row r="1086" spans="1:4" x14ac:dyDescent="0.25">
      <c r="A1086" s="221">
        <v>93267</v>
      </c>
      <c r="B1086" s="221" t="s">
        <v>2780</v>
      </c>
      <c r="C1086" s="221" t="s">
        <v>58</v>
      </c>
      <c r="D1086" s="378">
        <v>26.43</v>
      </c>
    </row>
    <row r="1087" spans="1:4" x14ac:dyDescent="0.25">
      <c r="A1087" s="221">
        <v>93269</v>
      </c>
      <c r="B1087" s="221" t="s">
        <v>2781</v>
      </c>
      <c r="C1087" s="221" t="s">
        <v>58</v>
      </c>
      <c r="D1087" s="378">
        <v>5.0599999999999996</v>
      </c>
    </row>
    <row r="1088" spans="1:4" x14ac:dyDescent="0.25">
      <c r="A1088" s="221">
        <v>93270</v>
      </c>
      <c r="B1088" s="221" t="s">
        <v>2782</v>
      </c>
      <c r="C1088" s="221" t="s">
        <v>58</v>
      </c>
      <c r="D1088" s="378">
        <v>25.7</v>
      </c>
    </row>
    <row r="1089" spans="1:4" x14ac:dyDescent="0.25">
      <c r="A1089" s="221">
        <v>93271</v>
      </c>
      <c r="B1089" s="221" t="s">
        <v>2784</v>
      </c>
      <c r="C1089" s="221" t="s">
        <v>58</v>
      </c>
      <c r="D1089" s="378">
        <v>9.06</v>
      </c>
    </row>
    <row r="1090" spans="1:4" x14ac:dyDescent="0.25">
      <c r="A1090" s="221">
        <v>93277</v>
      </c>
      <c r="B1090" s="221" t="s">
        <v>2785</v>
      </c>
      <c r="C1090" s="221" t="s">
        <v>58</v>
      </c>
      <c r="D1090" s="378">
        <v>0.32</v>
      </c>
    </row>
    <row r="1091" spans="1:4" x14ac:dyDescent="0.25">
      <c r="A1091" s="221">
        <v>93278</v>
      </c>
      <c r="B1091" s="221" t="s">
        <v>2786</v>
      </c>
      <c r="C1091" s="221" t="s">
        <v>58</v>
      </c>
      <c r="D1091" s="378">
        <v>0.03</v>
      </c>
    </row>
    <row r="1092" spans="1:4" x14ac:dyDescent="0.25">
      <c r="A1092" s="221">
        <v>93279</v>
      </c>
      <c r="B1092" s="221" t="s">
        <v>2787</v>
      </c>
      <c r="C1092" s="221" t="s">
        <v>58</v>
      </c>
      <c r="D1092" s="378">
        <v>0.3</v>
      </c>
    </row>
    <row r="1093" spans="1:4" x14ac:dyDescent="0.25">
      <c r="A1093" s="221">
        <v>93280</v>
      </c>
      <c r="B1093" s="221" t="s">
        <v>2788</v>
      </c>
      <c r="C1093" s="221" t="s">
        <v>58</v>
      </c>
      <c r="D1093" s="378">
        <v>0.75</v>
      </c>
    </row>
    <row r="1094" spans="1:4" x14ac:dyDescent="0.25">
      <c r="A1094" s="221">
        <v>93283</v>
      </c>
      <c r="B1094" s="221" t="s">
        <v>2789</v>
      </c>
      <c r="C1094" s="221" t="s">
        <v>58</v>
      </c>
      <c r="D1094" s="378">
        <v>98.77</v>
      </c>
    </row>
    <row r="1095" spans="1:4" x14ac:dyDescent="0.25">
      <c r="A1095" s="221">
        <v>93284</v>
      </c>
      <c r="B1095" s="221" t="s">
        <v>2790</v>
      </c>
      <c r="C1095" s="221" t="s">
        <v>58</v>
      </c>
      <c r="D1095" s="378">
        <v>17.77</v>
      </c>
    </row>
    <row r="1096" spans="1:4" x14ac:dyDescent="0.25">
      <c r="A1096" s="221">
        <v>93285</v>
      </c>
      <c r="B1096" s="221" t="s">
        <v>2792</v>
      </c>
      <c r="C1096" s="221" t="s">
        <v>58</v>
      </c>
      <c r="D1096" s="378">
        <v>158.78</v>
      </c>
    </row>
    <row r="1097" spans="1:4" x14ac:dyDescent="0.25">
      <c r="A1097" s="221">
        <v>93286</v>
      </c>
      <c r="B1097" s="221" t="s">
        <v>2793</v>
      </c>
      <c r="C1097" s="221" t="s">
        <v>58</v>
      </c>
      <c r="D1097" s="378">
        <v>12.61</v>
      </c>
    </row>
    <row r="1098" spans="1:4" x14ac:dyDescent="0.25">
      <c r="A1098" s="221">
        <v>93296</v>
      </c>
      <c r="B1098" s="221" t="s">
        <v>2794</v>
      </c>
      <c r="C1098" s="221" t="s">
        <v>58</v>
      </c>
      <c r="D1098" s="378">
        <v>14.07</v>
      </c>
    </row>
    <row r="1099" spans="1:4" x14ac:dyDescent="0.25">
      <c r="A1099" s="221">
        <v>93397</v>
      </c>
      <c r="B1099" s="221" t="s">
        <v>2795</v>
      </c>
      <c r="C1099" s="221" t="s">
        <v>58</v>
      </c>
      <c r="D1099" s="378">
        <v>21.4</v>
      </c>
    </row>
    <row r="1100" spans="1:4" x14ac:dyDescent="0.25">
      <c r="A1100" s="221">
        <v>93398</v>
      </c>
      <c r="B1100" s="221" t="s">
        <v>2796</v>
      </c>
      <c r="C1100" s="221" t="s">
        <v>58</v>
      </c>
      <c r="D1100" s="378">
        <v>4.05</v>
      </c>
    </row>
    <row r="1101" spans="1:4" x14ac:dyDescent="0.25">
      <c r="A1101" s="221">
        <v>93399</v>
      </c>
      <c r="B1101" s="221" t="s">
        <v>2797</v>
      </c>
      <c r="C1101" s="221" t="s">
        <v>58</v>
      </c>
      <c r="D1101" s="378">
        <v>3.2</v>
      </c>
    </row>
    <row r="1102" spans="1:4" x14ac:dyDescent="0.25">
      <c r="A1102" s="221">
        <v>93400</v>
      </c>
      <c r="B1102" s="221" t="s">
        <v>2798</v>
      </c>
      <c r="C1102" s="221" t="s">
        <v>58</v>
      </c>
      <c r="D1102" s="378">
        <v>36.630000000000003</v>
      </c>
    </row>
    <row r="1103" spans="1:4" x14ac:dyDescent="0.25">
      <c r="A1103" s="221">
        <v>93401</v>
      </c>
      <c r="B1103" s="221" t="s">
        <v>2799</v>
      </c>
      <c r="C1103" s="221" t="s">
        <v>58</v>
      </c>
      <c r="D1103" s="378">
        <v>172.05</v>
      </c>
    </row>
    <row r="1104" spans="1:4" x14ac:dyDescent="0.25">
      <c r="A1104" s="221">
        <v>93404</v>
      </c>
      <c r="B1104" s="221" t="s">
        <v>2800</v>
      </c>
      <c r="C1104" s="221" t="s">
        <v>58</v>
      </c>
      <c r="D1104" s="378">
        <v>7.24</v>
      </c>
    </row>
    <row r="1105" spans="1:4" x14ac:dyDescent="0.25">
      <c r="A1105" s="221">
        <v>93405</v>
      </c>
      <c r="B1105" s="221" t="s">
        <v>2802</v>
      </c>
      <c r="C1105" s="221" t="s">
        <v>58</v>
      </c>
      <c r="D1105" s="378">
        <v>0.94</v>
      </c>
    </row>
    <row r="1106" spans="1:4" x14ac:dyDescent="0.25">
      <c r="A1106" s="221">
        <v>93406</v>
      </c>
      <c r="B1106" s="221" t="s">
        <v>2804</v>
      </c>
      <c r="C1106" s="221" t="s">
        <v>58</v>
      </c>
      <c r="D1106" s="378">
        <v>8.68</v>
      </c>
    </row>
    <row r="1107" spans="1:4" x14ac:dyDescent="0.25">
      <c r="A1107" s="221">
        <v>93407</v>
      </c>
      <c r="B1107" s="221" t="s">
        <v>2805</v>
      </c>
      <c r="C1107" s="221" t="s">
        <v>58</v>
      </c>
      <c r="D1107" s="378">
        <v>51.29</v>
      </c>
    </row>
    <row r="1108" spans="1:4" x14ac:dyDescent="0.25">
      <c r="A1108" s="221">
        <v>93411</v>
      </c>
      <c r="B1108" s="221" t="s">
        <v>2806</v>
      </c>
      <c r="C1108" s="221" t="s">
        <v>58</v>
      </c>
      <c r="D1108" s="378">
        <v>0.31</v>
      </c>
    </row>
    <row r="1109" spans="1:4" x14ac:dyDescent="0.25">
      <c r="A1109" s="221">
        <v>93412</v>
      </c>
      <c r="B1109" s="221" t="s">
        <v>2807</v>
      </c>
      <c r="C1109" s="221" t="s">
        <v>58</v>
      </c>
      <c r="D1109" s="378">
        <v>0.05</v>
      </c>
    </row>
    <row r="1110" spans="1:4" x14ac:dyDescent="0.25">
      <c r="A1110" s="221">
        <v>93413</v>
      </c>
      <c r="B1110" s="221" t="s">
        <v>2808</v>
      </c>
      <c r="C1110" s="221" t="s">
        <v>58</v>
      </c>
      <c r="D1110" s="378">
        <v>0.28000000000000003</v>
      </c>
    </row>
    <row r="1111" spans="1:4" x14ac:dyDescent="0.25">
      <c r="A1111" s="221">
        <v>93414</v>
      </c>
      <c r="B1111" s="221" t="s">
        <v>2810</v>
      </c>
      <c r="C1111" s="221" t="s">
        <v>58</v>
      </c>
      <c r="D1111" s="378">
        <v>12.62</v>
      </c>
    </row>
    <row r="1112" spans="1:4" x14ac:dyDescent="0.25">
      <c r="A1112" s="221">
        <v>93417</v>
      </c>
      <c r="B1112" s="221" t="s">
        <v>2811</v>
      </c>
      <c r="C1112" s="221" t="s">
        <v>58</v>
      </c>
      <c r="D1112" s="378">
        <v>4.16</v>
      </c>
    </row>
    <row r="1113" spans="1:4" x14ac:dyDescent="0.25">
      <c r="A1113" s="221">
        <v>93418</v>
      </c>
      <c r="B1113" s="221" t="s">
        <v>2812</v>
      </c>
      <c r="C1113" s="221" t="s">
        <v>58</v>
      </c>
      <c r="D1113" s="378">
        <v>0.74</v>
      </c>
    </row>
    <row r="1114" spans="1:4" x14ac:dyDescent="0.25">
      <c r="A1114" s="221">
        <v>93419</v>
      </c>
      <c r="B1114" s="221" t="s">
        <v>2813</v>
      </c>
      <c r="C1114" s="221" t="s">
        <v>58</v>
      </c>
      <c r="D1114" s="378">
        <v>3.71</v>
      </c>
    </row>
    <row r="1115" spans="1:4" x14ac:dyDescent="0.25">
      <c r="A1115" s="221">
        <v>93420</v>
      </c>
      <c r="B1115" s="221" t="s">
        <v>2814</v>
      </c>
      <c r="C1115" s="221" t="s">
        <v>58</v>
      </c>
      <c r="D1115" s="378">
        <v>72.97</v>
      </c>
    </row>
    <row r="1116" spans="1:4" x14ac:dyDescent="0.25">
      <c r="A1116" s="221">
        <v>93423</v>
      </c>
      <c r="B1116" s="221" t="s">
        <v>2815</v>
      </c>
      <c r="C1116" s="221" t="s">
        <v>58</v>
      </c>
      <c r="D1116" s="378">
        <v>5.88</v>
      </c>
    </row>
    <row r="1117" spans="1:4" x14ac:dyDescent="0.25">
      <c r="A1117" s="221">
        <v>93424</v>
      </c>
      <c r="B1117" s="221" t="s">
        <v>2816</v>
      </c>
      <c r="C1117" s="221" t="s">
        <v>58</v>
      </c>
      <c r="D1117" s="378">
        <v>1.06</v>
      </c>
    </row>
    <row r="1118" spans="1:4" x14ac:dyDescent="0.25">
      <c r="A1118" s="221">
        <v>93425</v>
      </c>
      <c r="B1118" s="221" t="s">
        <v>2817</v>
      </c>
      <c r="C1118" s="221" t="s">
        <v>58</v>
      </c>
      <c r="D1118" s="378">
        <v>5.25</v>
      </c>
    </row>
    <row r="1119" spans="1:4" x14ac:dyDescent="0.25">
      <c r="A1119" s="221">
        <v>93426</v>
      </c>
      <c r="B1119" s="221" t="s">
        <v>2818</v>
      </c>
      <c r="C1119" s="221" t="s">
        <v>58</v>
      </c>
      <c r="D1119" s="378">
        <v>174.4</v>
      </c>
    </row>
    <row r="1120" spans="1:4" x14ac:dyDescent="0.25">
      <c r="A1120" s="221">
        <v>93429</v>
      </c>
      <c r="B1120" s="221" t="s">
        <v>2819</v>
      </c>
      <c r="C1120" s="221" t="s">
        <v>58</v>
      </c>
      <c r="D1120" s="378">
        <v>125.93</v>
      </c>
    </row>
    <row r="1121" spans="1:4" x14ac:dyDescent="0.25">
      <c r="A1121" s="221">
        <v>93430</v>
      </c>
      <c r="B1121" s="221" t="s">
        <v>2820</v>
      </c>
      <c r="C1121" s="221" t="s">
        <v>58</v>
      </c>
      <c r="D1121" s="378">
        <v>19.84</v>
      </c>
    </row>
    <row r="1122" spans="1:4" x14ac:dyDescent="0.25">
      <c r="A1122" s="221">
        <v>93431</v>
      </c>
      <c r="B1122" s="221" t="s">
        <v>2821</v>
      </c>
      <c r="C1122" s="221" t="s">
        <v>58</v>
      </c>
      <c r="D1122" s="378">
        <v>157.53</v>
      </c>
    </row>
    <row r="1123" spans="1:4" x14ac:dyDescent="0.25">
      <c r="A1123" s="221">
        <v>93432</v>
      </c>
      <c r="B1123" s="221" t="s">
        <v>2822</v>
      </c>
      <c r="C1123" s="221" t="s">
        <v>58</v>
      </c>
      <c r="D1123" s="379">
        <v>2343.6</v>
      </c>
    </row>
    <row r="1124" spans="1:4" x14ac:dyDescent="0.25">
      <c r="A1124" s="221">
        <v>93435</v>
      </c>
      <c r="B1124" s="221" t="s">
        <v>2823</v>
      </c>
      <c r="C1124" s="221" t="s">
        <v>58</v>
      </c>
      <c r="D1124" s="378">
        <v>7.07</v>
      </c>
    </row>
    <row r="1125" spans="1:4" x14ac:dyDescent="0.25">
      <c r="A1125" s="221">
        <v>93436</v>
      </c>
      <c r="B1125" s="221" t="s">
        <v>2824</v>
      </c>
      <c r="C1125" s="221" t="s">
        <v>58</v>
      </c>
      <c r="D1125" s="378">
        <v>1.1100000000000001</v>
      </c>
    </row>
    <row r="1126" spans="1:4" x14ac:dyDescent="0.25">
      <c r="A1126" s="221">
        <v>93437</v>
      </c>
      <c r="B1126" s="221" t="s">
        <v>2825</v>
      </c>
      <c r="C1126" s="221" t="s">
        <v>58</v>
      </c>
      <c r="D1126" s="378">
        <v>7.73</v>
      </c>
    </row>
    <row r="1127" spans="1:4" x14ac:dyDescent="0.25">
      <c r="A1127" s="221">
        <v>93438</v>
      </c>
      <c r="B1127" s="221" t="s">
        <v>2826</v>
      </c>
      <c r="C1127" s="221" t="s">
        <v>58</v>
      </c>
      <c r="D1127" s="378">
        <v>122.19</v>
      </c>
    </row>
    <row r="1128" spans="1:4" x14ac:dyDescent="0.25">
      <c r="A1128" s="221">
        <v>95114</v>
      </c>
      <c r="B1128" s="221" t="s">
        <v>2827</v>
      </c>
      <c r="C1128" s="221" t="s">
        <v>58</v>
      </c>
      <c r="D1128" s="378">
        <v>1.33</v>
      </c>
    </row>
    <row r="1129" spans="1:4" x14ac:dyDescent="0.25">
      <c r="A1129" s="221">
        <v>95115</v>
      </c>
      <c r="B1129" s="221" t="s">
        <v>2828</v>
      </c>
      <c r="C1129" s="221" t="s">
        <v>58</v>
      </c>
      <c r="D1129" s="378">
        <v>0.15</v>
      </c>
    </row>
    <row r="1130" spans="1:4" x14ac:dyDescent="0.25">
      <c r="A1130" s="221">
        <v>95116</v>
      </c>
      <c r="B1130" s="221" t="s">
        <v>2829</v>
      </c>
      <c r="C1130" s="221" t="s">
        <v>58</v>
      </c>
      <c r="D1130" s="378">
        <v>31.99</v>
      </c>
    </row>
    <row r="1131" spans="1:4" x14ac:dyDescent="0.25">
      <c r="A1131" s="221">
        <v>95117</v>
      </c>
      <c r="B1131" s="221" t="s">
        <v>2830</v>
      </c>
      <c r="C1131" s="221" t="s">
        <v>58</v>
      </c>
      <c r="D1131" s="378">
        <v>5.04</v>
      </c>
    </row>
    <row r="1132" spans="1:4" x14ac:dyDescent="0.25">
      <c r="A1132" s="221">
        <v>95118</v>
      </c>
      <c r="B1132" s="221" t="s">
        <v>2831</v>
      </c>
      <c r="C1132" s="221" t="s">
        <v>58</v>
      </c>
      <c r="D1132" s="378">
        <v>57.75</v>
      </c>
    </row>
    <row r="1133" spans="1:4" x14ac:dyDescent="0.25">
      <c r="A1133" s="221">
        <v>95119</v>
      </c>
      <c r="B1133" s="221" t="s">
        <v>2832</v>
      </c>
      <c r="C1133" s="221" t="s">
        <v>58</v>
      </c>
      <c r="D1133" s="378">
        <v>9.09</v>
      </c>
    </row>
    <row r="1134" spans="1:4" x14ac:dyDescent="0.25">
      <c r="A1134" s="221">
        <v>95120</v>
      </c>
      <c r="B1134" s="221" t="s">
        <v>2833</v>
      </c>
      <c r="C1134" s="221" t="s">
        <v>58</v>
      </c>
      <c r="D1134" s="378">
        <v>61.83</v>
      </c>
    </row>
    <row r="1135" spans="1:4" x14ac:dyDescent="0.25">
      <c r="A1135" s="221">
        <v>95123</v>
      </c>
      <c r="B1135" s="221" t="s">
        <v>2834</v>
      </c>
      <c r="C1135" s="221" t="s">
        <v>58</v>
      </c>
      <c r="D1135" s="378">
        <v>17.489999999999998</v>
      </c>
    </row>
    <row r="1136" spans="1:4" x14ac:dyDescent="0.25">
      <c r="A1136" s="221">
        <v>95124</v>
      </c>
      <c r="B1136" s="221" t="s">
        <v>2835</v>
      </c>
      <c r="C1136" s="221" t="s">
        <v>58</v>
      </c>
      <c r="D1136" s="378">
        <v>2.75</v>
      </c>
    </row>
    <row r="1137" spans="1:4" x14ac:dyDescent="0.25">
      <c r="A1137" s="221">
        <v>95125</v>
      </c>
      <c r="B1137" s="221" t="s">
        <v>2836</v>
      </c>
      <c r="C1137" s="221" t="s">
        <v>58</v>
      </c>
      <c r="D1137" s="378">
        <v>19.14</v>
      </c>
    </row>
    <row r="1138" spans="1:4" x14ac:dyDescent="0.25">
      <c r="A1138" s="221">
        <v>95126</v>
      </c>
      <c r="B1138" s="221" t="s">
        <v>2837</v>
      </c>
      <c r="C1138" s="221" t="s">
        <v>58</v>
      </c>
      <c r="D1138" s="378">
        <v>160.21</v>
      </c>
    </row>
    <row r="1139" spans="1:4" x14ac:dyDescent="0.25">
      <c r="A1139" s="221">
        <v>95129</v>
      </c>
      <c r="B1139" s="221" t="s">
        <v>2838</v>
      </c>
      <c r="C1139" s="221" t="s">
        <v>58</v>
      </c>
      <c r="D1139" s="378">
        <v>46.86</v>
      </c>
    </row>
    <row r="1140" spans="1:4" x14ac:dyDescent="0.25">
      <c r="A1140" s="221">
        <v>95130</v>
      </c>
      <c r="B1140" s="221" t="s">
        <v>2839</v>
      </c>
      <c r="C1140" s="221" t="s">
        <v>58</v>
      </c>
      <c r="D1140" s="378">
        <v>8.69</v>
      </c>
    </row>
    <row r="1141" spans="1:4" x14ac:dyDescent="0.25">
      <c r="A1141" s="221">
        <v>95131</v>
      </c>
      <c r="B1141" s="221" t="s">
        <v>2840</v>
      </c>
      <c r="C1141" s="221" t="s">
        <v>58</v>
      </c>
      <c r="D1141" s="378">
        <v>55.17</v>
      </c>
    </row>
    <row r="1142" spans="1:4" x14ac:dyDescent="0.25">
      <c r="A1142" s="221">
        <v>95132</v>
      </c>
      <c r="B1142" s="221" t="s">
        <v>2841</v>
      </c>
      <c r="C1142" s="221" t="s">
        <v>58</v>
      </c>
      <c r="D1142" s="378">
        <v>35.08</v>
      </c>
    </row>
    <row r="1143" spans="1:4" x14ac:dyDescent="0.25">
      <c r="A1143" s="221">
        <v>95136</v>
      </c>
      <c r="B1143" s="221" t="s">
        <v>2842</v>
      </c>
      <c r="C1143" s="221" t="s">
        <v>58</v>
      </c>
      <c r="D1143" s="378">
        <v>0.03</v>
      </c>
    </row>
    <row r="1144" spans="1:4" x14ac:dyDescent="0.25">
      <c r="A1144" s="221">
        <v>95137</v>
      </c>
      <c r="B1144" s="221" t="s">
        <v>2843</v>
      </c>
      <c r="C1144" s="221" t="s">
        <v>58</v>
      </c>
      <c r="D1144" s="378">
        <v>0</v>
      </c>
    </row>
    <row r="1145" spans="1:4" x14ac:dyDescent="0.25">
      <c r="A1145" s="221">
        <v>95138</v>
      </c>
      <c r="B1145" s="221" t="s">
        <v>2844</v>
      </c>
      <c r="C1145" s="221" t="s">
        <v>58</v>
      </c>
      <c r="D1145" s="378">
        <v>0.02</v>
      </c>
    </row>
    <row r="1146" spans="1:4" x14ac:dyDescent="0.25">
      <c r="A1146" s="221">
        <v>95208</v>
      </c>
      <c r="B1146" s="221" t="s">
        <v>2845</v>
      </c>
      <c r="C1146" s="221" t="s">
        <v>58</v>
      </c>
      <c r="D1146" s="378">
        <v>53.24</v>
      </c>
    </row>
    <row r="1147" spans="1:4" x14ac:dyDescent="0.25">
      <c r="A1147" s="221">
        <v>95209</v>
      </c>
      <c r="B1147" s="221" t="s">
        <v>2846</v>
      </c>
      <c r="C1147" s="221" t="s">
        <v>58</v>
      </c>
      <c r="D1147" s="378">
        <v>6.32</v>
      </c>
    </row>
    <row r="1148" spans="1:4" x14ac:dyDescent="0.25">
      <c r="A1148" s="221">
        <v>95210</v>
      </c>
      <c r="B1148" s="221" t="s">
        <v>2847</v>
      </c>
      <c r="C1148" s="221" t="s">
        <v>58</v>
      </c>
      <c r="D1148" s="378">
        <v>58.23</v>
      </c>
    </row>
    <row r="1149" spans="1:4" x14ac:dyDescent="0.25">
      <c r="A1149" s="221">
        <v>95211</v>
      </c>
      <c r="B1149" s="221" t="s">
        <v>2848</v>
      </c>
      <c r="C1149" s="221" t="s">
        <v>58</v>
      </c>
      <c r="D1149" s="378">
        <v>9.06</v>
      </c>
    </row>
    <row r="1150" spans="1:4" x14ac:dyDescent="0.25">
      <c r="A1150" s="221">
        <v>95217</v>
      </c>
      <c r="B1150" s="221" t="s">
        <v>2849</v>
      </c>
      <c r="C1150" s="221" t="s">
        <v>58</v>
      </c>
      <c r="D1150" s="378">
        <v>0.61</v>
      </c>
    </row>
    <row r="1151" spans="1:4" x14ac:dyDescent="0.25">
      <c r="A1151" s="221">
        <v>95255</v>
      </c>
      <c r="B1151" s="221" t="s">
        <v>2850</v>
      </c>
      <c r="C1151" s="221" t="s">
        <v>58</v>
      </c>
      <c r="D1151" s="378">
        <v>1.18</v>
      </c>
    </row>
    <row r="1152" spans="1:4" x14ac:dyDescent="0.25">
      <c r="A1152" s="221">
        <v>95256</v>
      </c>
      <c r="B1152" s="221" t="s">
        <v>2851</v>
      </c>
      <c r="C1152" s="221" t="s">
        <v>58</v>
      </c>
      <c r="D1152" s="378">
        <v>0.14000000000000001</v>
      </c>
    </row>
    <row r="1153" spans="1:4" x14ac:dyDescent="0.25">
      <c r="A1153" s="221">
        <v>95257</v>
      </c>
      <c r="B1153" s="221" t="s">
        <v>2852</v>
      </c>
      <c r="C1153" s="221" t="s">
        <v>58</v>
      </c>
      <c r="D1153" s="378">
        <v>1.47</v>
      </c>
    </row>
    <row r="1154" spans="1:4" x14ac:dyDescent="0.25">
      <c r="A1154" s="221">
        <v>95260</v>
      </c>
      <c r="B1154" s="221" t="s">
        <v>2853</v>
      </c>
      <c r="C1154" s="221" t="s">
        <v>58</v>
      </c>
      <c r="D1154" s="378">
        <v>0.61</v>
      </c>
    </row>
    <row r="1155" spans="1:4" x14ac:dyDescent="0.25">
      <c r="A1155" s="221">
        <v>95261</v>
      </c>
      <c r="B1155" s="221" t="s">
        <v>2854</v>
      </c>
      <c r="C1155" s="221" t="s">
        <v>58</v>
      </c>
      <c r="D1155" s="378">
        <v>0.13</v>
      </c>
    </row>
    <row r="1156" spans="1:4" x14ac:dyDescent="0.25">
      <c r="A1156" s="221">
        <v>95262</v>
      </c>
      <c r="B1156" s="221" t="s">
        <v>2855</v>
      </c>
      <c r="C1156" s="221" t="s">
        <v>58</v>
      </c>
      <c r="D1156" s="378">
        <v>1.23</v>
      </c>
    </row>
    <row r="1157" spans="1:4" x14ac:dyDescent="0.25">
      <c r="A1157" s="221">
        <v>95263</v>
      </c>
      <c r="B1157" s="221" t="s">
        <v>2856</v>
      </c>
      <c r="C1157" s="221" t="s">
        <v>58</v>
      </c>
      <c r="D1157" s="378">
        <v>3.95</v>
      </c>
    </row>
    <row r="1158" spans="1:4" x14ac:dyDescent="0.25">
      <c r="A1158" s="221">
        <v>95266</v>
      </c>
      <c r="B1158" s="221" t="s">
        <v>2857</v>
      </c>
      <c r="C1158" s="221" t="s">
        <v>58</v>
      </c>
      <c r="D1158" s="378">
        <v>0.46</v>
      </c>
    </row>
    <row r="1159" spans="1:4" x14ac:dyDescent="0.25">
      <c r="A1159" s="221">
        <v>95267</v>
      </c>
      <c r="B1159" s="221" t="s">
        <v>2858</v>
      </c>
      <c r="C1159" s="221" t="s">
        <v>58</v>
      </c>
      <c r="D1159" s="378">
        <v>0.04</v>
      </c>
    </row>
    <row r="1160" spans="1:4" x14ac:dyDescent="0.25">
      <c r="A1160" s="221">
        <v>95268</v>
      </c>
      <c r="B1160" s="221" t="s">
        <v>2859</v>
      </c>
      <c r="C1160" s="221" t="s">
        <v>58</v>
      </c>
      <c r="D1160" s="378">
        <v>0.45</v>
      </c>
    </row>
    <row r="1161" spans="1:4" x14ac:dyDescent="0.25">
      <c r="A1161" s="221">
        <v>95269</v>
      </c>
      <c r="B1161" s="221" t="s">
        <v>2860</v>
      </c>
      <c r="C1161" s="221" t="s">
        <v>58</v>
      </c>
      <c r="D1161" s="378">
        <v>7.3</v>
      </c>
    </row>
    <row r="1162" spans="1:4" x14ac:dyDescent="0.25">
      <c r="A1162" s="221">
        <v>95272</v>
      </c>
      <c r="B1162" s="221" t="s">
        <v>2861</v>
      </c>
      <c r="C1162" s="221" t="s">
        <v>58</v>
      </c>
      <c r="D1162" s="378">
        <v>0.45</v>
      </c>
    </row>
    <row r="1163" spans="1:4" x14ac:dyDescent="0.25">
      <c r="A1163" s="221">
        <v>95273</v>
      </c>
      <c r="B1163" s="221" t="s">
        <v>2862</v>
      </c>
      <c r="C1163" s="221" t="s">
        <v>58</v>
      </c>
      <c r="D1163" s="378">
        <v>0.05</v>
      </c>
    </row>
    <row r="1164" spans="1:4" x14ac:dyDescent="0.25">
      <c r="A1164" s="221">
        <v>95274</v>
      </c>
      <c r="B1164" s="221" t="s">
        <v>2863</v>
      </c>
      <c r="C1164" s="221" t="s">
        <v>58</v>
      </c>
      <c r="D1164" s="378">
        <v>0.35</v>
      </c>
    </row>
    <row r="1165" spans="1:4" x14ac:dyDescent="0.25">
      <c r="A1165" s="221">
        <v>95275</v>
      </c>
      <c r="B1165" s="221" t="s">
        <v>2864</v>
      </c>
      <c r="C1165" s="221" t="s">
        <v>58</v>
      </c>
      <c r="D1165" s="378">
        <v>2.46</v>
      </c>
    </row>
    <row r="1166" spans="1:4" x14ac:dyDescent="0.25">
      <c r="A1166" s="221">
        <v>95278</v>
      </c>
      <c r="B1166" s="221" t="s">
        <v>9113</v>
      </c>
      <c r="C1166" s="221" t="s">
        <v>58</v>
      </c>
      <c r="D1166" s="378">
        <v>0.55000000000000004</v>
      </c>
    </row>
    <row r="1167" spans="1:4" x14ac:dyDescent="0.25">
      <c r="A1167" s="221">
        <v>95279</v>
      </c>
      <c r="B1167" s="221" t="s">
        <v>9114</v>
      </c>
      <c r="C1167" s="221" t="s">
        <v>58</v>
      </c>
      <c r="D1167" s="378">
        <v>0.05</v>
      </c>
    </row>
    <row r="1168" spans="1:4" x14ac:dyDescent="0.25">
      <c r="A1168" s="221">
        <v>95280</v>
      </c>
      <c r="B1168" s="221" t="s">
        <v>9115</v>
      </c>
      <c r="C1168" s="221" t="s">
        <v>58</v>
      </c>
      <c r="D1168" s="378">
        <v>0.54</v>
      </c>
    </row>
    <row r="1169" spans="1:4" x14ac:dyDescent="0.25">
      <c r="A1169" s="221">
        <v>95281</v>
      </c>
      <c r="B1169" s="221" t="s">
        <v>9116</v>
      </c>
      <c r="C1169" s="221" t="s">
        <v>58</v>
      </c>
      <c r="D1169" s="378">
        <v>7.3</v>
      </c>
    </row>
    <row r="1170" spans="1:4" x14ac:dyDescent="0.25">
      <c r="A1170" s="221">
        <v>95617</v>
      </c>
      <c r="B1170" s="221" t="s">
        <v>2865</v>
      </c>
      <c r="C1170" s="221" t="s">
        <v>58</v>
      </c>
      <c r="D1170" s="378">
        <v>0.96</v>
      </c>
    </row>
    <row r="1171" spans="1:4" x14ac:dyDescent="0.25">
      <c r="A1171" s="221">
        <v>95618</v>
      </c>
      <c r="B1171" s="221" t="s">
        <v>2866</v>
      </c>
      <c r="C1171" s="221" t="s">
        <v>58</v>
      </c>
      <c r="D1171" s="378">
        <v>0.11</v>
      </c>
    </row>
    <row r="1172" spans="1:4" x14ac:dyDescent="0.25">
      <c r="A1172" s="221">
        <v>95619</v>
      </c>
      <c r="B1172" s="221" t="s">
        <v>2867</v>
      </c>
      <c r="C1172" s="221" t="s">
        <v>58</v>
      </c>
      <c r="D1172" s="378">
        <v>1.21</v>
      </c>
    </row>
    <row r="1173" spans="1:4" x14ac:dyDescent="0.25">
      <c r="A1173" s="221">
        <v>95627</v>
      </c>
      <c r="B1173" s="221" t="s">
        <v>2868</v>
      </c>
      <c r="C1173" s="221" t="s">
        <v>58</v>
      </c>
      <c r="D1173" s="378">
        <v>47.44</v>
      </c>
    </row>
    <row r="1174" spans="1:4" x14ac:dyDescent="0.25">
      <c r="A1174" s="221">
        <v>95628</v>
      </c>
      <c r="B1174" s="221" t="s">
        <v>2869</v>
      </c>
      <c r="C1174" s="221" t="s">
        <v>58</v>
      </c>
      <c r="D1174" s="378">
        <v>6.58</v>
      </c>
    </row>
    <row r="1175" spans="1:4" x14ac:dyDescent="0.25">
      <c r="A1175" s="221">
        <v>95629</v>
      </c>
      <c r="B1175" s="221" t="s">
        <v>2870</v>
      </c>
      <c r="C1175" s="221" t="s">
        <v>58</v>
      </c>
      <c r="D1175" s="378">
        <v>59.37</v>
      </c>
    </row>
    <row r="1176" spans="1:4" x14ac:dyDescent="0.25">
      <c r="A1176" s="221">
        <v>95630</v>
      </c>
      <c r="B1176" s="221" t="s">
        <v>2871</v>
      </c>
      <c r="C1176" s="221" t="s">
        <v>58</v>
      </c>
      <c r="D1176" s="378">
        <v>97.12</v>
      </c>
    </row>
    <row r="1177" spans="1:4" x14ac:dyDescent="0.25">
      <c r="A1177" s="221">
        <v>95698</v>
      </c>
      <c r="B1177" s="221" t="s">
        <v>2872</v>
      </c>
      <c r="C1177" s="221" t="s">
        <v>58</v>
      </c>
      <c r="D1177" s="378">
        <v>3.93</v>
      </c>
    </row>
    <row r="1178" spans="1:4" x14ac:dyDescent="0.25">
      <c r="A1178" s="221">
        <v>95699</v>
      </c>
      <c r="B1178" s="221" t="s">
        <v>2873</v>
      </c>
      <c r="C1178" s="221" t="s">
        <v>58</v>
      </c>
      <c r="D1178" s="378">
        <v>0.46</v>
      </c>
    </row>
    <row r="1179" spans="1:4" x14ac:dyDescent="0.25">
      <c r="A1179" s="221">
        <v>95700</v>
      </c>
      <c r="B1179" s="221" t="s">
        <v>2874</v>
      </c>
      <c r="C1179" s="221" t="s">
        <v>58</v>
      </c>
      <c r="D1179" s="378">
        <v>4.91</v>
      </c>
    </row>
    <row r="1180" spans="1:4" x14ac:dyDescent="0.25">
      <c r="A1180" s="221">
        <v>95701</v>
      </c>
      <c r="B1180" s="221" t="s">
        <v>2876</v>
      </c>
      <c r="C1180" s="221" t="s">
        <v>58</v>
      </c>
      <c r="D1180" s="378">
        <v>3.03</v>
      </c>
    </row>
    <row r="1181" spans="1:4" x14ac:dyDescent="0.25">
      <c r="A1181" s="221">
        <v>95704</v>
      </c>
      <c r="B1181" s="221" t="s">
        <v>2877</v>
      </c>
      <c r="C1181" s="221" t="s">
        <v>58</v>
      </c>
      <c r="D1181" s="378">
        <v>46.43</v>
      </c>
    </row>
    <row r="1182" spans="1:4" x14ac:dyDescent="0.25">
      <c r="A1182" s="221">
        <v>95705</v>
      </c>
      <c r="B1182" s="221" t="s">
        <v>2878</v>
      </c>
      <c r="C1182" s="221" t="s">
        <v>58</v>
      </c>
      <c r="D1182" s="378">
        <v>6.36</v>
      </c>
    </row>
    <row r="1183" spans="1:4" x14ac:dyDescent="0.25">
      <c r="A1183" s="221">
        <v>95706</v>
      </c>
      <c r="B1183" s="221" t="s">
        <v>2879</v>
      </c>
      <c r="C1183" s="221" t="s">
        <v>58</v>
      </c>
      <c r="D1183" s="378">
        <v>58.11</v>
      </c>
    </row>
    <row r="1184" spans="1:4" x14ac:dyDescent="0.25">
      <c r="A1184" s="221">
        <v>95707</v>
      </c>
      <c r="B1184" s="221" t="s">
        <v>2880</v>
      </c>
      <c r="C1184" s="221" t="s">
        <v>58</v>
      </c>
      <c r="D1184" s="378">
        <v>3.97</v>
      </c>
    </row>
    <row r="1185" spans="1:4" x14ac:dyDescent="0.25">
      <c r="A1185" s="221">
        <v>95710</v>
      </c>
      <c r="B1185" s="221" t="s">
        <v>2882</v>
      </c>
      <c r="C1185" s="221" t="s">
        <v>58</v>
      </c>
      <c r="D1185" s="378">
        <v>55.81</v>
      </c>
    </row>
    <row r="1186" spans="1:4" x14ac:dyDescent="0.25">
      <c r="A1186" s="221">
        <v>95711</v>
      </c>
      <c r="B1186" s="221" t="s">
        <v>2883</v>
      </c>
      <c r="C1186" s="221" t="s">
        <v>58</v>
      </c>
      <c r="D1186" s="378">
        <v>7.57</v>
      </c>
    </row>
    <row r="1187" spans="1:4" x14ac:dyDescent="0.25">
      <c r="A1187" s="221">
        <v>95712</v>
      </c>
      <c r="B1187" s="221" t="s">
        <v>2884</v>
      </c>
      <c r="C1187" s="221" t="s">
        <v>58</v>
      </c>
      <c r="D1187" s="378">
        <v>69.760000000000005</v>
      </c>
    </row>
    <row r="1188" spans="1:4" x14ac:dyDescent="0.25">
      <c r="A1188" s="221">
        <v>95713</v>
      </c>
      <c r="B1188" s="221" t="s">
        <v>2885</v>
      </c>
      <c r="C1188" s="221" t="s">
        <v>58</v>
      </c>
      <c r="D1188" s="378">
        <v>97.84</v>
      </c>
    </row>
    <row r="1189" spans="1:4" x14ac:dyDescent="0.25">
      <c r="A1189" s="221">
        <v>95716</v>
      </c>
      <c r="B1189" s="221" t="s">
        <v>2886</v>
      </c>
      <c r="C1189" s="221" t="s">
        <v>58</v>
      </c>
      <c r="D1189" s="378">
        <v>53.72</v>
      </c>
    </row>
    <row r="1190" spans="1:4" x14ac:dyDescent="0.25">
      <c r="A1190" s="221">
        <v>95717</v>
      </c>
      <c r="B1190" s="221" t="s">
        <v>2888</v>
      </c>
      <c r="C1190" s="221" t="s">
        <v>58</v>
      </c>
      <c r="D1190" s="378">
        <v>7.29</v>
      </c>
    </row>
    <row r="1191" spans="1:4" x14ac:dyDescent="0.25">
      <c r="A1191" s="221">
        <v>95718</v>
      </c>
      <c r="B1191" s="221" t="s">
        <v>2890</v>
      </c>
      <c r="C1191" s="221" t="s">
        <v>58</v>
      </c>
      <c r="D1191" s="378">
        <v>67.16</v>
      </c>
    </row>
    <row r="1192" spans="1:4" x14ac:dyDescent="0.25">
      <c r="A1192" s="221">
        <v>95719</v>
      </c>
      <c r="B1192" s="221" t="s">
        <v>2891</v>
      </c>
      <c r="C1192" s="221" t="s">
        <v>58</v>
      </c>
      <c r="D1192" s="378">
        <v>97.84</v>
      </c>
    </row>
    <row r="1193" spans="1:4" x14ac:dyDescent="0.25">
      <c r="A1193" s="221">
        <v>95869</v>
      </c>
      <c r="B1193" s="221" t="s">
        <v>2892</v>
      </c>
      <c r="C1193" s="221" t="s">
        <v>58</v>
      </c>
      <c r="D1193" s="378">
        <v>1.69</v>
      </c>
    </row>
    <row r="1194" spans="1:4" x14ac:dyDescent="0.25">
      <c r="A1194" s="221">
        <v>95870</v>
      </c>
      <c r="B1194" s="221" t="s">
        <v>2893</v>
      </c>
      <c r="C1194" s="221" t="s">
        <v>58</v>
      </c>
      <c r="D1194" s="378">
        <v>8.4</v>
      </c>
    </row>
    <row r="1195" spans="1:4" x14ac:dyDescent="0.25">
      <c r="A1195" s="221">
        <v>95871</v>
      </c>
      <c r="B1195" s="221" t="s">
        <v>2894</v>
      </c>
      <c r="C1195" s="221" t="s">
        <v>58</v>
      </c>
      <c r="D1195" s="378">
        <v>297.11</v>
      </c>
    </row>
    <row r="1196" spans="1:4" x14ac:dyDescent="0.25">
      <c r="A1196" s="221">
        <v>95874</v>
      </c>
      <c r="B1196" s="221" t="s">
        <v>2895</v>
      </c>
      <c r="C1196" s="221" t="s">
        <v>58</v>
      </c>
      <c r="D1196" s="378">
        <v>9.41</v>
      </c>
    </row>
    <row r="1197" spans="1:4" x14ac:dyDescent="0.25">
      <c r="A1197" s="221">
        <v>96008</v>
      </c>
      <c r="B1197" s="221" t="s">
        <v>2897</v>
      </c>
      <c r="C1197" s="221" t="s">
        <v>58</v>
      </c>
      <c r="D1197" s="378">
        <v>23.3</v>
      </c>
    </row>
    <row r="1198" spans="1:4" x14ac:dyDescent="0.25">
      <c r="A1198" s="221">
        <v>96009</v>
      </c>
      <c r="B1198" s="221" t="s">
        <v>2899</v>
      </c>
      <c r="C1198" s="221" t="s">
        <v>58</v>
      </c>
      <c r="D1198" s="378">
        <v>3.23</v>
      </c>
    </row>
    <row r="1199" spans="1:4" x14ac:dyDescent="0.25">
      <c r="A1199" s="221">
        <v>96011</v>
      </c>
      <c r="B1199" s="221" t="s">
        <v>2901</v>
      </c>
      <c r="C1199" s="221" t="s">
        <v>58</v>
      </c>
      <c r="D1199" s="378">
        <v>25.49</v>
      </c>
    </row>
    <row r="1200" spans="1:4" x14ac:dyDescent="0.25">
      <c r="A1200" s="221">
        <v>96012</v>
      </c>
      <c r="B1200" s="221" t="s">
        <v>2902</v>
      </c>
      <c r="C1200" s="221" t="s">
        <v>58</v>
      </c>
      <c r="D1200" s="378">
        <v>105.2</v>
      </c>
    </row>
    <row r="1201" spans="1:4" x14ac:dyDescent="0.25">
      <c r="A1201" s="221">
        <v>96015</v>
      </c>
      <c r="B1201" s="221" t="s">
        <v>2903</v>
      </c>
      <c r="C1201" s="221" t="s">
        <v>58</v>
      </c>
      <c r="D1201" s="378">
        <v>23.05</v>
      </c>
    </row>
    <row r="1202" spans="1:4" x14ac:dyDescent="0.25">
      <c r="A1202" s="221">
        <v>96016</v>
      </c>
      <c r="B1202" s="221" t="s">
        <v>2904</v>
      </c>
      <c r="C1202" s="221" t="s">
        <v>58</v>
      </c>
      <c r="D1202" s="378">
        <v>3.19</v>
      </c>
    </row>
    <row r="1203" spans="1:4" x14ac:dyDescent="0.25">
      <c r="A1203" s="221">
        <v>96018</v>
      </c>
      <c r="B1203" s="221" t="s">
        <v>2905</v>
      </c>
      <c r="C1203" s="221" t="s">
        <v>58</v>
      </c>
      <c r="D1203" s="378">
        <v>25.22</v>
      </c>
    </row>
    <row r="1204" spans="1:4" x14ac:dyDescent="0.25">
      <c r="A1204" s="221">
        <v>96019</v>
      </c>
      <c r="B1204" s="221" t="s">
        <v>2906</v>
      </c>
      <c r="C1204" s="221" t="s">
        <v>58</v>
      </c>
      <c r="D1204" s="378">
        <v>105.2</v>
      </c>
    </row>
    <row r="1205" spans="1:4" x14ac:dyDescent="0.25">
      <c r="A1205" s="221">
        <v>96023</v>
      </c>
      <c r="B1205" s="221" t="s">
        <v>2907</v>
      </c>
      <c r="C1205" s="221" t="s">
        <v>58</v>
      </c>
      <c r="D1205" s="378">
        <v>18</v>
      </c>
    </row>
    <row r="1206" spans="1:4" x14ac:dyDescent="0.25">
      <c r="A1206" s="221">
        <v>96024</v>
      </c>
      <c r="B1206" s="221" t="s">
        <v>2908</v>
      </c>
      <c r="C1206" s="221" t="s">
        <v>58</v>
      </c>
      <c r="D1206" s="378">
        <v>2.4900000000000002</v>
      </c>
    </row>
    <row r="1207" spans="1:4" x14ac:dyDescent="0.25">
      <c r="A1207" s="221">
        <v>96026</v>
      </c>
      <c r="B1207" s="221" t="s">
        <v>2910</v>
      </c>
      <c r="C1207" s="221" t="s">
        <v>58</v>
      </c>
      <c r="D1207" s="378">
        <v>19.690000000000001</v>
      </c>
    </row>
    <row r="1208" spans="1:4" x14ac:dyDescent="0.25">
      <c r="A1208" s="221">
        <v>96027</v>
      </c>
      <c r="B1208" s="221" t="s">
        <v>2911</v>
      </c>
      <c r="C1208" s="221" t="s">
        <v>58</v>
      </c>
      <c r="D1208" s="378">
        <v>73.3</v>
      </c>
    </row>
    <row r="1209" spans="1:4" x14ac:dyDescent="0.25">
      <c r="A1209" s="221">
        <v>96030</v>
      </c>
      <c r="B1209" s="221" t="s">
        <v>2912</v>
      </c>
      <c r="C1209" s="221" t="s">
        <v>58</v>
      </c>
      <c r="D1209" s="378">
        <v>28.29</v>
      </c>
    </row>
    <row r="1210" spans="1:4" x14ac:dyDescent="0.25">
      <c r="A1210" s="221">
        <v>96031</v>
      </c>
      <c r="B1210" s="221" t="s">
        <v>2914</v>
      </c>
      <c r="C1210" s="221" t="s">
        <v>58</v>
      </c>
      <c r="D1210" s="378">
        <v>5.34</v>
      </c>
    </row>
    <row r="1211" spans="1:4" x14ac:dyDescent="0.25">
      <c r="A1211" s="221">
        <v>96032</v>
      </c>
      <c r="B1211" s="221" t="s">
        <v>2915</v>
      </c>
      <c r="C1211" s="221" t="s">
        <v>58</v>
      </c>
      <c r="D1211" s="378">
        <v>4.24</v>
      </c>
    </row>
    <row r="1212" spans="1:4" x14ac:dyDescent="0.25">
      <c r="A1212" s="221">
        <v>96033</v>
      </c>
      <c r="B1212" s="221" t="s">
        <v>2916</v>
      </c>
      <c r="C1212" s="221" t="s">
        <v>58</v>
      </c>
      <c r="D1212" s="378">
        <v>47.91</v>
      </c>
    </row>
    <row r="1213" spans="1:4" x14ac:dyDescent="0.25">
      <c r="A1213" s="221">
        <v>96034</v>
      </c>
      <c r="B1213" s="221" t="s">
        <v>2917</v>
      </c>
      <c r="C1213" s="221" t="s">
        <v>58</v>
      </c>
      <c r="D1213" s="378">
        <v>154.28</v>
      </c>
    </row>
    <row r="1214" spans="1:4" x14ac:dyDescent="0.25">
      <c r="A1214" s="221">
        <v>96053</v>
      </c>
      <c r="B1214" s="221" t="s">
        <v>2918</v>
      </c>
      <c r="C1214" s="221" t="s">
        <v>58</v>
      </c>
      <c r="D1214" s="378">
        <v>18.25</v>
      </c>
    </row>
    <row r="1215" spans="1:4" x14ac:dyDescent="0.25">
      <c r="A1215" s="221">
        <v>96054</v>
      </c>
      <c r="B1215" s="221" t="s">
        <v>2919</v>
      </c>
      <c r="C1215" s="221" t="s">
        <v>58</v>
      </c>
      <c r="D1215" s="378">
        <v>26.4</v>
      </c>
    </row>
    <row r="1216" spans="1:4" x14ac:dyDescent="0.25">
      <c r="A1216" s="221">
        <v>96055</v>
      </c>
      <c r="B1216" s="221" t="s">
        <v>2920</v>
      </c>
      <c r="C1216" s="221" t="s">
        <v>58</v>
      </c>
      <c r="D1216" s="378">
        <v>2.5299999999999998</v>
      </c>
    </row>
    <row r="1217" spans="1:4" x14ac:dyDescent="0.25">
      <c r="A1217" s="221">
        <v>96056</v>
      </c>
      <c r="B1217" s="221" t="s">
        <v>2921</v>
      </c>
      <c r="C1217" s="221" t="s">
        <v>58</v>
      </c>
      <c r="D1217" s="378">
        <v>19.96</v>
      </c>
    </row>
    <row r="1218" spans="1:4" x14ac:dyDescent="0.25">
      <c r="A1218" s="221">
        <v>96057</v>
      </c>
      <c r="B1218" s="221" t="s">
        <v>2922</v>
      </c>
      <c r="C1218" s="221" t="s">
        <v>58</v>
      </c>
      <c r="D1218" s="378">
        <v>73.3</v>
      </c>
    </row>
    <row r="1219" spans="1:4" x14ac:dyDescent="0.25">
      <c r="A1219" s="221">
        <v>96060</v>
      </c>
      <c r="B1219" s="221" t="s">
        <v>2923</v>
      </c>
      <c r="C1219" s="221" t="s">
        <v>58</v>
      </c>
      <c r="D1219" s="378">
        <v>2.66</v>
      </c>
    </row>
    <row r="1220" spans="1:4" x14ac:dyDescent="0.25">
      <c r="A1220" s="221">
        <v>96061</v>
      </c>
      <c r="B1220" s="221" t="s">
        <v>2924</v>
      </c>
      <c r="C1220" s="221" t="s">
        <v>58</v>
      </c>
      <c r="D1220" s="378">
        <v>33.01</v>
      </c>
    </row>
    <row r="1221" spans="1:4" x14ac:dyDescent="0.25">
      <c r="A1221" s="221">
        <v>96062</v>
      </c>
      <c r="B1221" s="221" t="s">
        <v>2925</v>
      </c>
      <c r="C1221" s="221" t="s">
        <v>58</v>
      </c>
      <c r="D1221" s="378">
        <v>43.35</v>
      </c>
    </row>
    <row r="1222" spans="1:4" x14ac:dyDescent="0.25">
      <c r="A1222" s="221">
        <v>96241</v>
      </c>
      <c r="B1222" s="221" t="s">
        <v>2926</v>
      </c>
      <c r="C1222" s="221" t="s">
        <v>58</v>
      </c>
      <c r="D1222" s="378">
        <v>21.03</v>
      </c>
    </row>
    <row r="1223" spans="1:4" x14ac:dyDescent="0.25">
      <c r="A1223" s="221">
        <v>96242</v>
      </c>
      <c r="B1223" s="221" t="s">
        <v>2927</v>
      </c>
      <c r="C1223" s="221" t="s">
        <v>58</v>
      </c>
      <c r="D1223" s="378">
        <v>2.85</v>
      </c>
    </row>
    <row r="1224" spans="1:4" x14ac:dyDescent="0.25">
      <c r="A1224" s="221">
        <v>96243</v>
      </c>
      <c r="B1224" s="221" t="s">
        <v>2929</v>
      </c>
      <c r="C1224" s="221" t="s">
        <v>58</v>
      </c>
      <c r="D1224" s="378">
        <v>26.29</v>
      </c>
    </row>
    <row r="1225" spans="1:4" x14ac:dyDescent="0.25">
      <c r="A1225" s="221">
        <v>96244</v>
      </c>
      <c r="B1225" s="221" t="s">
        <v>2930</v>
      </c>
      <c r="C1225" s="221" t="s">
        <v>58</v>
      </c>
      <c r="D1225" s="378">
        <v>18.940000000000001</v>
      </c>
    </row>
    <row r="1226" spans="1:4" x14ac:dyDescent="0.25">
      <c r="A1226" s="221">
        <v>96301</v>
      </c>
      <c r="B1226" s="221" t="s">
        <v>2931</v>
      </c>
      <c r="C1226" s="221" t="s">
        <v>58</v>
      </c>
      <c r="D1226" s="378">
        <v>53.44</v>
      </c>
    </row>
    <row r="1227" spans="1:4" x14ac:dyDescent="0.25">
      <c r="A1227" s="221">
        <v>96457</v>
      </c>
      <c r="B1227" s="221" t="s">
        <v>2932</v>
      </c>
      <c r="C1227" s="221" t="s">
        <v>58</v>
      </c>
      <c r="D1227" s="378">
        <v>69.459999999999994</v>
      </c>
    </row>
    <row r="1228" spans="1:4" x14ac:dyDescent="0.25">
      <c r="A1228" s="221">
        <v>96458</v>
      </c>
      <c r="B1228" s="221" t="s">
        <v>2933</v>
      </c>
      <c r="C1228" s="221" t="s">
        <v>58</v>
      </c>
      <c r="D1228" s="378">
        <v>65.84</v>
      </c>
    </row>
    <row r="1229" spans="1:4" x14ac:dyDescent="0.25">
      <c r="A1229" s="221">
        <v>96459</v>
      </c>
      <c r="B1229" s="221" t="s">
        <v>2934</v>
      </c>
      <c r="C1229" s="221" t="s">
        <v>58</v>
      </c>
      <c r="D1229" s="378">
        <v>7.3</v>
      </c>
    </row>
    <row r="1230" spans="1:4" x14ac:dyDescent="0.25">
      <c r="A1230" s="221">
        <v>96460</v>
      </c>
      <c r="B1230" s="221" t="s">
        <v>2935</v>
      </c>
      <c r="C1230" s="221" t="s">
        <v>58</v>
      </c>
      <c r="D1230" s="378">
        <v>52.61</v>
      </c>
    </row>
    <row r="1231" spans="1:4" x14ac:dyDescent="0.25">
      <c r="A1231" s="221">
        <v>98760</v>
      </c>
      <c r="B1231" s="221" t="s">
        <v>2936</v>
      </c>
      <c r="C1231" s="221" t="s">
        <v>58</v>
      </c>
      <c r="D1231" s="378">
        <v>0.06</v>
      </c>
    </row>
    <row r="1232" spans="1:4" x14ac:dyDescent="0.25">
      <c r="A1232" s="221">
        <v>98761</v>
      </c>
      <c r="B1232" s="221" t="s">
        <v>2937</v>
      </c>
      <c r="C1232" s="221" t="s">
        <v>58</v>
      </c>
      <c r="D1232" s="378">
        <v>0</v>
      </c>
    </row>
    <row r="1233" spans="1:4" x14ac:dyDescent="0.25">
      <c r="A1233" s="221">
        <v>98762</v>
      </c>
      <c r="B1233" s="221" t="s">
        <v>2938</v>
      </c>
      <c r="C1233" s="221" t="s">
        <v>58</v>
      </c>
      <c r="D1233" s="378">
        <v>0.08</v>
      </c>
    </row>
    <row r="1234" spans="1:4" x14ac:dyDescent="0.25">
      <c r="A1234" s="221">
        <v>98763</v>
      </c>
      <c r="B1234" s="221" t="s">
        <v>2939</v>
      </c>
      <c r="C1234" s="221" t="s">
        <v>58</v>
      </c>
      <c r="D1234" s="378">
        <v>4.45</v>
      </c>
    </row>
    <row r="1235" spans="1:4" x14ac:dyDescent="0.25">
      <c r="A1235" s="221">
        <v>99829</v>
      </c>
      <c r="B1235" s="221" t="s">
        <v>2940</v>
      </c>
      <c r="C1235" s="221" t="s">
        <v>58</v>
      </c>
      <c r="D1235" s="378">
        <v>0.22</v>
      </c>
    </row>
    <row r="1236" spans="1:4" x14ac:dyDescent="0.25">
      <c r="A1236" s="221">
        <v>99830</v>
      </c>
      <c r="B1236" s="221" t="s">
        <v>2941</v>
      </c>
      <c r="C1236" s="221" t="s">
        <v>58</v>
      </c>
      <c r="D1236" s="378">
        <v>0.02</v>
      </c>
    </row>
    <row r="1237" spans="1:4" x14ac:dyDescent="0.25">
      <c r="A1237" s="221">
        <v>99831</v>
      </c>
      <c r="B1237" s="221" t="s">
        <v>2942</v>
      </c>
      <c r="C1237" s="221" t="s">
        <v>58</v>
      </c>
      <c r="D1237" s="378">
        <v>0.15</v>
      </c>
    </row>
    <row r="1238" spans="1:4" x14ac:dyDescent="0.25">
      <c r="A1238" s="221">
        <v>99832</v>
      </c>
      <c r="B1238" s="221" t="s">
        <v>2943</v>
      </c>
      <c r="C1238" s="221" t="s">
        <v>58</v>
      </c>
      <c r="D1238" s="378">
        <v>4.28</v>
      </c>
    </row>
    <row r="1239" spans="1:4" x14ac:dyDescent="0.25">
      <c r="A1239" s="221">
        <v>100637</v>
      </c>
      <c r="B1239" s="221" t="s">
        <v>2944</v>
      </c>
      <c r="C1239" s="221" t="s">
        <v>58</v>
      </c>
      <c r="D1239" s="378">
        <v>120.37</v>
      </c>
    </row>
    <row r="1240" spans="1:4" x14ac:dyDescent="0.25">
      <c r="A1240" s="221">
        <v>100638</v>
      </c>
      <c r="B1240" s="221" t="s">
        <v>2945</v>
      </c>
      <c r="C1240" s="221" t="s">
        <v>58</v>
      </c>
      <c r="D1240" s="378">
        <v>21.66</v>
      </c>
    </row>
    <row r="1241" spans="1:4" x14ac:dyDescent="0.25">
      <c r="A1241" s="221">
        <v>100639</v>
      </c>
      <c r="B1241" s="221" t="s">
        <v>2946</v>
      </c>
      <c r="C1241" s="221" t="s">
        <v>58</v>
      </c>
      <c r="D1241" s="378">
        <v>193.5</v>
      </c>
    </row>
    <row r="1242" spans="1:4" x14ac:dyDescent="0.25">
      <c r="A1242" s="221">
        <v>100640</v>
      </c>
      <c r="B1242" s="221" t="s">
        <v>2947</v>
      </c>
      <c r="C1242" s="221" t="s">
        <v>58</v>
      </c>
      <c r="D1242" s="378">
        <v>230.86</v>
      </c>
    </row>
    <row r="1243" spans="1:4" x14ac:dyDescent="0.25">
      <c r="A1243" s="221">
        <v>100643</v>
      </c>
      <c r="B1243" s="221" t="s">
        <v>2948</v>
      </c>
      <c r="C1243" s="221" t="s">
        <v>58</v>
      </c>
      <c r="D1243" s="378">
        <v>316.94</v>
      </c>
    </row>
    <row r="1244" spans="1:4" x14ac:dyDescent="0.25">
      <c r="A1244" s="221">
        <v>100644</v>
      </c>
      <c r="B1244" s="221" t="s">
        <v>2949</v>
      </c>
      <c r="C1244" s="221" t="s">
        <v>58</v>
      </c>
      <c r="D1244" s="378">
        <v>57.05</v>
      </c>
    </row>
    <row r="1245" spans="1:4" x14ac:dyDescent="0.25">
      <c r="A1245" s="221">
        <v>100645</v>
      </c>
      <c r="B1245" s="221" t="s">
        <v>2950</v>
      </c>
      <c r="C1245" s="221" t="s">
        <v>58</v>
      </c>
      <c r="D1245" s="378">
        <v>509.49</v>
      </c>
    </row>
    <row r="1246" spans="1:4" x14ac:dyDescent="0.25">
      <c r="A1246" s="221">
        <v>100646</v>
      </c>
      <c r="B1246" s="221" t="s">
        <v>2951</v>
      </c>
      <c r="C1246" s="221" t="s">
        <v>58</v>
      </c>
      <c r="D1246" s="378">
        <v>329.8</v>
      </c>
    </row>
    <row r="1247" spans="1:4" x14ac:dyDescent="0.25">
      <c r="A1247" s="221">
        <v>102270</v>
      </c>
      <c r="B1247" s="221" t="s">
        <v>2952</v>
      </c>
      <c r="C1247" s="221" t="s">
        <v>58</v>
      </c>
      <c r="D1247" s="378">
        <v>0.57999999999999996</v>
      </c>
    </row>
    <row r="1248" spans="1:4" x14ac:dyDescent="0.25">
      <c r="A1248" s="221">
        <v>102271</v>
      </c>
      <c r="B1248" s="221" t="s">
        <v>2953</v>
      </c>
      <c r="C1248" s="221" t="s">
        <v>58</v>
      </c>
      <c r="D1248" s="378">
        <v>0.06</v>
      </c>
    </row>
    <row r="1249" spans="1:4" x14ac:dyDescent="0.25">
      <c r="A1249" s="221">
        <v>102272</v>
      </c>
      <c r="B1249" s="221" t="s">
        <v>2954</v>
      </c>
      <c r="C1249" s="221" t="s">
        <v>58</v>
      </c>
      <c r="D1249" s="378">
        <v>0.72</v>
      </c>
    </row>
    <row r="1250" spans="1:4" x14ac:dyDescent="0.25">
      <c r="A1250" s="221">
        <v>102273</v>
      </c>
      <c r="B1250" s="221" t="s">
        <v>2955</v>
      </c>
      <c r="C1250" s="221" t="s">
        <v>58</v>
      </c>
      <c r="D1250" s="378">
        <v>1.64</v>
      </c>
    </row>
    <row r="1251" spans="1:4" x14ac:dyDescent="0.25">
      <c r="A1251" s="221">
        <v>102809</v>
      </c>
      <c r="B1251" s="221" t="s">
        <v>2956</v>
      </c>
      <c r="C1251" s="221" t="s">
        <v>58</v>
      </c>
      <c r="D1251" s="378">
        <v>17.55</v>
      </c>
    </row>
    <row r="1252" spans="1:4" x14ac:dyDescent="0.25">
      <c r="A1252" s="221">
        <v>102815</v>
      </c>
      <c r="B1252" s="221" t="s">
        <v>2957</v>
      </c>
      <c r="C1252" s="221" t="s">
        <v>58</v>
      </c>
      <c r="D1252" s="378">
        <v>3.29</v>
      </c>
    </row>
    <row r="1253" spans="1:4" x14ac:dyDescent="0.25">
      <c r="A1253" s="221">
        <v>102826</v>
      </c>
      <c r="B1253" s="221" t="s">
        <v>2958</v>
      </c>
      <c r="C1253" s="221" t="s">
        <v>58</v>
      </c>
      <c r="D1253" s="378">
        <v>6.18</v>
      </c>
    </row>
    <row r="1254" spans="1:4" x14ac:dyDescent="0.25">
      <c r="A1254" s="221">
        <v>102832</v>
      </c>
      <c r="B1254" s="221" t="s">
        <v>2960</v>
      </c>
      <c r="C1254" s="221" t="s">
        <v>58</v>
      </c>
      <c r="D1254" s="378">
        <v>8.24</v>
      </c>
    </row>
    <row r="1255" spans="1:4" x14ac:dyDescent="0.25">
      <c r="A1255" s="221">
        <v>102843</v>
      </c>
      <c r="B1255" s="221" t="s">
        <v>2961</v>
      </c>
      <c r="C1255" s="221" t="s">
        <v>58</v>
      </c>
      <c r="D1255" s="378">
        <v>146.47</v>
      </c>
    </row>
    <row r="1256" spans="1:4" x14ac:dyDescent="0.25">
      <c r="A1256" s="221">
        <v>102849</v>
      </c>
      <c r="B1256" s="221" t="s">
        <v>2962</v>
      </c>
      <c r="C1256" s="221" t="s">
        <v>58</v>
      </c>
      <c r="D1256" s="378">
        <v>71.61</v>
      </c>
    </row>
    <row r="1257" spans="1:4" x14ac:dyDescent="0.25">
      <c r="A1257" s="221">
        <v>102855</v>
      </c>
      <c r="B1257" s="221" t="s">
        <v>2963</v>
      </c>
      <c r="C1257" s="221" t="s">
        <v>58</v>
      </c>
      <c r="D1257" s="378">
        <v>71.61</v>
      </c>
    </row>
    <row r="1258" spans="1:4" x14ac:dyDescent="0.25">
      <c r="A1258" s="221">
        <v>102861</v>
      </c>
      <c r="B1258" s="221" t="s">
        <v>2964</v>
      </c>
      <c r="C1258" s="221" t="s">
        <v>58</v>
      </c>
      <c r="D1258" s="378">
        <v>1.21</v>
      </c>
    </row>
    <row r="1259" spans="1:4" x14ac:dyDescent="0.25">
      <c r="A1259" s="221">
        <v>102867</v>
      </c>
      <c r="B1259" s="221" t="s">
        <v>2965</v>
      </c>
      <c r="C1259" s="221" t="s">
        <v>58</v>
      </c>
      <c r="D1259" s="378">
        <v>0.65</v>
      </c>
    </row>
    <row r="1260" spans="1:4" x14ac:dyDescent="0.25">
      <c r="A1260" s="221">
        <v>102873</v>
      </c>
      <c r="B1260" s="221" t="s">
        <v>2966</v>
      </c>
      <c r="C1260" s="221" t="s">
        <v>58</v>
      </c>
      <c r="D1260" s="378">
        <v>130.13</v>
      </c>
    </row>
    <row r="1261" spans="1:4" x14ac:dyDescent="0.25">
      <c r="A1261" s="221">
        <v>102879</v>
      </c>
      <c r="B1261" s="221" t="s">
        <v>2967</v>
      </c>
      <c r="C1261" s="221" t="s">
        <v>58</v>
      </c>
      <c r="D1261" s="378">
        <v>195.3</v>
      </c>
    </row>
    <row r="1262" spans="1:4" x14ac:dyDescent="0.25">
      <c r="A1262" s="221">
        <v>102885</v>
      </c>
      <c r="B1262" s="221" t="s">
        <v>2968</v>
      </c>
      <c r="C1262" s="221" t="s">
        <v>58</v>
      </c>
      <c r="D1262" s="378">
        <v>1.24</v>
      </c>
    </row>
    <row r="1263" spans="1:4" x14ac:dyDescent="0.25">
      <c r="A1263" s="221">
        <v>102891</v>
      </c>
      <c r="B1263" s="221" t="s">
        <v>2970</v>
      </c>
      <c r="C1263" s="221" t="s">
        <v>58</v>
      </c>
      <c r="D1263" s="378">
        <v>1.24</v>
      </c>
    </row>
    <row r="1264" spans="1:4" x14ac:dyDescent="0.25">
      <c r="A1264" s="221">
        <v>102897</v>
      </c>
      <c r="B1264" s="221" t="s">
        <v>2971</v>
      </c>
      <c r="C1264" s="221" t="s">
        <v>58</v>
      </c>
      <c r="D1264" s="378">
        <v>97.84</v>
      </c>
    </row>
    <row r="1265" spans="1:4" x14ac:dyDescent="0.25">
      <c r="A1265" s="221">
        <v>102903</v>
      </c>
      <c r="B1265" s="221" t="s">
        <v>2972</v>
      </c>
      <c r="C1265" s="221" t="s">
        <v>58</v>
      </c>
      <c r="D1265" s="378">
        <v>12.69</v>
      </c>
    </row>
    <row r="1266" spans="1:4" x14ac:dyDescent="0.25">
      <c r="A1266" s="221">
        <v>102909</v>
      </c>
      <c r="B1266" s="221" t="s">
        <v>2974</v>
      </c>
      <c r="C1266" s="221" t="s">
        <v>58</v>
      </c>
      <c r="D1266" s="378">
        <v>94.81</v>
      </c>
    </row>
    <row r="1267" spans="1:4" x14ac:dyDescent="0.25">
      <c r="A1267" s="221">
        <v>102915</v>
      </c>
      <c r="B1267" s="221" t="s">
        <v>2975</v>
      </c>
      <c r="C1267" s="221" t="s">
        <v>58</v>
      </c>
      <c r="D1267" s="378">
        <v>0.61</v>
      </c>
    </row>
    <row r="1268" spans="1:4" x14ac:dyDescent="0.25">
      <c r="A1268" s="221">
        <v>102927</v>
      </c>
      <c r="B1268" s="221" t="s">
        <v>2976</v>
      </c>
      <c r="C1268" s="221" t="s">
        <v>58</v>
      </c>
      <c r="D1268" s="378">
        <v>0.91</v>
      </c>
    </row>
    <row r="1269" spans="1:4" x14ac:dyDescent="0.25">
      <c r="A1269" s="221">
        <v>102933</v>
      </c>
      <c r="B1269" s="221" t="s">
        <v>2977</v>
      </c>
      <c r="C1269" s="221" t="s">
        <v>58</v>
      </c>
      <c r="D1269" s="378">
        <v>0.91</v>
      </c>
    </row>
    <row r="1270" spans="1:4" x14ac:dyDescent="0.25">
      <c r="A1270" s="221">
        <v>102939</v>
      </c>
      <c r="B1270" s="221" t="s">
        <v>2978</v>
      </c>
      <c r="C1270" s="221" t="s">
        <v>58</v>
      </c>
      <c r="D1270" s="378">
        <v>9.06</v>
      </c>
    </row>
    <row r="1271" spans="1:4" x14ac:dyDescent="0.25">
      <c r="A1271" s="221">
        <v>102945</v>
      </c>
      <c r="B1271" s="221" t="s">
        <v>2979</v>
      </c>
      <c r="C1271" s="221" t="s">
        <v>58</v>
      </c>
      <c r="D1271" s="378">
        <v>0.01</v>
      </c>
    </row>
    <row r="1272" spans="1:4" x14ac:dyDescent="0.25">
      <c r="A1272" s="221">
        <v>102951</v>
      </c>
      <c r="B1272" s="221" t="s">
        <v>2980</v>
      </c>
      <c r="C1272" s="221" t="s">
        <v>58</v>
      </c>
      <c r="D1272" s="378">
        <v>0.61</v>
      </c>
    </row>
    <row r="1273" spans="1:4" x14ac:dyDescent="0.25">
      <c r="A1273" s="221">
        <v>102957</v>
      </c>
      <c r="B1273" s="221" t="s">
        <v>2981</v>
      </c>
      <c r="C1273" s="221" t="s">
        <v>58</v>
      </c>
      <c r="D1273" s="378">
        <v>55.53</v>
      </c>
    </row>
    <row r="1274" spans="1:4" x14ac:dyDescent="0.25">
      <c r="A1274" s="221">
        <v>102963</v>
      </c>
      <c r="B1274" s="221" t="s">
        <v>2982</v>
      </c>
      <c r="C1274" s="221" t="s">
        <v>58</v>
      </c>
      <c r="D1274" s="378">
        <v>92.24</v>
      </c>
    </row>
    <row r="1275" spans="1:4" x14ac:dyDescent="0.25">
      <c r="A1275" s="221">
        <v>102969</v>
      </c>
      <c r="B1275" s="221" t="s">
        <v>2983</v>
      </c>
      <c r="C1275" s="221" t="s">
        <v>58</v>
      </c>
      <c r="D1275" s="378">
        <v>1.23</v>
      </c>
    </row>
    <row r="1276" spans="1:4" x14ac:dyDescent="0.25">
      <c r="A1276" s="221">
        <v>102985</v>
      </c>
      <c r="B1276" s="221" t="s">
        <v>2984</v>
      </c>
      <c r="C1276" s="221" t="s">
        <v>58</v>
      </c>
      <c r="D1276" s="378">
        <v>3.25</v>
      </c>
    </row>
    <row r="1277" spans="1:4" x14ac:dyDescent="0.25">
      <c r="A1277" s="221">
        <v>103156</v>
      </c>
      <c r="B1277" s="221" t="s">
        <v>2985</v>
      </c>
      <c r="C1277" s="221" t="s">
        <v>58</v>
      </c>
      <c r="D1277" s="378">
        <v>2.2999999999999998</v>
      </c>
    </row>
    <row r="1278" spans="1:4" x14ac:dyDescent="0.25">
      <c r="A1278" s="221">
        <v>103162</v>
      </c>
      <c r="B1278" s="221" t="s">
        <v>2986</v>
      </c>
      <c r="C1278" s="221" t="s">
        <v>58</v>
      </c>
      <c r="D1278" s="378">
        <v>2.89</v>
      </c>
    </row>
    <row r="1279" spans="1:4" x14ac:dyDescent="0.25">
      <c r="A1279" s="221">
        <v>103168</v>
      </c>
      <c r="B1279" s="221" t="s">
        <v>2987</v>
      </c>
      <c r="C1279" s="221" t="s">
        <v>58</v>
      </c>
      <c r="D1279" s="378">
        <v>0.73</v>
      </c>
    </row>
    <row r="1280" spans="1:4" x14ac:dyDescent="0.25">
      <c r="A1280" s="221">
        <v>103174</v>
      </c>
      <c r="B1280" s="221" t="s">
        <v>2988</v>
      </c>
      <c r="C1280" s="221" t="s">
        <v>58</v>
      </c>
      <c r="D1280" s="378">
        <v>1.84</v>
      </c>
    </row>
    <row r="1281" spans="1:4" x14ac:dyDescent="0.25">
      <c r="A1281" s="221">
        <v>103180</v>
      </c>
      <c r="B1281" s="221" t="s">
        <v>2989</v>
      </c>
      <c r="C1281" s="221" t="s">
        <v>58</v>
      </c>
      <c r="D1281" s="378">
        <v>4.2300000000000004</v>
      </c>
    </row>
    <row r="1282" spans="1:4" x14ac:dyDescent="0.25">
      <c r="A1282" s="221">
        <v>103223</v>
      </c>
      <c r="B1282" s="221" t="s">
        <v>2990</v>
      </c>
      <c r="C1282" s="221" t="s">
        <v>58</v>
      </c>
      <c r="D1282" s="378">
        <v>38.14</v>
      </c>
    </row>
    <row r="1283" spans="1:4" x14ac:dyDescent="0.25">
      <c r="A1283" s="221">
        <v>103229</v>
      </c>
      <c r="B1283" s="221" t="s">
        <v>2991</v>
      </c>
      <c r="C1283" s="221" t="s">
        <v>58</v>
      </c>
      <c r="D1283" s="378">
        <v>63.14</v>
      </c>
    </row>
    <row r="1284" spans="1:4" x14ac:dyDescent="0.25">
      <c r="A1284" s="221">
        <v>103235</v>
      </c>
      <c r="B1284" s="221" t="s">
        <v>2992</v>
      </c>
      <c r="C1284" s="221" t="s">
        <v>58</v>
      </c>
      <c r="D1284" s="378">
        <v>167.56</v>
      </c>
    </row>
    <row r="1285" spans="1:4" x14ac:dyDescent="0.25">
      <c r="A1285" s="221">
        <v>103241</v>
      </c>
      <c r="B1285" s="221" t="s">
        <v>2993</v>
      </c>
      <c r="C1285" s="221" t="s">
        <v>58</v>
      </c>
      <c r="D1285" s="378">
        <v>8.7799999999999994</v>
      </c>
    </row>
    <row r="1286" spans="1:4" x14ac:dyDescent="0.25">
      <c r="A1286" s="221">
        <v>103660</v>
      </c>
      <c r="B1286" s="221" t="s">
        <v>2994</v>
      </c>
      <c r="C1286" s="221" t="s">
        <v>58</v>
      </c>
      <c r="D1286" s="378">
        <v>9.83</v>
      </c>
    </row>
    <row r="1287" spans="1:4" x14ac:dyDescent="0.25">
      <c r="A1287" s="221">
        <v>103666</v>
      </c>
      <c r="B1287" s="221" t="s">
        <v>9119</v>
      </c>
      <c r="C1287" s="221" t="s">
        <v>58</v>
      </c>
      <c r="D1287" s="378">
        <v>101.03</v>
      </c>
    </row>
    <row r="1288" spans="1:4" x14ac:dyDescent="0.25">
      <c r="A1288" s="221">
        <v>103792</v>
      </c>
      <c r="B1288" s="221" t="s">
        <v>2995</v>
      </c>
      <c r="C1288" s="221" t="s">
        <v>58</v>
      </c>
      <c r="D1288" s="378">
        <v>0.27</v>
      </c>
    </row>
    <row r="1289" spans="1:4" x14ac:dyDescent="0.25">
      <c r="A1289" s="221">
        <v>103937</v>
      </c>
      <c r="B1289" s="221" t="s">
        <v>2996</v>
      </c>
      <c r="C1289" s="221" t="s">
        <v>58</v>
      </c>
      <c r="D1289" s="378">
        <v>1.48</v>
      </c>
    </row>
    <row r="1290" spans="1:4" x14ac:dyDescent="0.25">
      <c r="A1290" s="221">
        <v>103943</v>
      </c>
      <c r="B1290" s="221" t="s">
        <v>2997</v>
      </c>
      <c r="C1290" s="221" t="s">
        <v>58</v>
      </c>
      <c r="D1290" s="378">
        <v>1.48</v>
      </c>
    </row>
    <row r="1291" spans="1:4" x14ac:dyDescent="0.25">
      <c r="A1291" s="221">
        <v>104087</v>
      </c>
      <c r="B1291" s="221" t="s">
        <v>2998</v>
      </c>
      <c r="C1291" s="221" t="s">
        <v>58</v>
      </c>
      <c r="D1291" s="378">
        <v>0.05</v>
      </c>
    </row>
    <row r="1292" spans="1:4" x14ac:dyDescent="0.25">
      <c r="A1292" s="221">
        <v>104088</v>
      </c>
      <c r="B1292" s="221" t="s">
        <v>2999</v>
      </c>
      <c r="C1292" s="221" t="s">
        <v>58</v>
      </c>
      <c r="D1292" s="378">
        <v>7.0000000000000007E-2</v>
      </c>
    </row>
    <row r="1293" spans="1:4" x14ac:dyDescent="0.25">
      <c r="A1293" s="221">
        <v>104089</v>
      </c>
      <c r="B1293" s="221" t="s">
        <v>3000</v>
      </c>
      <c r="C1293" s="221" t="s">
        <v>58</v>
      </c>
      <c r="D1293" s="378">
        <v>7.0000000000000007E-2</v>
      </c>
    </row>
    <row r="1294" spans="1:4" x14ac:dyDescent="0.25">
      <c r="A1294" s="221">
        <v>104090</v>
      </c>
      <c r="B1294" s="221" t="s">
        <v>3001</v>
      </c>
      <c r="C1294" s="221" t="s">
        <v>58</v>
      </c>
      <c r="D1294" s="378">
        <v>0.65</v>
      </c>
    </row>
    <row r="1295" spans="1:4" x14ac:dyDescent="0.25">
      <c r="A1295" s="221">
        <v>104093</v>
      </c>
      <c r="B1295" s="221" t="s">
        <v>3002</v>
      </c>
      <c r="C1295" s="221" t="s">
        <v>58</v>
      </c>
      <c r="D1295" s="378">
        <v>0.08</v>
      </c>
    </row>
    <row r="1296" spans="1:4" x14ac:dyDescent="0.25">
      <c r="A1296" s="221">
        <v>104094</v>
      </c>
      <c r="B1296" s="221" t="s">
        <v>3003</v>
      </c>
      <c r="C1296" s="221" t="s">
        <v>58</v>
      </c>
      <c r="D1296" s="378">
        <v>0.09</v>
      </c>
    </row>
    <row r="1297" spans="1:4" x14ac:dyDescent="0.25">
      <c r="A1297" s="221">
        <v>104095</v>
      </c>
      <c r="B1297" s="221" t="s">
        <v>3004</v>
      </c>
      <c r="C1297" s="221" t="s">
        <v>58</v>
      </c>
      <c r="D1297" s="378">
        <v>0.1</v>
      </c>
    </row>
    <row r="1298" spans="1:4" x14ac:dyDescent="0.25">
      <c r="A1298" s="221">
        <v>104096</v>
      </c>
      <c r="B1298" s="221" t="s">
        <v>3005</v>
      </c>
      <c r="C1298" s="221" t="s">
        <v>58</v>
      </c>
      <c r="D1298" s="378">
        <v>0.91</v>
      </c>
    </row>
    <row r="1299" spans="1:4" x14ac:dyDescent="0.25">
      <c r="A1299" s="221">
        <v>92259</v>
      </c>
      <c r="B1299" s="221" t="s">
        <v>3006</v>
      </c>
      <c r="C1299" s="221" t="s">
        <v>1659</v>
      </c>
      <c r="D1299" s="378">
        <v>409.38</v>
      </c>
    </row>
    <row r="1300" spans="1:4" x14ac:dyDescent="0.25">
      <c r="A1300" s="221">
        <v>92260</v>
      </c>
      <c r="B1300" s="221" t="s">
        <v>3007</v>
      </c>
      <c r="C1300" s="221" t="s">
        <v>1659</v>
      </c>
      <c r="D1300" s="378">
        <v>463.2</v>
      </c>
    </row>
    <row r="1301" spans="1:4" x14ac:dyDescent="0.25">
      <c r="A1301" s="221">
        <v>92261</v>
      </c>
      <c r="B1301" s="221" t="s">
        <v>3008</v>
      </c>
      <c r="C1301" s="221" t="s">
        <v>1659</v>
      </c>
      <c r="D1301" s="378">
        <v>515.39</v>
      </c>
    </row>
    <row r="1302" spans="1:4" x14ac:dyDescent="0.25">
      <c r="A1302" s="221">
        <v>92262</v>
      </c>
      <c r="B1302" s="221" t="s">
        <v>3009</v>
      </c>
      <c r="C1302" s="221" t="s">
        <v>1659</v>
      </c>
      <c r="D1302" s="378">
        <v>599.41</v>
      </c>
    </row>
    <row r="1303" spans="1:4" x14ac:dyDescent="0.25">
      <c r="A1303" s="221">
        <v>92539</v>
      </c>
      <c r="B1303" s="221" t="s">
        <v>3010</v>
      </c>
      <c r="C1303" s="221" t="s">
        <v>1953</v>
      </c>
      <c r="D1303" s="378">
        <v>66.34</v>
      </c>
    </row>
    <row r="1304" spans="1:4" x14ac:dyDescent="0.25">
      <c r="A1304" s="221">
        <v>92540</v>
      </c>
      <c r="B1304" s="221" t="s">
        <v>3011</v>
      </c>
      <c r="C1304" s="221" t="s">
        <v>1953</v>
      </c>
      <c r="D1304" s="378">
        <v>74.38</v>
      </c>
    </row>
    <row r="1305" spans="1:4" x14ac:dyDescent="0.25">
      <c r="A1305" s="221">
        <v>92541</v>
      </c>
      <c r="B1305" s="221" t="s">
        <v>3013</v>
      </c>
      <c r="C1305" s="221" t="s">
        <v>1953</v>
      </c>
      <c r="D1305" s="378">
        <v>71.489999999999995</v>
      </c>
    </row>
    <row r="1306" spans="1:4" x14ac:dyDescent="0.25">
      <c r="A1306" s="221">
        <v>92542</v>
      </c>
      <c r="B1306" s="221" t="s">
        <v>3014</v>
      </c>
      <c r="C1306" s="221" t="s">
        <v>1953</v>
      </c>
      <c r="D1306" s="378">
        <v>86.56</v>
      </c>
    </row>
    <row r="1307" spans="1:4" x14ac:dyDescent="0.25">
      <c r="A1307" s="221">
        <v>92543</v>
      </c>
      <c r="B1307" s="221" t="s">
        <v>3015</v>
      </c>
      <c r="C1307" s="221" t="s">
        <v>1953</v>
      </c>
      <c r="D1307" s="378">
        <v>19.899999999999999</v>
      </c>
    </row>
    <row r="1308" spans="1:4" x14ac:dyDescent="0.25">
      <c r="A1308" s="221">
        <v>92544</v>
      </c>
      <c r="B1308" s="221" t="s">
        <v>3016</v>
      </c>
      <c r="C1308" s="221" t="s">
        <v>1953</v>
      </c>
      <c r="D1308" s="378">
        <v>15.8</v>
      </c>
    </row>
    <row r="1309" spans="1:4" x14ac:dyDescent="0.25">
      <c r="A1309" s="221">
        <v>92545</v>
      </c>
      <c r="B1309" s="221" t="s">
        <v>3017</v>
      </c>
      <c r="C1309" s="221" t="s">
        <v>1659</v>
      </c>
      <c r="D1309" s="378">
        <v>907.91</v>
      </c>
    </row>
    <row r="1310" spans="1:4" x14ac:dyDescent="0.25">
      <c r="A1310" s="221">
        <v>92546</v>
      </c>
      <c r="B1310" s="221" t="s">
        <v>3018</v>
      </c>
      <c r="C1310" s="221" t="s">
        <v>1659</v>
      </c>
      <c r="D1310" s="379">
        <v>1108.21</v>
      </c>
    </row>
    <row r="1311" spans="1:4" x14ac:dyDescent="0.25">
      <c r="A1311" s="221">
        <v>92547</v>
      </c>
      <c r="B1311" s="221" t="s">
        <v>3019</v>
      </c>
      <c r="C1311" s="221" t="s">
        <v>1659</v>
      </c>
      <c r="D1311" s="379">
        <v>1171.8</v>
      </c>
    </row>
    <row r="1312" spans="1:4" x14ac:dyDescent="0.25">
      <c r="A1312" s="221">
        <v>92548</v>
      </c>
      <c r="B1312" s="221" t="s">
        <v>3020</v>
      </c>
      <c r="C1312" s="221" t="s">
        <v>1659</v>
      </c>
      <c r="D1312" s="379">
        <v>1301.0999999999999</v>
      </c>
    </row>
    <row r="1313" spans="1:4" x14ac:dyDescent="0.25">
      <c r="A1313" s="221">
        <v>92549</v>
      </c>
      <c r="B1313" s="221" t="s">
        <v>3021</v>
      </c>
      <c r="C1313" s="221" t="s">
        <v>1659</v>
      </c>
      <c r="D1313" s="379">
        <v>1617.15</v>
      </c>
    </row>
    <row r="1314" spans="1:4" x14ac:dyDescent="0.25">
      <c r="A1314" s="221">
        <v>92550</v>
      </c>
      <c r="B1314" s="221" t="s">
        <v>3022</v>
      </c>
      <c r="C1314" s="221" t="s">
        <v>1659</v>
      </c>
      <c r="D1314" s="379">
        <v>2067.54</v>
      </c>
    </row>
    <row r="1315" spans="1:4" x14ac:dyDescent="0.25">
      <c r="A1315" s="221">
        <v>92551</v>
      </c>
      <c r="B1315" s="221" t="s">
        <v>3023</v>
      </c>
      <c r="C1315" s="221" t="s">
        <v>1659</v>
      </c>
      <c r="D1315" s="379">
        <v>2148.77</v>
      </c>
    </row>
    <row r="1316" spans="1:4" x14ac:dyDescent="0.25">
      <c r="A1316" s="221">
        <v>92552</v>
      </c>
      <c r="B1316" s="221" t="s">
        <v>3024</v>
      </c>
      <c r="C1316" s="221" t="s">
        <v>1659</v>
      </c>
      <c r="D1316" s="379">
        <v>2325.92</v>
      </c>
    </row>
    <row r="1317" spans="1:4" x14ac:dyDescent="0.25">
      <c r="A1317" s="221">
        <v>92553</v>
      </c>
      <c r="B1317" s="221" t="s">
        <v>3025</v>
      </c>
      <c r="C1317" s="221" t="s">
        <v>1659</v>
      </c>
      <c r="D1317" s="379">
        <v>2653.05</v>
      </c>
    </row>
    <row r="1318" spans="1:4" x14ac:dyDescent="0.25">
      <c r="A1318" s="221">
        <v>92554</v>
      </c>
      <c r="B1318" s="221" t="s">
        <v>3026</v>
      </c>
      <c r="C1318" s="221" t="s">
        <v>1659</v>
      </c>
      <c r="D1318" s="379">
        <v>2746</v>
      </c>
    </row>
    <row r="1319" spans="1:4" x14ac:dyDescent="0.25">
      <c r="A1319" s="221">
        <v>92555</v>
      </c>
      <c r="B1319" s="221" t="s">
        <v>3027</v>
      </c>
      <c r="C1319" s="221" t="s">
        <v>1659</v>
      </c>
      <c r="D1319" s="378">
        <v>896.02</v>
      </c>
    </row>
    <row r="1320" spans="1:4" x14ac:dyDescent="0.25">
      <c r="A1320" s="221">
        <v>92556</v>
      </c>
      <c r="B1320" s="221" t="s">
        <v>3028</v>
      </c>
      <c r="C1320" s="221" t="s">
        <v>1659</v>
      </c>
      <c r="D1320" s="379">
        <v>1087.3699999999999</v>
      </c>
    </row>
    <row r="1321" spans="1:4" x14ac:dyDescent="0.25">
      <c r="A1321" s="221">
        <v>92557</v>
      </c>
      <c r="B1321" s="221" t="s">
        <v>3029</v>
      </c>
      <c r="C1321" s="221" t="s">
        <v>1659</v>
      </c>
      <c r="D1321" s="379">
        <v>1150.96</v>
      </c>
    </row>
    <row r="1322" spans="1:4" x14ac:dyDescent="0.25">
      <c r="A1322" s="221">
        <v>92558</v>
      </c>
      <c r="B1322" s="221" t="s">
        <v>3030</v>
      </c>
      <c r="C1322" s="221" t="s">
        <v>1659</v>
      </c>
      <c r="D1322" s="379">
        <v>1289.2</v>
      </c>
    </row>
    <row r="1323" spans="1:4" x14ac:dyDescent="0.25">
      <c r="A1323" s="221">
        <v>92559</v>
      </c>
      <c r="B1323" s="221" t="s">
        <v>3031</v>
      </c>
      <c r="C1323" s="221" t="s">
        <v>1659</v>
      </c>
      <c r="D1323" s="379">
        <v>1595</v>
      </c>
    </row>
    <row r="1324" spans="1:4" x14ac:dyDescent="0.25">
      <c r="A1324" s="221">
        <v>92560</v>
      </c>
      <c r="B1324" s="221" t="s">
        <v>3032</v>
      </c>
      <c r="C1324" s="221" t="s">
        <v>1659</v>
      </c>
      <c r="D1324" s="379">
        <v>2037.37</v>
      </c>
    </row>
    <row r="1325" spans="1:4" x14ac:dyDescent="0.25">
      <c r="A1325" s="221">
        <v>92561</v>
      </c>
      <c r="B1325" s="221" t="s">
        <v>3033</v>
      </c>
      <c r="C1325" s="221" t="s">
        <v>1659</v>
      </c>
      <c r="D1325" s="379">
        <v>2119.42</v>
      </c>
    </row>
    <row r="1326" spans="1:4" x14ac:dyDescent="0.25">
      <c r="A1326" s="221">
        <v>92562</v>
      </c>
      <c r="B1326" s="221" t="s">
        <v>3034</v>
      </c>
      <c r="C1326" s="221" t="s">
        <v>1659</v>
      </c>
      <c r="D1326" s="379">
        <v>2275.73</v>
      </c>
    </row>
    <row r="1327" spans="1:4" x14ac:dyDescent="0.25">
      <c r="A1327" s="221">
        <v>92563</v>
      </c>
      <c r="B1327" s="221" t="s">
        <v>3035</v>
      </c>
      <c r="C1327" s="221" t="s">
        <v>1659</v>
      </c>
      <c r="D1327" s="379">
        <v>2594.36</v>
      </c>
    </row>
    <row r="1328" spans="1:4" x14ac:dyDescent="0.25">
      <c r="A1328" s="221">
        <v>92564</v>
      </c>
      <c r="B1328" s="221" t="s">
        <v>3036</v>
      </c>
      <c r="C1328" s="221" t="s">
        <v>1659</v>
      </c>
      <c r="D1328" s="379">
        <v>2674.11</v>
      </c>
    </row>
    <row r="1329" spans="1:4" x14ac:dyDescent="0.25">
      <c r="A1329" s="221">
        <v>92565</v>
      </c>
      <c r="B1329" s="221" t="s">
        <v>3037</v>
      </c>
      <c r="C1329" s="221" t="s">
        <v>1953</v>
      </c>
      <c r="D1329" s="378">
        <v>34.46</v>
      </c>
    </row>
    <row r="1330" spans="1:4" x14ac:dyDescent="0.25">
      <c r="A1330" s="221">
        <v>92566</v>
      </c>
      <c r="B1330" s="221" t="s">
        <v>3038</v>
      </c>
      <c r="C1330" s="221" t="s">
        <v>1953</v>
      </c>
      <c r="D1330" s="378">
        <v>21.03</v>
      </c>
    </row>
    <row r="1331" spans="1:4" x14ac:dyDescent="0.25">
      <c r="A1331" s="221">
        <v>92567</v>
      </c>
      <c r="B1331" s="221" t="s">
        <v>3039</v>
      </c>
      <c r="C1331" s="221" t="s">
        <v>1953</v>
      </c>
      <c r="D1331" s="378">
        <v>31.13</v>
      </c>
    </row>
    <row r="1332" spans="1:4" x14ac:dyDescent="0.25">
      <c r="A1332" s="221">
        <v>100379</v>
      </c>
      <c r="B1332" s="221" t="s">
        <v>3040</v>
      </c>
      <c r="C1332" s="221" t="s">
        <v>1953</v>
      </c>
      <c r="D1332" s="378">
        <v>34.46</v>
      </c>
    </row>
    <row r="1333" spans="1:4" x14ac:dyDescent="0.25">
      <c r="A1333" s="221">
        <v>100380</v>
      </c>
      <c r="B1333" s="221" t="s">
        <v>3041</v>
      </c>
      <c r="C1333" s="221" t="s">
        <v>1953</v>
      </c>
      <c r="D1333" s="378">
        <v>44.8</v>
      </c>
    </row>
    <row r="1334" spans="1:4" x14ac:dyDescent="0.25">
      <c r="A1334" s="221">
        <v>100381</v>
      </c>
      <c r="B1334" s="221" t="s">
        <v>3042</v>
      </c>
      <c r="C1334" s="221" t="s">
        <v>1953</v>
      </c>
      <c r="D1334" s="378">
        <v>49.99</v>
      </c>
    </row>
    <row r="1335" spans="1:4" x14ac:dyDescent="0.25">
      <c r="A1335" s="221">
        <v>100383</v>
      </c>
      <c r="B1335" s="221" t="s">
        <v>3043</v>
      </c>
      <c r="C1335" s="221" t="s">
        <v>1953</v>
      </c>
      <c r="D1335" s="378">
        <v>22.7</v>
      </c>
    </row>
    <row r="1336" spans="1:4" x14ac:dyDescent="0.25">
      <c r="A1336" s="221">
        <v>100384</v>
      </c>
      <c r="B1336" s="221" t="s">
        <v>3044</v>
      </c>
      <c r="C1336" s="221" t="s">
        <v>1953</v>
      </c>
      <c r="D1336" s="378">
        <v>23.82</v>
      </c>
    </row>
    <row r="1337" spans="1:4" x14ac:dyDescent="0.25">
      <c r="A1337" s="221">
        <v>100385</v>
      </c>
      <c r="B1337" s="221" t="s">
        <v>3045</v>
      </c>
      <c r="C1337" s="221" t="s">
        <v>1953</v>
      </c>
      <c r="D1337" s="378">
        <v>31.13</v>
      </c>
    </row>
    <row r="1338" spans="1:4" x14ac:dyDescent="0.25">
      <c r="A1338" s="221">
        <v>100386</v>
      </c>
      <c r="B1338" s="221" t="s">
        <v>3046</v>
      </c>
      <c r="C1338" s="221" t="s">
        <v>1953</v>
      </c>
      <c r="D1338" s="378">
        <v>39.29</v>
      </c>
    </row>
    <row r="1339" spans="1:4" x14ac:dyDescent="0.25">
      <c r="A1339" s="221">
        <v>100387</v>
      </c>
      <c r="B1339" s="221" t="s">
        <v>3047</v>
      </c>
      <c r="C1339" s="221" t="s">
        <v>1953</v>
      </c>
      <c r="D1339" s="378">
        <v>47.58</v>
      </c>
    </row>
    <row r="1340" spans="1:4" x14ac:dyDescent="0.25">
      <c r="A1340" s="221">
        <v>100388</v>
      </c>
      <c r="B1340" s="221" t="s">
        <v>3048</v>
      </c>
      <c r="C1340" s="221" t="s">
        <v>1953</v>
      </c>
      <c r="D1340" s="378">
        <v>16.440000000000001</v>
      </c>
    </row>
    <row r="1341" spans="1:4" x14ac:dyDescent="0.25">
      <c r="A1341" s="221">
        <v>100389</v>
      </c>
      <c r="B1341" s="221" t="s">
        <v>3049</v>
      </c>
      <c r="C1341" s="221" t="s">
        <v>1953</v>
      </c>
      <c r="D1341" s="378">
        <v>14.95</v>
      </c>
    </row>
    <row r="1342" spans="1:4" x14ac:dyDescent="0.25">
      <c r="A1342" s="221">
        <v>100390</v>
      </c>
      <c r="B1342" s="221" t="s">
        <v>3050</v>
      </c>
      <c r="C1342" s="221" t="s">
        <v>1953</v>
      </c>
      <c r="D1342" s="378">
        <v>19.62</v>
      </c>
    </row>
    <row r="1343" spans="1:4" x14ac:dyDescent="0.25">
      <c r="A1343" s="221">
        <v>100391</v>
      </c>
      <c r="B1343" s="221" t="s">
        <v>3051</v>
      </c>
      <c r="C1343" s="221" t="s">
        <v>1953</v>
      </c>
      <c r="D1343" s="378">
        <v>17.18</v>
      </c>
    </row>
    <row r="1344" spans="1:4" x14ac:dyDescent="0.25">
      <c r="A1344" s="221">
        <v>100392</v>
      </c>
      <c r="B1344" s="221" t="s">
        <v>3052</v>
      </c>
      <c r="C1344" s="221" t="s">
        <v>1953</v>
      </c>
      <c r="D1344" s="378">
        <v>13.02</v>
      </c>
    </row>
    <row r="1345" spans="1:4" x14ac:dyDescent="0.25">
      <c r="A1345" s="221">
        <v>100393</v>
      </c>
      <c r="B1345" s="221" t="s">
        <v>3053</v>
      </c>
      <c r="C1345" s="221" t="s">
        <v>1953</v>
      </c>
      <c r="D1345" s="378">
        <v>17.190000000000001</v>
      </c>
    </row>
    <row r="1346" spans="1:4" x14ac:dyDescent="0.25">
      <c r="A1346" s="221">
        <v>100394</v>
      </c>
      <c r="B1346" s="221" t="s">
        <v>3054</v>
      </c>
      <c r="C1346" s="221" t="s">
        <v>1953</v>
      </c>
      <c r="D1346" s="378">
        <v>15.51</v>
      </c>
    </row>
    <row r="1347" spans="1:4" x14ac:dyDescent="0.25">
      <c r="A1347" s="221">
        <v>100395</v>
      </c>
      <c r="B1347" s="221" t="s">
        <v>3056</v>
      </c>
      <c r="C1347" s="221" t="s">
        <v>1953</v>
      </c>
      <c r="D1347" s="378">
        <v>20.39</v>
      </c>
    </row>
    <row r="1348" spans="1:4" x14ac:dyDescent="0.25">
      <c r="A1348" s="221">
        <v>94189</v>
      </c>
      <c r="B1348" s="221" t="s">
        <v>3057</v>
      </c>
      <c r="C1348" s="221" t="s">
        <v>1953</v>
      </c>
      <c r="D1348" s="378">
        <v>32.58</v>
      </c>
    </row>
    <row r="1349" spans="1:4" x14ac:dyDescent="0.25">
      <c r="A1349" s="221">
        <v>94192</v>
      </c>
      <c r="B1349" s="221" t="s">
        <v>3058</v>
      </c>
      <c r="C1349" s="221" t="s">
        <v>1953</v>
      </c>
      <c r="D1349" s="378">
        <v>34.729999999999997</v>
      </c>
    </row>
    <row r="1350" spans="1:4" x14ac:dyDescent="0.25">
      <c r="A1350" s="221">
        <v>94195</v>
      </c>
      <c r="B1350" s="221" t="s">
        <v>3059</v>
      </c>
      <c r="C1350" s="221" t="s">
        <v>1953</v>
      </c>
      <c r="D1350" s="378">
        <v>23.5</v>
      </c>
    </row>
    <row r="1351" spans="1:4" x14ac:dyDescent="0.25">
      <c r="A1351" s="221">
        <v>94198</v>
      </c>
      <c r="B1351" s="221" t="s">
        <v>3060</v>
      </c>
      <c r="C1351" s="221" t="s">
        <v>1953</v>
      </c>
      <c r="D1351" s="378">
        <v>26.35</v>
      </c>
    </row>
    <row r="1352" spans="1:4" x14ac:dyDescent="0.25">
      <c r="A1352" s="221">
        <v>94201</v>
      </c>
      <c r="B1352" s="221" t="s">
        <v>3061</v>
      </c>
      <c r="C1352" s="221" t="s">
        <v>1953</v>
      </c>
      <c r="D1352" s="378">
        <v>33.86</v>
      </c>
    </row>
    <row r="1353" spans="1:4" x14ac:dyDescent="0.25">
      <c r="A1353" s="221">
        <v>94204</v>
      </c>
      <c r="B1353" s="221" t="s">
        <v>3063</v>
      </c>
      <c r="C1353" s="221" t="s">
        <v>1953</v>
      </c>
      <c r="D1353" s="378">
        <v>38.68</v>
      </c>
    </row>
    <row r="1354" spans="1:4" x14ac:dyDescent="0.25">
      <c r="A1354" s="221">
        <v>94224</v>
      </c>
      <c r="B1354" s="221" t="s">
        <v>3064</v>
      </c>
      <c r="C1354" s="221" t="s">
        <v>1581</v>
      </c>
      <c r="D1354" s="378">
        <v>21.95</v>
      </c>
    </row>
    <row r="1355" spans="1:4" x14ac:dyDescent="0.25">
      <c r="A1355" s="221">
        <v>94226</v>
      </c>
      <c r="B1355" s="221" t="s">
        <v>3065</v>
      </c>
      <c r="C1355" s="221" t="s">
        <v>1953</v>
      </c>
      <c r="D1355" s="378">
        <v>18.850000000000001</v>
      </c>
    </row>
    <row r="1356" spans="1:4" x14ac:dyDescent="0.25">
      <c r="A1356" s="221">
        <v>94232</v>
      </c>
      <c r="B1356" s="221" t="s">
        <v>3066</v>
      </c>
      <c r="C1356" s="221" t="s">
        <v>1659</v>
      </c>
      <c r="D1356" s="378">
        <v>2.46</v>
      </c>
    </row>
    <row r="1357" spans="1:4" x14ac:dyDescent="0.25">
      <c r="A1357" s="221">
        <v>94440</v>
      </c>
      <c r="B1357" s="221" t="s">
        <v>3068</v>
      </c>
      <c r="C1357" s="221" t="s">
        <v>1953</v>
      </c>
      <c r="D1357" s="378">
        <v>23.5</v>
      </c>
    </row>
    <row r="1358" spans="1:4" x14ac:dyDescent="0.25">
      <c r="A1358" s="221">
        <v>94441</v>
      </c>
      <c r="B1358" s="221" t="s">
        <v>3069</v>
      </c>
      <c r="C1358" s="221" t="s">
        <v>1953</v>
      </c>
      <c r="D1358" s="378">
        <v>26.35</v>
      </c>
    </row>
    <row r="1359" spans="1:4" x14ac:dyDescent="0.25">
      <c r="A1359" s="221">
        <v>94442</v>
      </c>
      <c r="B1359" s="221" t="s">
        <v>3070</v>
      </c>
      <c r="C1359" s="221" t="s">
        <v>1953</v>
      </c>
      <c r="D1359" s="378">
        <v>23.5</v>
      </c>
    </row>
    <row r="1360" spans="1:4" x14ac:dyDescent="0.25">
      <c r="A1360" s="221">
        <v>94443</v>
      </c>
      <c r="B1360" s="221" t="s">
        <v>3071</v>
      </c>
      <c r="C1360" s="221" t="s">
        <v>1953</v>
      </c>
      <c r="D1360" s="378">
        <v>26.35</v>
      </c>
    </row>
    <row r="1361" spans="1:4" x14ac:dyDescent="0.25">
      <c r="A1361" s="221">
        <v>94445</v>
      </c>
      <c r="B1361" s="221" t="s">
        <v>3072</v>
      </c>
      <c r="C1361" s="221" t="s">
        <v>1953</v>
      </c>
      <c r="D1361" s="378">
        <v>33.86</v>
      </c>
    </row>
    <row r="1362" spans="1:4" x14ac:dyDescent="0.25">
      <c r="A1362" s="221">
        <v>94446</v>
      </c>
      <c r="B1362" s="221" t="s">
        <v>3073</v>
      </c>
      <c r="C1362" s="221" t="s">
        <v>1953</v>
      </c>
      <c r="D1362" s="378">
        <v>38.68</v>
      </c>
    </row>
    <row r="1363" spans="1:4" x14ac:dyDescent="0.25">
      <c r="A1363" s="221">
        <v>94447</v>
      </c>
      <c r="B1363" s="221" t="s">
        <v>3074</v>
      </c>
      <c r="C1363" s="221" t="s">
        <v>1953</v>
      </c>
      <c r="D1363" s="378">
        <v>33.86</v>
      </c>
    </row>
    <row r="1364" spans="1:4" x14ac:dyDescent="0.25">
      <c r="A1364" s="221">
        <v>94448</v>
      </c>
      <c r="B1364" s="221" t="s">
        <v>3075</v>
      </c>
      <c r="C1364" s="221" t="s">
        <v>1953</v>
      </c>
      <c r="D1364" s="378">
        <v>38.68</v>
      </c>
    </row>
    <row r="1365" spans="1:4" x14ac:dyDescent="0.25">
      <c r="A1365" s="221">
        <v>94207</v>
      </c>
      <c r="B1365" s="221" t="s">
        <v>3076</v>
      </c>
      <c r="C1365" s="221" t="s">
        <v>1953</v>
      </c>
      <c r="D1365" s="378">
        <v>67.83</v>
      </c>
    </row>
    <row r="1366" spans="1:4" x14ac:dyDescent="0.25">
      <c r="A1366" s="221">
        <v>94210</v>
      </c>
      <c r="B1366" s="221" t="s">
        <v>3077</v>
      </c>
      <c r="C1366" s="221" t="s">
        <v>1953</v>
      </c>
      <c r="D1366" s="378">
        <v>71.86</v>
      </c>
    </row>
    <row r="1367" spans="1:4" x14ac:dyDescent="0.25">
      <c r="A1367" s="221">
        <v>94218</v>
      </c>
      <c r="B1367" s="221" t="s">
        <v>9120</v>
      </c>
      <c r="C1367" s="221" t="s">
        <v>1953</v>
      </c>
      <c r="D1367" s="378">
        <v>182.18</v>
      </c>
    </row>
    <row r="1368" spans="1:4" x14ac:dyDescent="0.25">
      <c r="A1368" s="221">
        <v>94213</v>
      </c>
      <c r="B1368" s="221" t="s">
        <v>3078</v>
      </c>
      <c r="C1368" s="221" t="s">
        <v>1953</v>
      </c>
      <c r="D1368" s="378">
        <v>84.28</v>
      </c>
    </row>
    <row r="1369" spans="1:4" x14ac:dyDescent="0.25">
      <c r="A1369" s="221">
        <v>94216</v>
      </c>
      <c r="B1369" s="221" t="s">
        <v>3079</v>
      </c>
      <c r="C1369" s="221" t="s">
        <v>1953</v>
      </c>
      <c r="D1369" s="378">
        <v>238.98</v>
      </c>
    </row>
    <row r="1370" spans="1:4" x14ac:dyDescent="0.25">
      <c r="A1370" s="221">
        <v>94219</v>
      </c>
      <c r="B1370" s="221" t="s">
        <v>3080</v>
      </c>
      <c r="C1370" s="221" t="s">
        <v>1581</v>
      </c>
      <c r="D1370" s="378">
        <v>25.31</v>
      </c>
    </row>
    <row r="1371" spans="1:4" x14ac:dyDescent="0.25">
      <c r="A1371" s="221">
        <v>94220</v>
      </c>
      <c r="B1371" s="221" t="s">
        <v>3081</v>
      </c>
      <c r="C1371" s="221" t="s">
        <v>1581</v>
      </c>
      <c r="D1371" s="378">
        <v>45.8</v>
      </c>
    </row>
    <row r="1372" spans="1:4" x14ac:dyDescent="0.25">
      <c r="A1372" s="221">
        <v>94221</v>
      </c>
      <c r="B1372" s="221" t="s">
        <v>3082</v>
      </c>
      <c r="C1372" s="221" t="s">
        <v>1581</v>
      </c>
      <c r="D1372" s="378">
        <v>19.690000000000001</v>
      </c>
    </row>
    <row r="1373" spans="1:4" x14ac:dyDescent="0.25">
      <c r="A1373" s="221">
        <v>94222</v>
      </c>
      <c r="B1373" s="221" t="s">
        <v>3084</v>
      </c>
      <c r="C1373" s="221" t="s">
        <v>1581</v>
      </c>
      <c r="D1373" s="378">
        <v>40.18</v>
      </c>
    </row>
    <row r="1374" spans="1:4" x14ac:dyDescent="0.25">
      <c r="A1374" s="221">
        <v>94223</v>
      </c>
      <c r="B1374" s="221" t="s">
        <v>3085</v>
      </c>
      <c r="C1374" s="221" t="s">
        <v>1581</v>
      </c>
      <c r="D1374" s="378">
        <v>122.32</v>
      </c>
    </row>
    <row r="1375" spans="1:4" x14ac:dyDescent="0.25">
      <c r="A1375" s="221">
        <v>94451</v>
      </c>
      <c r="B1375" s="221" t="s">
        <v>3086</v>
      </c>
      <c r="C1375" s="221" t="s">
        <v>1581</v>
      </c>
      <c r="D1375" s="378">
        <v>136.71</v>
      </c>
    </row>
    <row r="1376" spans="1:4" x14ac:dyDescent="0.25">
      <c r="A1376" s="221">
        <v>100325</v>
      </c>
      <c r="B1376" s="221" t="s">
        <v>3087</v>
      </c>
      <c r="C1376" s="221" t="s">
        <v>1581</v>
      </c>
      <c r="D1376" s="378">
        <v>133.38999999999999</v>
      </c>
    </row>
    <row r="1377" spans="1:4" x14ac:dyDescent="0.25">
      <c r="A1377" s="221">
        <v>100327</v>
      </c>
      <c r="B1377" s="221" t="s">
        <v>3088</v>
      </c>
      <c r="C1377" s="221" t="s">
        <v>1581</v>
      </c>
      <c r="D1377" s="378">
        <v>74.510000000000005</v>
      </c>
    </row>
    <row r="1378" spans="1:4" x14ac:dyDescent="0.25">
      <c r="A1378" s="221">
        <v>100328</v>
      </c>
      <c r="B1378" s="221" t="s">
        <v>3089</v>
      </c>
      <c r="C1378" s="221" t="s">
        <v>1953</v>
      </c>
      <c r="D1378" s="378">
        <v>10.210000000000001</v>
      </c>
    </row>
    <row r="1379" spans="1:4" x14ac:dyDescent="0.25">
      <c r="A1379" s="221">
        <v>100329</v>
      </c>
      <c r="B1379" s="221" t="s">
        <v>3090</v>
      </c>
      <c r="C1379" s="221" t="s">
        <v>1953</v>
      </c>
      <c r="D1379" s="378">
        <v>13.05</v>
      </c>
    </row>
    <row r="1380" spans="1:4" x14ac:dyDescent="0.25">
      <c r="A1380" s="221">
        <v>100330</v>
      </c>
      <c r="B1380" s="221" t="s">
        <v>3091</v>
      </c>
      <c r="C1380" s="221" t="s">
        <v>1953</v>
      </c>
      <c r="D1380" s="378">
        <v>13.82</v>
      </c>
    </row>
    <row r="1381" spans="1:4" x14ac:dyDescent="0.25">
      <c r="A1381" s="221">
        <v>100331</v>
      </c>
      <c r="B1381" s="221" t="s">
        <v>3092</v>
      </c>
      <c r="C1381" s="221" t="s">
        <v>1953</v>
      </c>
      <c r="D1381" s="378">
        <v>18.68</v>
      </c>
    </row>
    <row r="1382" spans="1:4" x14ac:dyDescent="0.25">
      <c r="A1382" s="221">
        <v>100434</v>
      </c>
      <c r="B1382" s="221" t="s">
        <v>3093</v>
      </c>
      <c r="C1382" s="221" t="s">
        <v>1581</v>
      </c>
      <c r="D1382" s="378">
        <v>173.83</v>
      </c>
    </row>
    <row r="1383" spans="1:4" x14ac:dyDescent="0.25">
      <c r="A1383" s="221">
        <v>100435</v>
      </c>
      <c r="B1383" s="221" t="s">
        <v>3094</v>
      </c>
      <c r="C1383" s="221" t="s">
        <v>1581</v>
      </c>
      <c r="D1383" s="378">
        <v>90.45</v>
      </c>
    </row>
    <row r="1384" spans="1:4" x14ac:dyDescent="0.25">
      <c r="A1384" s="221">
        <v>94227</v>
      </c>
      <c r="B1384" s="221" t="s">
        <v>3095</v>
      </c>
      <c r="C1384" s="221" t="s">
        <v>1581</v>
      </c>
      <c r="D1384" s="378">
        <v>83.32</v>
      </c>
    </row>
    <row r="1385" spans="1:4" x14ac:dyDescent="0.25">
      <c r="A1385" s="221">
        <v>94228</v>
      </c>
      <c r="B1385" s="221" t="s">
        <v>3096</v>
      </c>
      <c r="C1385" s="221" t="s">
        <v>1581</v>
      </c>
      <c r="D1385" s="378">
        <v>112.42</v>
      </c>
    </row>
    <row r="1386" spans="1:4" x14ac:dyDescent="0.25">
      <c r="A1386" s="221">
        <v>94229</v>
      </c>
      <c r="B1386" s="221" t="s">
        <v>3097</v>
      </c>
      <c r="C1386" s="221" t="s">
        <v>1581</v>
      </c>
      <c r="D1386" s="378">
        <v>218.68</v>
      </c>
    </row>
    <row r="1387" spans="1:4" x14ac:dyDescent="0.25">
      <c r="A1387" s="221">
        <v>94231</v>
      </c>
      <c r="B1387" s="221" t="s">
        <v>3098</v>
      </c>
      <c r="C1387" s="221" t="s">
        <v>1581</v>
      </c>
      <c r="D1387" s="378">
        <v>66.650000000000006</v>
      </c>
    </row>
    <row r="1388" spans="1:4" x14ac:dyDescent="0.25">
      <c r="A1388" s="221">
        <v>94449</v>
      </c>
      <c r="B1388" s="221" t="s">
        <v>3099</v>
      </c>
      <c r="C1388" s="221" t="s">
        <v>1953</v>
      </c>
      <c r="D1388" s="378">
        <v>80.650000000000006</v>
      </c>
    </row>
    <row r="1389" spans="1:4" x14ac:dyDescent="0.25">
      <c r="A1389" s="221">
        <v>92255</v>
      </c>
      <c r="B1389" s="221" t="s">
        <v>3100</v>
      </c>
      <c r="C1389" s="221" t="s">
        <v>1659</v>
      </c>
      <c r="D1389" s="378">
        <v>163.38999999999999</v>
      </c>
    </row>
    <row r="1390" spans="1:4" x14ac:dyDescent="0.25">
      <c r="A1390" s="221">
        <v>92256</v>
      </c>
      <c r="B1390" s="221" t="s">
        <v>3101</v>
      </c>
      <c r="C1390" s="221" t="s">
        <v>1659</v>
      </c>
      <c r="D1390" s="378">
        <v>195.32</v>
      </c>
    </row>
    <row r="1391" spans="1:4" x14ac:dyDescent="0.25">
      <c r="A1391" s="221">
        <v>92257</v>
      </c>
      <c r="B1391" s="221" t="s">
        <v>3102</v>
      </c>
      <c r="C1391" s="221" t="s">
        <v>1659</v>
      </c>
      <c r="D1391" s="378">
        <v>226.98</v>
      </c>
    </row>
    <row r="1392" spans="1:4" x14ac:dyDescent="0.25">
      <c r="A1392" s="221">
        <v>92258</v>
      </c>
      <c r="B1392" s="221" t="s">
        <v>3103</v>
      </c>
      <c r="C1392" s="221" t="s">
        <v>1659</v>
      </c>
      <c r="D1392" s="378">
        <v>277.88</v>
      </c>
    </row>
    <row r="1393" spans="1:4" x14ac:dyDescent="0.25">
      <c r="A1393" s="221">
        <v>92568</v>
      </c>
      <c r="B1393" s="221" t="s">
        <v>3104</v>
      </c>
      <c r="C1393" s="221" t="s">
        <v>1953</v>
      </c>
      <c r="D1393" s="378">
        <v>154.31</v>
      </c>
    </row>
    <row r="1394" spans="1:4" x14ac:dyDescent="0.25">
      <c r="A1394" s="221">
        <v>92569</v>
      </c>
      <c r="B1394" s="221" t="s">
        <v>3105</v>
      </c>
      <c r="C1394" s="221" t="s">
        <v>1953</v>
      </c>
      <c r="D1394" s="378">
        <v>86.39</v>
      </c>
    </row>
    <row r="1395" spans="1:4" x14ac:dyDescent="0.25">
      <c r="A1395" s="221">
        <v>92570</v>
      </c>
      <c r="B1395" s="221" t="s">
        <v>3106</v>
      </c>
      <c r="C1395" s="221" t="s">
        <v>1953</v>
      </c>
      <c r="D1395" s="378">
        <v>54.9</v>
      </c>
    </row>
    <row r="1396" spans="1:4" x14ac:dyDescent="0.25">
      <c r="A1396" s="221">
        <v>92571</v>
      </c>
      <c r="B1396" s="221" t="s">
        <v>3108</v>
      </c>
      <c r="C1396" s="221" t="s">
        <v>1953</v>
      </c>
      <c r="D1396" s="378">
        <v>161.02000000000001</v>
      </c>
    </row>
    <row r="1397" spans="1:4" x14ac:dyDescent="0.25">
      <c r="A1397" s="221">
        <v>92572</v>
      </c>
      <c r="B1397" s="221" t="s">
        <v>3109</v>
      </c>
      <c r="C1397" s="221" t="s">
        <v>1953</v>
      </c>
      <c r="D1397" s="378">
        <v>97.09</v>
      </c>
    </row>
    <row r="1398" spans="1:4" x14ac:dyDescent="0.25">
      <c r="A1398" s="221">
        <v>92573</v>
      </c>
      <c r="B1398" s="221" t="s">
        <v>3110</v>
      </c>
      <c r="C1398" s="221" t="s">
        <v>1953</v>
      </c>
      <c r="D1398" s="378">
        <v>57.67</v>
      </c>
    </row>
    <row r="1399" spans="1:4" x14ac:dyDescent="0.25">
      <c r="A1399" s="221">
        <v>92574</v>
      </c>
      <c r="B1399" s="221" t="s">
        <v>3111</v>
      </c>
      <c r="C1399" s="221" t="s">
        <v>1953</v>
      </c>
      <c r="D1399" s="378">
        <v>156.41999999999999</v>
      </c>
    </row>
    <row r="1400" spans="1:4" x14ac:dyDescent="0.25">
      <c r="A1400" s="221">
        <v>92575</v>
      </c>
      <c r="B1400" s="221" t="s">
        <v>3112</v>
      </c>
      <c r="C1400" s="221" t="s">
        <v>1953</v>
      </c>
      <c r="D1400" s="378">
        <v>78.900000000000006</v>
      </c>
    </row>
    <row r="1401" spans="1:4" x14ac:dyDescent="0.25">
      <c r="A1401" s="221">
        <v>92576</v>
      </c>
      <c r="B1401" s="221" t="s">
        <v>3113</v>
      </c>
      <c r="C1401" s="221" t="s">
        <v>1953</v>
      </c>
      <c r="D1401" s="378">
        <v>43.35</v>
      </c>
    </row>
    <row r="1402" spans="1:4" x14ac:dyDescent="0.25">
      <c r="A1402" s="221">
        <v>92577</v>
      </c>
      <c r="B1402" s="221" t="s">
        <v>3114</v>
      </c>
      <c r="C1402" s="221" t="s">
        <v>1953</v>
      </c>
      <c r="D1402" s="378">
        <v>163.72</v>
      </c>
    </row>
    <row r="1403" spans="1:4" x14ac:dyDescent="0.25">
      <c r="A1403" s="221">
        <v>92578</v>
      </c>
      <c r="B1403" s="221" t="s">
        <v>3115</v>
      </c>
      <c r="C1403" s="221" t="s">
        <v>1953</v>
      </c>
      <c r="D1403" s="378">
        <v>82.91</v>
      </c>
    </row>
    <row r="1404" spans="1:4" x14ac:dyDescent="0.25">
      <c r="A1404" s="221">
        <v>92579</v>
      </c>
      <c r="B1404" s="221" t="s">
        <v>3116</v>
      </c>
      <c r="C1404" s="221" t="s">
        <v>1953</v>
      </c>
      <c r="D1404" s="378">
        <v>45.56</v>
      </c>
    </row>
    <row r="1405" spans="1:4" x14ac:dyDescent="0.25">
      <c r="A1405" s="221">
        <v>92580</v>
      </c>
      <c r="B1405" s="221" t="s">
        <v>3117</v>
      </c>
      <c r="C1405" s="221" t="s">
        <v>1953</v>
      </c>
      <c r="D1405" s="378">
        <v>56.16</v>
      </c>
    </row>
    <row r="1406" spans="1:4" x14ac:dyDescent="0.25">
      <c r="A1406" s="221">
        <v>92581</v>
      </c>
      <c r="B1406" s="221" t="s">
        <v>3118</v>
      </c>
      <c r="C1406" s="221" t="s">
        <v>1953</v>
      </c>
      <c r="D1406" s="378">
        <v>59.02</v>
      </c>
    </row>
    <row r="1407" spans="1:4" x14ac:dyDescent="0.25">
      <c r="A1407" s="221">
        <v>92582</v>
      </c>
      <c r="B1407" s="221" t="s">
        <v>3119</v>
      </c>
      <c r="C1407" s="221" t="s">
        <v>1659</v>
      </c>
      <c r="D1407" s="378">
        <v>789.63</v>
      </c>
    </row>
    <row r="1408" spans="1:4" x14ac:dyDescent="0.25">
      <c r="A1408" s="221">
        <v>92584</v>
      </c>
      <c r="B1408" s="221" t="s">
        <v>3120</v>
      </c>
      <c r="C1408" s="221" t="s">
        <v>1659</v>
      </c>
      <c r="D1408" s="378">
        <v>940.46</v>
      </c>
    </row>
    <row r="1409" spans="1:4" x14ac:dyDescent="0.25">
      <c r="A1409" s="221">
        <v>92586</v>
      </c>
      <c r="B1409" s="221" t="s">
        <v>3121</v>
      </c>
      <c r="C1409" s="221" t="s">
        <v>1659</v>
      </c>
      <c r="D1409" s="379">
        <v>1091.28</v>
      </c>
    </row>
    <row r="1410" spans="1:4" x14ac:dyDescent="0.25">
      <c r="A1410" s="221">
        <v>92588</v>
      </c>
      <c r="B1410" s="221" t="s">
        <v>3122</v>
      </c>
      <c r="C1410" s="221" t="s">
        <v>1659</v>
      </c>
      <c r="D1410" s="379">
        <v>1371.67</v>
      </c>
    </row>
    <row r="1411" spans="1:4" x14ac:dyDescent="0.25">
      <c r="A1411" s="221">
        <v>92590</v>
      </c>
      <c r="B1411" s="221" t="s">
        <v>3123</v>
      </c>
      <c r="C1411" s="221" t="s">
        <v>1659</v>
      </c>
      <c r="D1411" s="379">
        <v>1522.49</v>
      </c>
    </row>
    <row r="1412" spans="1:4" x14ac:dyDescent="0.25">
      <c r="A1412" s="221">
        <v>92592</v>
      </c>
      <c r="B1412" s="221" t="s">
        <v>3124</v>
      </c>
      <c r="C1412" s="221" t="s">
        <v>1659</v>
      </c>
      <c r="D1412" s="379">
        <v>1704.98</v>
      </c>
    </row>
    <row r="1413" spans="1:4" x14ac:dyDescent="0.25">
      <c r="A1413" s="221">
        <v>92593</v>
      </c>
      <c r="B1413" s="221" t="s">
        <v>3125</v>
      </c>
      <c r="C1413" s="221" t="s">
        <v>3126</v>
      </c>
      <c r="D1413" s="378">
        <v>12.96</v>
      </c>
    </row>
    <row r="1414" spans="1:4" x14ac:dyDescent="0.25">
      <c r="A1414" s="221">
        <v>92594</v>
      </c>
      <c r="B1414" s="221" t="s">
        <v>3128</v>
      </c>
      <c r="C1414" s="221" t="s">
        <v>1659</v>
      </c>
      <c r="D1414" s="379">
        <v>1991.6</v>
      </c>
    </row>
    <row r="1415" spans="1:4" x14ac:dyDescent="0.25">
      <c r="A1415" s="221">
        <v>92596</v>
      </c>
      <c r="B1415" s="221" t="s">
        <v>3129</v>
      </c>
      <c r="C1415" s="221" t="s">
        <v>1659</v>
      </c>
      <c r="D1415" s="379">
        <v>2199.8000000000002</v>
      </c>
    </row>
    <row r="1416" spans="1:4" x14ac:dyDescent="0.25">
      <c r="A1416" s="221">
        <v>92598</v>
      </c>
      <c r="B1416" s="221" t="s">
        <v>3130</v>
      </c>
      <c r="C1416" s="221" t="s">
        <v>1659</v>
      </c>
      <c r="D1416" s="379">
        <v>2350.62</v>
      </c>
    </row>
    <row r="1417" spans="1:4" x14ac:dyDescent="0.25">
      <c r="A1417" s="221">
        <v>92600</v>
      </c>
      <c r="B1417" s="221" t="s">
        <v>3131</v>
      </c>
      <c r="C1417" s="221" t="s">
        <v>1659</v>
      </c>
      <c r="D1417" s="379">
        <v>2539.63</v>
      </c>
    </row>
    <row r="1418" spans="1:4" x14ac:dyDescent="0.25">
      <c r="A1418" s="221">
        <v>92602</v>
      </c>
      <c r="B1418" s="221" t="s">
        <v>3132</v>
      </c>
      <c r="C1418" s="221" t="s">
        <v>1659</v>
      </c>
      <c r="D1418" s="378">
        <v>789.63</v>
      </c>
    </row>
    <row r="1419" spans="1:4" x14ac:dyDescent="0.25">
      <c r="A1419" s="221">
        <v>92604</v>
      </c>
      <c r="B1419" s="221" t="s">
        <v>3133</v>
      </c>
      <c r="C1419" s="221" t="s">
        <v>1659</v>
      </c>
      <c r="D1419" s="378">
        <v>902.29</v>
      </c>
    </row>
    <row r="1420" spans="1:4" x14ac:dyDescent="0.25">
      <c r="A1420" s="221">
        <v>92606</v>
      </c>
      <c r="B1420" s="221" t="s">
        <v>3134</v>
      </c>
      <c r="C1420" s="221" t="s">
        <v>1659</v>
      </c>
      <c r="D1420" s="379">
        <v>1053.1099999999999</v>
      </c>
    </row>
    <row r="1421" spans="1:4" x14ac:dyDescent="0.25">
      <c r="A1421" s="221">
        <v>92608</v>
      </c>
      <c r="B1421" s="221" t="s">
        <v>3135</v>
      </c>
      <c r="C1421" s="221" t="s">
        <v>1659</v>
      </c>
      <c r="D1421" s="379">
        <v>1295.32</v>
      </c>
    </row>
    <row r="1422" spans="1:4" x14ac:dyDescent="0.25">
      <c r="A1422" s="221">
        <v>92610</v>
      </c>
      <c r="B1422" s="221" t="s">
        <v>3136</v>
      </c>
      <c r="C1422" s="221" t="s">
        <v>1659</v>
      </c>
      <c r="D1422" s="379">
        <v>1446.14</v>
      </c>
    </row>
    <row r="1423" spans="1:4" x14ac:dyDescent="0.25">
      <c r="A1423" s="221">
        <v>92612</v>
      </c>
      <c r="B1423" s="221" t="s">
        <v>3137</v>
      </c>
      <c r="C1423" s="221" t="s">
        <v>1659</v>
      </c>
      <c r="D1423" s="379">
        <v>1628.64</v>
      </c>
    </row>
    <row r="1424" spans="1:4" x14ac:dyDescent="0.25">
      <c r="A1424" s="221">
        <v>92614</v>
      </c>
      <c r="B1424" s="221" t="s">
        <v>3138</v>
      </c>
      <c r="C1424" s="221" t="s">
        <v>1659</v>
      </c>
      <c r="D1424" s="379">
        <v>1838.9</v>
      </c>
    </row>
    <row r="1425" spans="1:4" x14ac:dyDescent="0.25">
      <c r="A1425" s="221">
        <v>92616</v>
      </c>
      <c r="B1425" s="221" t="s">
        <v>3139</v>
      </c>
      <c r="C1425" s="221" t="s">
        <v>1659</v>
      </c>
      <c r="D1425" s="379">
        <v>2085.2800000000002</v>
      </c>
    </row>
    <row r="1426" spans="1:4" x14ac:dyDescent="0.25">
      <c r="A1426" s="221">
        <v>92618</v>
      </c>
      <c r="B1426" s="221" t="s">
        <v>3140</v>
      </c>
      <c r="C1426" s="221" t="s">
        <v>1659</v>
      </c>
      <c r="D1426" s="379">
        <v>2236.1</v>
      </c>
    </row>
    <row r="1427" spans="1:4" x14ac:dyDescent="0.25">
      <c r="A1427" s="221">
        <v>92620</v>
      </c>
      <c r="B1427" s="221" t="s">
        <v>3141</v>
      </c>
      <c r="C1427" s="221" t="s">
        <v>1659</v>
      </c>
      <c r="D1427" s="379">
        <v>2386.9299999999998</v>
      </c>
    </row>
    <row r="1428" spans="1:4" x14ac:dyDescent="0.25">
      <c r="A1428" s="221">
        <v>100357</v>
      </c>
      <c r="B1428" s="221" t="s">
        <v>3142</v>
      </c>
      <c r="C1428" s="221" t="s">
        <v>1659</v>
      </c>
      <c r="D1428" s="378">
        <v>939.87</v>
      </c>
    </row>
    <row r="1429" spans="1:4" x14ac:dyDescent="0.25">
      <c r="A1429" s="221">
        <v>100358</v>
      </c>
      <c r="B1429" s="221" t="s">
        <v>3143</v>
      </c>
      <c r="C1429" s="221" t="s">
        <v>1659</v>
      </c>
      <c r="D1429" s="379">
        <v>1259.73</v>
      </c>
    </row>
    <row r="1430" spans="1:4" x14ac:dyDescent="0.25">
      <c r="A1430" s="221">
        <v>100359</v>
      </c>
      <c r="B1430" s="221" t="s">
        <v>3144</v>
      </c>
      <c r="C1430" s="221" t="s">
        <v>1659</v>
      </c>
      <c r="D1430" s="379">
        <v>1324.15</v>
      </c>
    </row>
    <row r="1431" spans="1:4" x14ac:dyDescent="0.25">
      <c r="A1431" s="221">
        <v>100360</v>
      </c>
      <c r="B1431" s="221" t="s">
        <v>3145</v>
      </c>
      <c r="C1431" s="221" t="s">
        <v>1659</v>
      </c>
      <c r="D1431" s="379">
        <v>1465.37</v>
      </c>
    </row>
    <row r="1432" spans="1:4" x14ac:dyDescent="0.25">
      <c r="A1432" s="221">
        <v>100361</v>
      </c>
      <c r="B1432" s="221" t="s">
        <v>3146</v>
      </c>
      <c r="C1432" s="221" t="s">
        <v>1659</v>
      </c>
      <c r="D1432" s="379">
        <v>1811.62</v>
      </c>
    </row>
    <row r="1433" spans="1:4" x14ac:dyDescent="0.25">
      <c r="A1433" s="221">
        <v>100362</v>
      </c>
      <c r="B1433" s="221" t="s">
        <v>3147</v>
      </c>
      <c r="C1433" s="221" t="s">
        <v>1659</v>
      </c>
      <c r="D1433" s="379">
        <v>2571.91</v>
      </c>
    </row>
    <row r="1434" spans="1:4" x14ac:dyDescent="0.25">
      <c r="A1434" s="221">
        <v>100363</v>
      </c>
      <c r="B1434" s="221" t="s">
        <v>3148</v>
      </c>
      <c r="C1434" s="221" t="s">
        <v>1659</v>
      </c>
      <c r="D1434" s="379">
        <v>2653.03</v>
      </c>
    </row>
    <row r="1435" spans="1:4" x14ac:dyDescent="0.25">
      <c r="A1435" s="221">
        <v>100364</v>
      </c>
      <c r="B1435" s="221" t="s">
        <v>3149</v>
      </c>
      <c r="C1435" s="221" t="s">
        <v>1659</v>
      </c>
      <c r="D1435" s="379">
        <v>2864.74</v>
      </c>
    </row>
    <row r="1436" spans="1:4" x14ac:dyDescent="0.25">
      <c r="A1436" s="221">
        <v>100365</v>
      </c>
      <c r="B1436" s="221" t="s">
        <v>3150</v>
      </c>
      <c r="C1436" s="221" t="s">
        <v>1659</v>
      </c>
      <c r="D1436" s="379">
        <v>3260.47</v>
      </c>
    </row>
    <row r="1437" spans="1:4" x14ac:dyDescent="0.25">
      <c r="A1437" s="221">
        <v>100366</v>
      </c>
      <c r="B1437" s="221" t="s">
        <v>3151</v>
      </c>
      <c r="C1437" s="221" t="s">
        <v>1659</v>
      </c>
      <c r="D1437" s="379">
        <v>3470.2</v>
      </c>
    </row>
    <row r="1438" spans="1:4" x14ac:dyDescent="0.25">
      <c r="A1438" s="221">
        <v>100367</v>
      </c>
      <c r="B1438" s="221" t="s">
        <v>3152</v>
      </c>
      <c r="C1438" s="221" t="s">
        <v>1659</v>
      </c>
      <c r="D1438" s="378">
        <v>916.08</v>
      </c>
    </row>
    <row r="1439" spans="1:4" x14ac:dyDescent="0.25">
      <c r="A1439" s="221">
        <v>100368</v>
      </c>
      <c r="B1439" s="221" t="s">
        <v>3153</v>
      </c>
      <c r="C1439" s="221" t="s">
        <v>1659</v>
      </c>
      <c r="D1439" s="379">
        <v>1230.3800000000001</v>
      </c>
    </row>
    <row r="1440" spans="1:4" x14ac:dyDescent="0.25">
      <c r="A1440" s="221">
        <v>100369</v>
      </c>
      <c r="B1440" s="221" t="s">
        <v>3154</v>
      </c>
      <c r="C1440" s="221" t="s">
        <v>1659</v>
      </c>
      <c r="D1440" s="379">
        <v>1294.8</v>
      </c>
    </row>
    <row r="1441" spans="1:4" x14ac:dyDescent="0.25">
      <c r="A1441" s="221">
        <v>100370</v>
      </c>
      <c r="B1441" s="221" t="s">
        <v>3155</v>
      </c>
      <c r="C1441" s="221" t="s">
        <v>1659</v>
      </c>
      <c r="D1441" s="379">
        <v>1526.94</v>
      </c>
    </row>
    <row r="1442" spans="1:4" x14ac:dyDescent="0.25">
      <c r="A1442" s="221">
        <v>100371</v>
      </c>
      <c r="B1442" s="221" t="s">
        <v>3156</v>
      </c>
      <c r="C1442" s="221" t="s">
        <v>1659</v>
      </c>
      <c r="D1442" s="379">
        <v>1733.36</v>
      </c>
    </row>
    <row r="1443" spans="1:4" x14ac:dyDescent="0.25">
      <c r="A1443" s="221">
        <v>100372</v>
      </c>
      <c r="B1443" s="221" t="s">
        <v>3157</v>
      </c>
      <c r="C1443" s="221" t="s">
        <v>1659</v>
      </c>
      <c r="D1443" s="379">
        <v>2437.8200000000002</v>
      </c>
    </row>
    <row r="1444" spans="1:4" x14ac:dyDescent="0.25">
      <c r="A1444" s="221">
        <v>100373</v>
      </c>
      <c r="B1444" s="221" t="s">
        <v>3158</v>
      </c>
      <c r="C1444" s="221" t="s">
        <v>1659</v>
      </c>
      <c r="D1444" s="379">
        <v>2515.64</v>
      </c>
    </row>
    <row r="1445" spans="1:4" x14ac:dyDescent="0.25">
      <c r="A1445" s="221">
        <v>100374</v>
      </c>
      <c r="B1445" s="221" t="s">
        <v>3159</v>
      </c>
      <c r="C1445" s="221" t="s">
        <v>1659</v>
      </c>
      <c r="D1445" s="379">
        <v>2681.74</v>
      </c>
    </row>
    <row r="1446" spans="1:4" x14ac:dyDescent="0.25">
      <c r="A1446" s="221">
        <v>100375</v>
      </c>
      <c r="B1446" s="221" t="s">
        <v>3160</v>
      </c>
      <c r="C1446" s="221" t="s">
        <v>1659</v>
      </c>
      <c r="D1446" s="379">
        <v>2990.13</v>
      </c>
    </row>
    <row r="1447" spans="1:4" x14ac:dyDescent="0.25">
      <c r="A1447" s="221">
        <v>100376</v>
      </c>
      <c r="B1447" s="221" t="s">
        <v>3161</v>
      </c>
      <c r="C1447" s="221" t="s">
        <v>1659</v>
      </c>
      <c r="D1447" s="379">
        <v>2935.31</v>
      </c>
    </row>
    <row r="1448" spans="1:4" x14ac:dyDescent="0.25">
      <c r="A1448" s="221">
        <v>100377</v>
      </c>
      <c r="B1448" s="221" t="s">
        <v>3162</v>
      </c>
      <c r="C1448" s="221" t="s">
        <v>3126</v>
      </c>
      <c r="D1448" s="378">
        <v>13.47</v>
      </c>
    </row>
    <row r="1449" spans="1:4" x14ac:dyDescent="0.25">
      <c r="A1449" s="221">
        <v>100378</v>
      </c>
      <c r="B1449" s="221" t="s">
        <v>3164</v>
      </c>
      <c r="C1449" s="221" t="s">
        <v>3126</v>
      </c>
      <c r="D1449" s="378">
        <v>12.65</v>
      </c>
    </row>
    <row r="1450" spans="1:4" x14ac:dyDescent="0.25">
      <c r="A1450" s="221">
        <v>100382</v>
      </c>
      <c r="B1450" s="221" t="s">
        <v>3165</v>
      </c>
      <c r="C1450" s="221" t="s">
        <v>1953</v>
      </c>
      <c r="D1450" s="378">
        <v>21.03</v>
      </c>
    </row>
    <row r="1451" spans="1:4" x14ac:dyDescent="0.25">
      <c r="A1451" s="221">
        <v>104314</v>
      </c>
      <c r="B1451" s="221" t="s">
        <v>9124</v>
      </c>
      <c r="C1451" s="221" t="s">
        <v>3126</v>
      </c>
      <c r="D1451" s="378">
        <v>12.94</v>
      </c>
    </row>
    <row r="1452" spans="1:4" x14ac:dyDescent="0.25">
      <c r="A1452" s="221">
        <v>94444</v>
      </c>
      <c r="B1452" s="221" t="s">
        <v>3166</v>
      </c>
      <c r="C1452" s="221" t="s">
        <v>1953</v>
      </c>
      <c r="D1452" s="378">
        <v>722.46</v>
      </c>
    </row>
    <row r="1453" spans="1:4" x14ac:dyDescent="0.25">
      <c r="A1453" s="221">
        <v>102661</v>
      </c>
      <c r="B1453" s="221" t="s">
        <v>3167</v>
      </c>
      <c r="C1453" s="221" t="s">
        <v>1581</v>
      </c>
      <c r="D1453" s="378">
        <v>32.56</v>
      </c>
    </row>
    <row r="1454" spans="1:4" x14ac:dyDescent="0.25">
      <c r="A1454" s="221">
        <v>102662</v>
      </c>
      <c r="B1454" s="221" t="s">
        <v>9125</v>
      </c>
      <c r="C1454" s="221" t="s">
        <v>1581</v>
      </c>
      <c r="D1454" s="378">
        <v>91.67</v>
      </c>
    </row>
    <row r="1455" spans="1:4" x14ac:dyDescent="0.25">
      <c r="A1455" s="221">
        <v>102663</v>
      </c>
      <c r="B1455" s="221" t="s">
        <v>3168</v>
      </c>
      <c r="C1455" s="221" t="s">
        <v>1581</v>
      </c>
      <c r="D1455" s="378">
        <v>48.53</v>
      </c>
    </row>
    <row r="1456" spans="1:4" x14ac:dyDescent="0.25">
      <c r="A1456" s="221">
        <v>102664</v>
      </c>
      <c r="B1456" s="221" t="s">
        <v>3169</v>
      </c>
      <c r="C1456" s="221" t="s">
        <v>1581</v>
      </c>
      <c r="D1456" s="378">
        <v>49.31</v>
      </c>
    </row>
    <row r="1457" spans="1:4" x14ac:dyDescent="0.25">
      <c r="A1457" s="221">
        <v>102665</v>
      </c>
      <c r="B1457" s="221" t="s">
        <v>3170</v>
      </c>
      <c r="C1457" s="221" t="s">
        <v>1581</v>
      </c>
      <c r="D1457" s="378">
        <v>17.84</v>
      </c>
    </row>
    <row r="1458" spans="1:4" x14ac:dyDescent="0.25">
      <c r="A1458" s="221">
        <v>102666</v>
      </c>
      <c r="B1458" s="221" t="s">
        <v>3172</v>
      </c>
      <c r="C1458" s="221" t="s">
        <v>1581</v>
      </c>
      <c r="D1458" s="378">
        <v>60.5</v>
      </c>
    </row>
    <row r="1459" spans="1:4" x14ac:dyDescent="0.25">
      <c r="A1459" s="221">
        <v>102668</v>
      </c>
      <c r="B1459" s="221" t="s">
        <v>9126</v>
      </c>
      <c r="C1459" s="221" t="s">
        <v>1581</v>
      </c>
      <c r="D1459" s="378">
        <v>119.6</v>
      </c>
    </row>
    <row r="1460" spans="1:4" x14ac:dyDescent="0.25">
      <c r="A1460" s="221">
        <v>102669</v>
      </c>
      <c r="B1460" s="221" t="s">
        <v>3173</v>
      </c>
      <c r="C1460" s="221" t="s">
        <v>1581</v>
      </c>
      <c r="D1460" s="378">
        <v>77.010000000000005</v>
      </c>
    </row>
    <row r="1461" spans="1:4" x14ac:dyDescent="0.25">
      <c r="A1461" s="221">
        <v>102670</v>
      </c>
      <c r="B1461" s="221" t="s">
        <v>3174</v>
      </c>
      <c r="C1461" s="221" t="s">
        <v>1581</v>
      </c>
      <c r="D1461" s="378">
        <v>96.89</v>
      </c>
    </row>
    <row r="1462" spans="1:4" x14ac:dyDescent="0.25">
      <c r="A1462" s="221">
        <v>102672</v>
      </c>
      <c r="B1462" s="221" t="s">
        <v>9127</v>
      </c>
      <c r="C1462" s="221" t="s">
        <v>1581</v>
      </c>
      <c r="D1462" s="378">
        <v>168.06</v>
      </c>
    </row>
    <row r="1463" spans="1:4" x14ac:dyDescent="0.25">
      <c r="A1463" s="221">
        <v>102673</v>
      </c>
      <c r="B1463" s="221" t="s">
        <v>3175</v>
      </c>
      <c r="C1463" s="221" t="s">
        <v>1581</v>
      </c>
      <c r="D1463" s="378">
        <v>135.99</v>
      </c>
    </row>
    <row r="1464" spans="1:4" x14ac:dyDescent="0.25">
      <c r="A1464" s="221">
        <v>102674</v>
      </c>
      <c r="B1464" s="221" t="s">
        <v>3176</v>
      </c>
      <c r="C1464" s="221" t="s">
        <v>1581</v>
      </c>
      <c r="D1464" s="378">
        <v>104.4</v>
      </c>
    </row>
    <row r="1465" spans="1:4" x14ac:dyDescent="0.25">
      <c r="A1465" s="221">
        <v>102676</v>
      </c>
      <c r="B1465" s="221" t="s">
        <v>9128</v>
      </c>
      <c r="C1465" s="221" t="s">
        <v>1581</v>
      </c>
      <c r="D1465" s="378">
        <v>166.43</v>
      </c>
    </row>
    <row r="1466" spans="1:4" x14ac:dyDescent="0.25">
      <c r="A1466" s="221">
        <v>102677</v>
      </c>
      <c r="B1466" s="221" t="s">
        <v>3177</v>
      </c>
      <c r="C1466" s="221" t="s">
        <v>1581</v>
      </c>
      <c r="D1466" s="378">
        <v>125.36</v>
      </c>
    </row>
    <row r="1467" spans="1:4" x14ac:dyDescent="0.25">
      <c r="A1467" s="221">
        <v>102678</v>
      </c>
      <c r="B1467" s="221" t="s">
        <v>3178</v>
      </c>
      <c r="C1467" s="221" t="s">
        <v>1581</v>
      </c>
      <c r="D1467" s="378">
        <v>131.56</v>
      </c>
    </row>
    <row r="1468" spans="1:4" x14ac:dyDescent="0.25">
      <c r="A1468" s="221">
        <v>102679</v>
      </c>
      <c r="B1468" s="221" t="s">
        <v>3179</v>
      </c>
      <c r="C1468" s="221" t="s">
        <v>1581</v>
      </c>
      <c r="D1468" s="378">
        <v>138.03</v>
      </c>
    </row>
    <row r="1469" spans="1:4" x14ac:dyDescent="0.25">
      <c r="A1469" s="221">
        <v>102680</v>
      </c>
      <c r="B1469" s="221" t="s">
        <v>3180</v>
      </c>
      <c r="C1469" s="221" t="s">
        <v>1581</v>
      </c>
      <c r="D1469" s="378">
        <v>143.77000000000001</v>
      </c>
    </row>
    <row r="1470" spans="1:4" x14ac:dyDescent="0.25">
      <c r="A1470" s="221">
        <v>102681</v>
      </c>
      <c r="B1470" s="221" t="s">
        <v>9129</v>
      </c>
      <c r="C1470" s="221" t="s">
        <v>1581</v>
      </c>
      <c r="D1470" s="378">
        <v>205.81</v>
      </c>
    </row>
    <row r="1471" spans="1:4" x14ac:dyDescent="0.25">
      <c r="A1471" s="221">
        <v>102683</v>
      </c>
      <c r="B1471" s="221" t="s">
        <v>3181</v>
      </c>
      <c r="C1471" s="221" t="s">
        <v>1581</v>
      </c>
      <c r="D1471" s="378">
        <v>169.75</v>
      </c>
    </row>
    <row r="1472" spans="1:4" x14ac:dyDescent="0.25">
      <c r="A1472" s="221">
        <v>102684</v>
      </c>
      <c r="B1472" s="221" t="s">
        <v>3182</v>
      </c>
      <c r="C1472" s="221" t="s">
        <v>1581</v>
      </c>
      <c r="D1472" s="378">
        <v>150.22999999999999</v>
      </c>
    </row>
    <row r="1473" spans="1:4" x14ac:dyDescent="0.25">
      <c r="A1473" s="221">
        <v>102685</v>
      </c>
      <c r="B1473" s="221" t="s">
        <v>9131</v>
      </c>
      <c r="C1473" s="221" t="s">
        <v>1581</v>
      </c>
      <c r="D1473" s="378">
        <v>212.27</v>
      </c>
    </row>
    <row r="1474" spans="1:4" x14ac:dyDescent="0.25">
      <c r="A1474" s="221">
        <v>102687</v>
      </c>
      <c r="B1474" s="221" t="s">
        <v>3183</v>
      </c>
      <c r="C1474" s="221" t="s">
        <v>1581</v>
      </c>
      <c r="D1474" s="378">
        <v>171.75</v>
      </c>
    </row>
    <row r="1475" spans="1:4" x14ac:dyDescent="0.25">
      <c r="A1475" s="221">
        <v>102688</v>
      </c>
      <c r="B1475" s="221" t="s">
        <v>3184</v>
      </c>
      <c r="C1475" s="221" t="s">
        <v>1581</v>
      </c>
      <c r="D1475" s="378">
        <v>38.17</v>
      </c>
    </row>
    <row r="1476" spans="1:4" x14ac:dyDescent="0.25">
      <c r="A1476" s="221">
        <v>102689</v>
      </c>
      <c r="B1476" s="221" t="s">
        <v>9132</v>
      </c>
      <c r="C1476" s="221" t="s">
        <v>1581</v>
      </c>
      <c r="D1476" s="378">
        <v>91.46</v>
      </c>
    </row>
    <row r="1477" spans="1:4" x14ac:dyDescent="0.25">
      <c r="A1477" s="221">
        <v>102690</v>
      </c>
      <c r="B1477" s="221" t="s">
        <v>3185</v>
      </c>
      <c r="C1477" s="221" t="s">
        <v>1581</v>
      </c>
      <c r="D1477" s="378">
        <v>66.099999999999994</v>
      </c>
    </row>
    <row r="1478" spans="1:4" x14ac:dyDescent="0.25">
      <c r="A1478" s="221">
        <v>102693</v>
      </c>
      <c r="B1478" s="221" t="s">
        <v>9133</v>
      </c>
      <c r="C1478" s="221" t="s">
        <v>1581</v>
      </c>
      <c r="D1478" s="378">
        <v>122.93</v>
      </c>
    </row>
    <row r="1479" spans="1:4" x14ac:dyDescent="0.25">
      <c r="A1479" s="221">
        <v>102694</v>
      </c>
      <c r="B1479" s="221" t="s">
        <v>3186</v>
      </c>
      <c r="C1479" s="221" t="s">
        <v>1581</v>
      </c>
      <c r="D1479" s="378">
        <v>70.77</v>
      </c>
    </row>
    <row r="1480" spans="1:4" x14ac:dyDescent="0.25">
      <c r="A1480" s="221">
        <v>102696</v>
      </c>
      <c r="B1480" s="221" t="s">
        <v>9134</v>
      </c>
      <c r="C1480" s="221" t="s">
        <v>1581</v>
      </c>
      <c r="D1480" s="378">
        <v>127.28</v>
      </c>
    </row>
    <row r="1481" spans="1:4" x14ac:dyDescent="0.25">
      <c r="A1481" s="221">
        <v>102697</v>
      </c>
      <c r="B1481" s="221" t="s">
        <v>3187</v>
      </c>
      <c r="C1481" s="221" t="s">
        <v>1581</v>
      </c>
      <c r="D1481" s="378">
        <v>104.59</v>
      </c>
    </row>
    <row r="1482" spans="1:4" x14ac:dyDescent="0.25">
      <c r="A1482" s="221">
        <v>102703</v>
      </c>
      <c r="B1482" s="221" t="s">
        <v>9135</v>
      </c>
      <c r="C1482" s="221" t="s">
        <v>1581</v>
      </c>
      <c r="D1482" s="378">
        <v>161.09</v>
      </c>
    </row>
    <row r="1483" spans="1:4" x14ac:dyDescent="0.25">
      <c r="A1483" s="221">
        <v>102704</v>
      </c>
      <c r="B1483" s="221" t="s">
        <v>3188</v>
      </c>
      <c r="C1483" s="221" t="s">
        <v>1581</v>
      </c>
      <c r="D1483" s="378">
        <v>11.71</v>
      </c>
    </row>
    <row r="1484" spans="1:4" x14ac:dyDescent="0.25">
      <c r="A1484" s="221">
        <v>102705</v>
      </c>
      <c r="B1484" s="221" t="s">
        <v>9136</v>
      </c>
      <c r="C1484" s="221" t="s">
        <v>1581</v>
      </c>
      <c r="D1484" s="378">
        <v>67.52</v>
      </c>
    </row>
    <row r="1485" spans="1:4" x14ac:dyDescent="0.25">
      <c r="A1485" s="221">
        <v>102707</v>
      </c>
      <c r="B1485" s="221" t="s">
        <v>3189</v>
      </c>
      <c r="C1485" s="221" t="s">
        <v>1581</v>
      </c>
      <c r="D1485" s="378">
        <v>30.98</v>
      </c>
    </row>
    <row r="1486" spans="1:4" x14ac:dyDescent="0.25">
      <c r="A1486" s="221">
        <v>102708</v>
      </c>
      <c r="B1486" s="221" t="s">
        <v>3190</v>
      </c>
      <c r="C1486" s="221" t="s">
        <v>1659</v>
      </c>
      <c r="D1486" s="378">
        <v>21.52</v>
      </c>
    </row>
    <row r="1487" spans="1:4" x14ac:dyDescent="0.25">
      <c r="A1487" s="221">
        <v>102710</v>
      </c>
      <c r="B1487" s="221" t="s">
        <v>3192</v>
      </c>
      <c r="C1487" s="221" t="s">
        <v>1659</v>
      </c>
      <c r="D1487" s="378">
        <v>55.01</v>
      </c>
    </row>
    <row r="1488" spans="1:4" x14ac:dyDescent="0.25">
      <c r="A1488" s="221">
        <v>102711</v>
      </c>
      <c r="B1488" s="221" t="s">
        <v>3193</v>
      </c>
      <c r="C1488" s="221" t="s">
        <v>1659</v>
      </c>
      <c r="D1488" s="378">
        <v>74.59</v>
      </c>
    </row>
    <row r="1489" spans="1:4" x14ac:dyDescent="0.25">
      <c r="A1489" s="221">
        <v>102712</v>
      </c>
      <c r="B1489" s="221" t="s">
        <v>3194</v>
      </c>
      <c r="C1489" s="221" t="s">
        <v>1953</v>
      </c>
      <c r="D1489" s="378">
        <v>12.11</v>
      </c>
    </row>
    <row r="1490" spans="1:4" x14ac:dyDescent="0.25">
      <c r="A1490" s="221">
        <v>102713</v>
      </c>
      <c r="B1490" s="221" t="s">
        <v>3195</v>
      </c>
      <c r="C1490" s="221" t="s">
        <v>1953</v>
      </c>
      <c r="D1490" s="378">
        <v>16.73</v>
      </c>
    </row>
    <row r="1491" spans="1:4" x14ac:dyDescent="0.25">
      <c r="A1491" s="221">
        <v>102715</v>
      </c>
      <c r="B1491" s="221" t="s">
        <v>3197</v>
      </c>
      <c r="C1491" s="221" t="s">
        <v>1953</v>
      </c>
      <c r="D1491" s="378">
        <v>33.340000000000003</v>
      </c>
    </row>
    <row r="1492" spans="1:4" x14ac:dyDescent="0.25">
      <c r="A1492" s="221">
        <v>102716</v>
      </c>
      <c r="B1492" s="221" t="s">
        <v>3199</v>
      </c>
      <c r="C1492" s="221" t="s">
        <v>76</v>
      </c>
      <c r="D1492" s="378">
        <v>121.55</v>
      </c>
    </row>
    <row r="1493" spans="1:4" x14ac:dyDescent="0.25">
      <c r="A1493" s="221">
        <v>102717</v>
      </c>
      <c r="B1493" s="221" t="s">
        <v>3200</v>
      </c>
      <c r="C1493" s="221" t="s">
        <v>76</v>
      </c>
      <c r="D1493" s="378">
        <v>98.27</v>
      </c>
    </row>
    <row r="1494" spans="1:4" x14ac:dyDescent="0.25">
      <c r="A1494" s="221">
        <v>102718</v>
      </c>
      <c r="B1494" s="221" t="s">
        <v>3201</v>
      </c>
      <c r="C1494" s="221" t="s">
        <v>76</v>
      </c>
      <c r="D1494" s="378">
        <v>128.12</v>
      </c>
    </row>
    <row r="1495" spans="1:4" x14ac:dyDescent="0.25">
      <c r="A1495" s="221">
        <v>102719</v>
      </c>
      <c r="B1495" s="221" t="s">
        <v>3203</v>
      </c>
      <c r="C1495" s="221" t="s">
        <v>76</v>
      </c>
      <c r="D1495" s="378">
        <v>104.84</v>
      </c>
    </row>
    <row r="1496" spans="1:4" x14ac:dyDescent="0.25">
      <c r="A1496" s="221">
        <v>102722</v>
      </c>
      <c r="B1496" s="221" t="s">
        <v>3204</v>
      </c>
      <c r="C1496" s="221" t="s">
        <v>1581</v>
      </c>
      <c r="D1496" s="378">
        <v>57.39</v>
      </c>
    </row>
    <row r="1497" spans="1:4" x14ac:dyDescent="0.25">
      <c r="A1497" s="221">
        <v>102723</v>
      </c>
      <c r="B1497" s="221" t="s">
        <v>3205</v>
      </c>
      <c r="C1497" s="221" t="s">
        <v>1581</v>
      </c>
      <c r="D1497" s="378">
        <v>57.92</v>
      </c>
    </row>
    <row r="1498" spans="1:4" x14ac:dyDescent="0.25">
      <c r="A1498" s="221">
        <v>102724</v>
      </c>
      <c r="B1498" s="221" t="s">
        <v>3206</v>
      </c>
      <c r="C1498" s="221" t="s">
        <v>1659</v>
      </c>
      <c r="D1498" s="378">
        <v>30.04</v>
      </c>
    </row>
    <row r="1499" spans="1:4" x14ac:dyDescent="0.25">
      <c r="A1499" s="221">
        <v>102725</v>
      </c>
      <c r="B1499" s="221" t="s">
        <v>3207</v>
      </c>
      <c r="C1499" s="221" t="s">
        <v>1659</v>
      </c>
      <c r="D1499" s="378">
        <v>29.24</v>
      </c>
    </row>
    <row r="1500" spans="1:4" x14ac:dyDescent="0.25">
      <c r="A1500" s="221">
        <v>102726</v>
      </c>
      <c r="B1500" s="221" t="s">
        <v>3208</v>
      </c>
      <c r="C1500" s="221" t="s">
        <v>1659</v>
      </c>
      <c r="D1500" s="378">
        <v>27.05</v>
      </c>
    </row>
    <row r="1501" spans="1:4" x14ac:dyDescent="0.25">
      <c r="A1501" s="221">
        <v>103653</v>
      </c>
      <c r="B1501" s="221" t="s">
        <v>3209</v>
      </c>
      <c r="C1501" s="221" t="s">
        <v>1953</v>
      </c>
      <c r="D1501" s="378">
        <v>39.869999999999997</v>
      </c>
    </row>
    <row r="1502" spans="1:4" x14ac:dyDescent="0.25">
      <c r="A1502" s="221">
        <v>92743</v>
      </c>
      <c r="B1502" s="221" t="s">
        <v>3210</v>
      </c>
      <c r="C1502" s="221" t="s">
        <v>76</v>
      </c>
      <c r="D1502" s="378">
        <v>633.86</v>
      </c>
    </row>
    <row r="1503" spans="1:4" x14ac:dyDescent="0.25">
      <c r="A1503" s="221">
        <v>92744</v>
      </c>
      <c r="B1503" s="221" t="s">
        <v>3211</v>
      </c>
      <c r="C1503" s="221" t="s">
        <v>76</v>
      </c>
      <c r="D1503" s="378">
        <v>621.36</v>
      </c>
    </row>
    <row r="1504" spans="1:4" x14ac:dyDescent="0.25">
      <c r="A1504" s="221">
        <v>92745</v>
      </c>
      <c r="B1504" s="221" t="s">
        <v>3212</v>
      </c>
      <c r="C1504" s="221" t="s">
        <v>76</v>
      </c>
      <c r="D1504" s="378">
        <v>798.13</v>
      </c>
    </row>
    <row r="1505" spans="1:4" x14ac:dyDescent="0.25">
      <c r="A1505" s="221">
        <v>92746</v>
      </c>
      <c r="B1505" s="221" t="s">
        <v>3213</v>
      </c>
      <c r="C1505" s="221" t="s">
        <v>76</v>
      </c>
      <c r="D1505" s="378">
        <v>741.46</v>
      </c>
    </row>
    <row r="1506" spans="1:4" x14ac:dyDescent="0.25">
      <c r="A1506" s="221">
        <v>92747</v>
      </c>
      <c r="B1506" s="221" t="s">
        <v>3214</v>
      </c>
      <c r="C1506" s="221" t="s">
        <v>76</v>
      </c>
      <c r="D1506" s="378">
        <v>891.46</v>
      </c>
    </row>
    <row r="1507" spans="1:4" x14ac:dyDescent="0.25">
      <c r="A1507" s="221">
        <v>92748</v>
      </c>
      <c r="B1507" s="221" t="s">
        <v>3215</v>
      </c>
      <c r="C1507" s="221" t="s">
        <v>76</v>
      </c>
      <c r="D1507" s="378">
        <v>809.97</v>
      </c>
    </row>
    <row r="1508" spans="1:4" x14ac:dyDescent="0.25">
      <c r="A1508" s="221">
        <v>92749</v>
      </c>
      <c r="B1508" s="221" t="s">
        <v>3216</v>
      </c>
      <c r="C1508" s="221" t="s">
        <v>76</v>
      </c>
      <c r="D1508" s="378">
        <v>940.76</v>
      </c>
    </row>
    <row r="1509" spans="1:4" x14ac:dyDescent="0.25">
      <c r="A1509" s="221">
        <v>92750</v>
      </c>
      <c r="B1509" s="221" t="s">
        <v>3217</v>
      </c>
      <c r="C1509" s="221" t="s">
        <v>76</v>
      </c>
      <c r="D1509" s="379">
        <v>1660.63</v>
      </c>
    </row>
    <row r="1510" spans="1:4" x14ac:dyDescent="0.25">
      <c r="A1510" s="221">
        <v>92751</v>
      </c>
      <c r="B1510" s="221" t="s">
        <v>3218</v>
      </c>
      <c r="C1510" s="221" t="s">
        <v>76</v>
      </c>
      <c r="D1510" s="379">
        <v>2079.08</v>
      </c>
    </row>
    <row r="1511" spans="1:4" x14ac:dyDescent="0.25">
      <c r="A1511" s="221">
        <v>92752</v>
      </c>
      <c r="B1511" s="221" t="s">
        <v>3219</v>
      </c>
      <c r="C1511" s="221" t="s">
        <v>76</v>
      </c>
      <c r="D1511" s="379">
        <v>2496.09</v>
      </c>
    </row>
    <row r="1512" spans="1:4" x14ac:dyDescent="0.25">
      <c r="A1512" s="221">
        <v>92753</v>
      </c>
      <c r="B1512" s="221" t="s">
        <v>3220</v>
      </c>
      <c r="C1512" s="221" t="s">
        <v>76</v>
      </c>
      <c r="D1512" s="378">
        <v>642.97</v>
      </c>
    </row>
    <row r="1513" spans="1:4" x14ac:dyDescent="0.25">
      <c r="A1513" s="221">
        <v>92754</v>
      </c>
      <c r="B1513" s="221" t="s">
        <v>3221</v>
      </c>
      <c r="C1513" s="221" t="s">
        <v>76</v>
      </c>
      <c r="D1513" s="378">
        <v>586.19000000000005</v>
      </c>
    </row>
    <row r="1514" spans="1:4" x14ac:dyDescent="0.25">
      <c r="A1514" s="221">
        <v>92755</v>
      </c>
      <c r="B1514" s="221" t="s">
        <v>3222</v>
      </c>
      <c r="C1514" s="221" t="s">
        <v>1953</v>
      </c>
      <c r="D1514" s="378">
        <v>244.76</v>
      </c>
    </row>
    <row r="1515" spans="1:4" x14ac:dyDescent="0.25">
      <c r="A1515" s="221">
        <v>92756</v>
      </c>
      <c r="B1515" s="221" t="s">
        <v>3223</v>
      </c>
      <c r="C1515" s="221" t="s">
        <v>1953</v>
      </c>
      <c r="D1515" s="378">
        <v>275.22000000000003</v>
      </c>
    </row>
    <row r="1516" spans="1:4" x14ac:dyDescent="0.25">
      <c r="A1516" s="221">
        <v>92757</v>
      </c>
      <c r="B1516" s="221" t="s">
        <v>3224</v>
      </c>
      <c r="C1516" s="221" t="s">
        <v>1953</v>
      </c>
      <c r="D1516" s="378">
        <v>312.44</v>
      </c>
    </row>
    <row r="1517" spans="1:4" x14ac:dyDescent="0.25">
      <c r="A1517" s="221">
        <v>92758</v>
      </c>
      <c r="B1517" s="221" t="s">
        <v>3225</v>
      </c>
      <c r="C1517" s="221" t="s">
        <v>76</v>
      </c>
      <c r="D1517" s="378">
        <v>736.38</v>
      </c>
    </row>
    <row r="1518" spans="1:4" x14ac:dyDescent="0.25">
      <c r="A1518" s="221">
        <v>91069</v>
      </c>
      <c r="B1518" s="221" t="s">
        <v>3226</v>
      </c>
      <c r="C1518" s="221" t="s">
        <v>1953</v>
      </c>
      <c r="D1518" s="378">
        <v>116.6</v>
      </c>
    </row>
    <row r="1519" spans="1:4" x14ac:dyDescent="0.25">
      <c r="A1519" s="221">
        <v>91070</v>
      </c>
      <c r="B1519" s="221" t="s">
        <v>3227</v>
      </c>
      <c r="C1519" s="221" t="s">
        <v>1953</v>
      </c>
      <c r="D1519" s="378">
        <v>129.01</v>
      </c>
    </row>
    <row r="1520" spans="1:4" x14ac:dyDescent="0.25">
      <c r="A1520" s="221">
        <v>91071</v>
      </c>
      <c r="B1520" s="221" t="s">
        <v>3228</v>
      </c>
      <c r="C1520" s="221" t="s">
        <v>1953</v>
      </c>
      <c r="D1520" s="378">
        <v>154.06</v>
      </c>
    </row>
    <row r="1521" spans="1:4" x14ac:dyDescent="0.25">
      <c r="A1521" s="221">
        <v>91072</v>
      </c>
      <c r="B1521" s="221" t="s">
        <v>3229</v>
      </c>
      <c r="C1521" s="221" t="s">
        <v>1953</v>
      </c>
      <c r="D1521" s="378">
        <v>166.43</v>
      </c>
    </row>
    <row r="1522" spans="1:4" x14ac:dyDescent="0.25">
      <c r="A1522" s="221">
        <v>91073</v>
      </c>
      <c r="B1522" s="221" t="s">
        <v>3230</v>
      </c>
      <c r="C1522" s="221" t="s">
        <v>1953</v>
      </c>
      <c r="D1522" s="378">
        <v>128.58000000000001</v>
      </c>
    </row>
    <row r="1523" spans="1:4" x14ac:dyDescent="0.25">
      <c r="A1523" s="221">
        <v>91074</v>
      </c>
      <c r="B1523" s="221" t="s">
        <v>3231</v>
      </c>
      <c r="C1523" s="221" t="s">
        <v>1953</v>
      </c>
      <c r="D1523" s="378">
        <v>142.26</v>
      </c>
    </row>
    <row r="1524" spans="1:4" x14ac:dyDescent="0.25">
      <c r="A1524" s="221">
        <v>91075</v>
      </c>
      <c r="B1524" s="221" t="s">
        <v>3232</v>
      </c>
      <c r="C1524" s="221" t="s">
        <v>1953</v>
      </c>
      <c r="D1524" s="378">
        <v>167.64</v>
      </c>
    </row>
    <row r="1525" spans="1:4" x14ac:dyDescent="0.25">
      <c r="A1525" s="221">
        <v>91076</v>
      </c>
      <c r="B1525" s="221" t="s">
        <v>3233</v>
      </c>
      <c r="C1525" s="221" t="s">
        <v>1953</v>
      </c>
      <c r="D1525" s="378">
        <v>181.3</v>
      </c>
    </row>
    <row r="1526" spans="1:4" x14ac:dyDescent="0.25">
      <c r="A1526" s="221">
        <v>91077</v>
      </c>
      <c r="B1526" s="221" t="s">
        <v>3234</v>
      </c>
      <c r="C1526" s="221" t="s">
        <v>1953</v>
      </c>
      <c r="D1526" s="378">
        <v>135.02000000000001</v>
      </c>
    </row>
    <row r="1527" spans="1:4" x14ac:dyDescent="0.25">
      <c r="A1527" s="221">
        <v>91078</v>
      </c>
      <c r="B1527" s="221" t="s">
        <v>3235</v>
      </c>
      <c r="C1527" s="221" t="s">
        <v>1953</v>
      </c>
      <c r="D1527" s="378">
        <v>158.97</v>
      </c>
    </row>
    <row r="1528" spans="1:4" x14ac:dyDescent="0.25">
      <c r="A1528" s="221">
        <v>91079</v>
      </c>
      <c r="B1528" s="221" t="s">
        <v>3236</v>
      </c>
      <c r="C1528" s="221" t="s">
        <v>1953</v>
      </c>
      <c r="D1528" s="378">
        <v>140.6</v>
      </c>
    </row>
    <row r="1529" spans="1:4" x14ac:dyDescent="0.25">
      <c r="A1529" s="221">
        <v>91080</v>
      </c>
      <c r="B1529" s="221" t="s">
        <v>3237</v>
      </c>
      <c r="C1529" s="221" t="s">
        <v>1953</v>
      </c>
      <c r="D1529" s="378">
        <v>164.3</v>
      </c>
    </row>
    <row r="1530" spans="1:4" x14ac:dyDescent="0.25">
      <c r="A1530" s="221">
        <v>91081</v>
      </c>
      <c r="B1530" s="221" t="s">
        <v>3238</v>
      </c>
      <c r="C1530" s="221" t="s">
        <v>1953</v>
      </c>
      <c r="D1530" s="378">
        <v>148.71</v>
      </c>
    </row>
    <row r="1531" spans="1:4" x14ac:dyDescent="0.25">
      <c r="A1531" s="221">
        <v>91082</v>
      </c>
      <c r="B1531" s="221" t="s">
        <v>3239</v>
      </c>
      <c r="C1531" s="221" t="s">
        <v>1953</v>
      </c>
      <c r="D1531" s="378">
        <v>173.75</v>
      </c>
    </row>
    <row r="1532" spans="1:4" x14ac:dyDescent="0.25">
      <c r="A1532" s="221">
        <v>91083</v>
      </c>
      <c r="B1532" s="221" t="s">
        <v>3240</v>
      </c>
      <c r="C1532" s="221" t="s">
        <v>1953</v>
      </c>
      <c r="D1532" s="378">
        <v>158.29</v>
      </c>
    </row>
    <row r="1533" spans="1:4" x14ac:dyDescent="0.25">
      <c r="A1533" s="221">
        <v>91084</v>
      </c>
      <c r="B1533" s="221" t="s">
        <v>3241</v>
      </c>
      <c r="C1533" s="221" t="s">
        <v>1953</v>
      </c>
      <c r="D1533" s="378">
        <v>183.08</v>
      </c>
    </row>
    <row r="1534" spans="1:4" x14ac:dyDescent="0.25">
      <c r="A1534" s="221">
        <v>91086</v>
      </c>
      <c r="B1534" s="221" t="s">
        <v>3242</v>
      </c>
      <c r="C1534" s="221" t="s">
        <v>1953</v>
      </c>
      <c r="D1534" s="378">
        <v>126.28</v>
      </c>
    </row>
    <row r="1535" spans="1:4" x14ac:dyDescent="0.25">
      <c r="A1535" s="221">
        <v>91087</v>
      </c>
      <c r="B1535" s="221" t="s">
        <v>3243</v>
      </c>
      <c r="C1535" s="221" t="s">
        <v>1953</v>
      </c>
      <c r="D1535" s="378">
        <v>139.03</v>
      </c>
    </row>
    <row r="1536" spans="1:4" x14ac:dyDescent="0.25">
      <c r="A1536" s="221">
        <v>91088</v>
      </c>
      <c r="B1536" s="221" t="s">
        <v>3244</v>
      </c>
      <c r="C1536" s="221" t="s">
        <v>1953</v>
      </c>
      <c r="D1536" s="378">
        <v>165.06</v>
      </c>
    </row>
    <row r="1537" spans="1:4" x14ac:dyDescent="0.25">
      <c r="A1537" s="221">
        <v>91089</v>
      </c>
      <c r="B1537" s="221" t="s">
        <v>3245</v>
      </c>
      <c r="C1537" s="221" t="s">
        <v>1953</v>
      </c>
      <c r="D1537" s="378">
        <v>177.9</v>
      </c>
    </row>
    <row r="1538" spans="1:4" x14ac:dyDescent="0.25">
      <c r="A1538" s="221">
        <v>91090</v>
      </c>
      <c r="B1538" s="221" t="s">
        <v>3246</v>
      </c>
      <c r="C1538" s="221" t="s">
        <v>1953</v>
      </c>
      <c r="D1538" s="378">
        <v>136.22999999999999</v>
      </c>
    </row>
    <row r="1539" spans="1:4" x14ac:dyDescent="0.25">
      <c r="A1539" s="221">
        <v>91091</v>
      </c>
      <c r="B1539" s="221" t="s">
        <v>3247</v>
      </c>
      <c r="C1539" s="221" t="s">
        <v>1953</v>
      </c>
      <c r="D1539" s="378">
        <v>150.38</v>
      </c>
    </row>
    <row r="1540" spans="1:4" x14ac:dyDescent="0.25">
      <c r="A1540" s="221">
        <v>91092</v>
      </c>
      <c r="B1540" s="221" t="s">
        <v>3248</v>
      </c>
      <c r="C1540" s="221" t="s">
        <v>1953</v>
      </c>
      <c r="D1540" s="378">
        <v>176.15</v>
      </c>
    </row>
    <row r="1541" spans="1:4" x14ac:dyDescent="0.25">
      <c r="A1541" s="221">
        <v>91093</v>
      </c>
      <c r="B1541" s="221" t="s">
        <v>3249</v>
      </c>
      <c r="C1541" s="221" t="s">
        <v>1953</v>
      </c>
      <c r="D1541" s="378">
        <v>190.62</v>
      </c>
    </row>
    <row r="1542" spans="1:4" x14ac:dyDescent="0.25">
      <c r="A1542" s="221">
        <v>91094</v>
      </c>
      <c r="B1542" s="221" t="s">
        <v>3250</v>
      </c>
      <c r="C1542" s="221" t="s">
        <v>1953</v>
      </c>
      <c r="D1542" s="378">
        <v>140.58000000000001</v>
      </c>
    </row>
    <row r="1543" spans="1:4" x14ac:dyDescent="0.25">
      <c r="A1543" s="221">
        <v>91095</v>
      </c>
      <c r="B1543" s="221" t="s">
        <v>3252</v>
      </c>
      <c r="C1543" s="221" t="s">
        <v>1953</v>
      </c>
      <c r="D1543" s="378">
        <v>164.92</v>
      </c>
    </row>
    <row r="1544" spans="1:4" x14ac:dyDescent="0.25">
      <c r="A1544" s="221">
        <v>91096</v>
      </c>
      <c r="B1544" s="221" t="s">
        <v>3253</v>
      </c>
      <c r="C1544" s="221" t="s">
        <v>1953</v>
      </c>
      <c r="D1544" s="378">
        <v>143.44</v>
      </c>
    </row>
    <row r="1545" spans="1:4" x14ac:dyDescent="0.25">
      <c r="A1545" s="221">
        <v>91097</v>
      </c>
      <c r="B1545" s="221" t="s">
        <v>3254</v>
      </c>
      <c r="C1545" s="221" t="s">
        <v>1953</v>
      </c>
      <c r="D1545" s="378">
        <v>167.61</v>
      </c>
    </row>
    <row r="1546" spans="1:4" x14ac:dyDescent="0.25">
      <c r="A1546" s="221">
        <v>91098</v>
      </c>
      <c r="B1546" s="221" t="s">
        <v>3255</v>
      </c>
      <c r="C1546" s="221" t="s">
        <v>1953</v>
      </c>
      <c r="D1546" s="378">
        <v>153.94</v>
      </c>
    </row>
    <row r="1547" spans="1:4" x14ac:dyDescent="0.25">
      <c r="A1547" s="221">
        <v>91099</v>
      </c>
      <c r="B1547" s="221" t="s">
        <v>3256</v>
      </c>
      <c r="C1547" s="221" t="s">
        <v>1953</v>
      </c>
      <c r="D1547" s="378">
        <v>179.47</v>
      </c>
    </row>
    <row r="1548" spans="1:4" x14ac:dyDescent="0.25">
      <c r="A1548" s="221">
        <v>91100</v>
      </c>
      <c r="B1548" s="221" t="s">
        <v>3257</v>
      </c>
      <c r="C1548" s="221" t="s">
        <v>1953</v>
      </c>
      <c r="D1548" s="378">
        <v>161.6</v>
      </c>
    </row>
    <row r="1549" spans="1:4" x14ac:dyDescent="0.25">
      <c r="A1549" s="221">
        <v>91101</v>
      </c>
      <c r="B1549" s="221" t="s">
        <v>3258</v>
      </c>
      <c r="C1549" s="221" t="s">
        <v>1953</v>
      </c>
      <c r="D1549" s="378">
        <v>187.02</v>
      </c>
    </row>
    <row r="1550" spans="1:4" x14ac:dyDescent="0.25">
      <c r="A1550" s="221">
        <v>93952</v>
      </c>
      <c r="B1550" s="221" t="s">
        <v>3259</v>
      </c>
      <c r="C1550" s="221" t="s">
        <v>1581</v>
      </c>
      <c r="D1550" s="378">
        <v>219.38</v>
      </c>
    </row>
    <row r="1551" spans="1:4" x14ac:dyDescent="0.25">
      <c r="A1551" s="221">
        <v>93953</v>
      </c>
      <c r="B1551" s="221" t="s">
        <v>3260</v>
      </c>
      <c r="C1551" s="221" t="s">
        <v>1581</v>
      </c>
      <c r="D1551" s="378">
        <v>204.96</v>
      </c>
    </row>
    <row r="1552" spans="1:4" x14ac:dyDescent="0.25">
      <c r="A1552" s="221">
        <v>93954</v>
      </c>
      <c r="B1552" s="221" t="s">
        <v>3261</v>
      </c>
      <c r="C1552" s="221" t="s">
        <v>1581</v>
      </c>
      <c r="D1552" s="378">
        <v>196.28</v>
      </c>
    </row>
    <row r="1553" spans="1:4" x14ac:dyDescent="0.25">
      <c r="A1553" s="221">
        <v>93955</v>
      </c>
      <c r="B1553" s="221" t="s">
        <v>3262</v>
      </c>
      <c r="C1553" s="221" t="s">
        <v>1581</v>
      </c>
      <c r="D1553" s="378">
        <v>190.13</v>
      </c>
    </row>
    <row r="1554" spans="1:4" x14ac:dyDescent="0.25">
      <c r="A1554" s="221">
        <v>93956</v>
      </c>
      <c r="B1554" s="221" t="s">
        <v>3263</v>
      </c>
      <c r="C1554" s="221" t="s">
        <v>1581</v>
      </c>
      <c r="D1554" s="378">
        <v>185.24</v>
      </c>
    </row>
    <row r="1555" spans="1:4" x14ac:dyDescent="0.25">
      <c r="A1555" s="221">
        <v>93957</v>
      </c>
      <c r="B1555" s="221" t="s">
        <v>3264</v>
      </c>
      <c r="C1555" s="221" t="s">
        <v>1581</v>
      </c>
      <c r="D1555" s="378">
        <v>236.58</v>
      </c>
    </row>
    <row r="1556" spans="1:4" x14ac:dyDescent="0.25">
      <c r="A1556" s="221">
        <v>93958</v>
      </c>
      <c r="B1556" s="221" t="s">
        <v>3265</v>
      </c>
      <c r="C1556" s="221" t="s">
        <v>1581</v>
      </c>
      <c r="D1556" s="378">
        <v>221.27</v>
      </c>
    </row>
    <row r="1557" spans="1:4" x14ac:dyDescent="0.25">
      <c r="A1557" s="221">
        <v>93959</v>
      </c>
      <c r="B1557" s="221" t="s">
        <v>3266</v>
      </c>
      <c r="C1557" s="221" t="s">
        <v>1581</v>
      </c>
      <c r="D1557" s="378">
        <v>212.14</v>
      </c>
    </row>
    <row r="1558" spans="1:4" x14ac:dyDescent="0.25">
      <c r="A1558" s="221">
        <v>93960</v>
      </c>
      <c r="B1558" s="221" t="s">
        <v>3267</v>
      </c>
      <c r="C1558" s="221" t="s">
        <v>1581</v>
      </c>
      <c r="D1558" s="378">
        <v>205.69</v>
      </c>
    </row>
    <row r="1559" spans="1:4" x14ac:dyDescent="0.25">
      <c r="A1559" s="221">
        <v>93961</v>
      </c>
      <c r="B1559" s="221" t="s">
        <v>3268</v>
      </c>
      <c r="C1559" s="221" t="s">
        <v>1581</v>
      </c>
      <c r="D1559" s="378">
        <v>200.62</v>
      </c>
    </row>
    <row r="1560" spans="1:4" x14ac:dyDescent="0.25">
      <c r="A1560" s="221">
        <v>93962</v>
      </c>
      <c r="B1560" s="221" t="s">
        <v>3269</v>
      </c>
      <c r="C1560" s="221" t="s">
        <v>1581</v>
      </c>
      <c r="D1560" s="378">
        <v>205.91</v>
      </c>
    </row>
    <row r="1561" spans="1:4" x14ac:dyDescent="0.25">
      <c r="A1561" s="221">
        <v>93963</v>
      </c>
      <c r="B1561" s="221" t="s">
        <v>3270</v>
      </c>
      <c r="C1561" s="221" t="s">
        <v>1581</v>
      </c>
      <c r="D1561" s="378">
        <v>191.57</v>
      </c>
    </row>
    <row r="1562" spans="1:4" x14ac:dyDescent="0.25">
      <c r="A1562" s="221">
        <v>93964</v>
      </c>
      <c r="B1562" s="221" t="s">
        <v>3271</v>
      </c>
      <c r="C1562" s="221" t="s">
        <v>1581</v>
      </c>
      <c r="D1562" s="378">
        <v>182.91</v>
      </c>
    </row>
    <row r="1563" spans="1:4" x14ac:dyDescent="0.25">
      <c r="A1563" s="221">
        <v>93965</v>
      </c>
      <c r="B1563" s="221" t="s">
        <v>3272</v>
      </c>
      <c r="C1563" s="221" t="s">
        <v>1581</v>
      </c>
      <c r="D1563" s="378">
        <v>174.8</v>
      </c>
    </row>
    <row r="1564" spans="1:4" x14ac:dyDescent="0.25">
      <c r="A1564" s="221">
        <v>93966</v>
      </c>
      <c r="B1564" s="221" t="s">
        <v>3273</v>
      </c>
      <c r="C1564" s="221" t="s">
        <v>1581</v>
      </c>
      <c r="D1564" s="378">
        <v>171.92</v>
      </c>
    </row>
    <row r="1565" spans="1:4" x14ac:dyDescent="0.25">
      <c r="A1565" s="221">
        <v>93967</v>
      </c>
      <c r="B1565" s="221" t="s">
        <v>3274</v>
      </c>
      <c r="C1565" s="221" t="s">
        <v>1581</v>
      </c>
      <c r="D1565" s="378">
        <v>223.11</v>
      </c>
    </row>
    <row r="1566" spans="1:4" x14ac:dyDescent="0.25">
      <c r="A1566" s="221">
        <v>93968</v>
      </c>
      <c r="B1566" s="221" t="s">
        <v>3275</v>
      </c>
      <c r="C1566" s="221" t="s">
        <v>1581</v>
      </c>
      <c r="D1566" s="378">
        <v>207.85</v>
      </c>
    </row>
    <row r="1567" spans="1:4" x14ac:dyDescent="0.25">
      <c r="A1567" s="221">
        <v>93969</v>
      </c>
      <c r="B1567" s="221" t="s">
        <v>3276</v>
      </c>
      <c r="C1567" s="221" t="s">
        <v>1581</v>
      </c>
      <c r="D1567" s="378">
        <v>198.76</v>
      </c>
    </row>
    <row r="1568" spans="1:4" x14ac:dyDescent="0.25">
      <c r="A1568" s="221">
        <v>93970</v>
      </c>
      <c r="B1568" s="221" t="s">
        <v>3277</v>
      </c>
      <c r="C1568" s="221" t="s">
        <v>1581</v>
      </c>
      <c r="D1568" s="378">
        <v>192.36</v>
      </c>
    </row>
    <row r="1569" spans="1:4" x14ac:dyDescent="0.25">
      <c r="A1569" s="221">
        <v>93971</v>
      </c>
      <c r="B1569" s="221" t="s">
        <v>3278</v>
      </c>
      <c r="C1569" s="221" t="s">
        <v>1581</v>
      </c>
      <c r="D1569" s="378">
        <v>181.87</v>
      </c>
    </row>
    <row r="1570" spans="1:4" x14ac:dyDescent="0.25">
      <c r="A1570" s="221">
        <v>95108</v>
      </c>
      <c r="B1570" s="221" t="s">
        <v>3279</v>
      </c>
      <c r="C1570" s="221" t="s">
        <v>1659</v>
      </c>
      <c r="D1570" s="378">
        <v>27.59</v>
      </c>
    </row>
    <row r="1571" spans="1:4" x14ac:dyDescent="0.25">
      <c r="A1571" s="221">
        <v>100332</v>
      </c>
      <c r="B1571" s="221" t="s">
        <v>3281</v>
      </c>
      <c r="C1571" s="221" t="s">
        <v>1953</v>
      </c>
      <c r="D1571" s="379">
        <v>1056.48</v>
      </c>
    </row>
    <row r="1572" spans="1:4" x14ac:dyDescent="0.25">
      <c r="A1572" s="221">
        <v>100333</v>
      </c>
      <c r="B1572" s="221" t="s">
        <v>3282</v>
      </c>
      <c r="C1572" s="221" t="s">
        <v>1953</v>
      </c>
      <c r="D1572" s="378">
        <v>659.21</v>
      </c>
    </row>
    <row r="1573" spans="1:4" x14ac:dyDescent="0.25">
      <c r="A1573" s="221">
        <v>100334</v>
      </c>
      <c r="B1573" s="221" t="s">
        <v>3283</v>
      </c>
      <c r="C1573" s="221" t="s">
        <v>1953</v>
      </c>
      <c r="D1573" s="378">
        <v>841.57</v>
      </c>
    </row>
    <row r="1574" spans="1:4" x14ac:dyDescent="0.25">
      <c r="A1574" s="221">
        <v>100335</v>
      </c>
      <c r="B1574" s="221" t="s">
        <v>3284</v>
      </c>
      <c r="C1574" s="221" t="s">
        <v>1953</v>
      </c>
      <c r="D1574" s="378">
        <v>543.62</v>
      </c>
    </row>
    <row r="1575" spans="1:4" x14ac:dyDescent="0.25">
      <c r="A1575" s="221">
        <v>100341</v>
      </c>
      <c r="B1575" s="221" t="s">
        <v>3285</v>
      </c>
      <c r="C1575" s="221" t="s">
        <v>1953</v>
      </c>
      <c r="D1575" s="378">
        <v>40.28</v>
      </c>
    </row>
    <row r="1576" spans="1:4" x14ac:dyDescent="0.25">
      <c r="A1576" s="221">
        <v>100342</v>
      </c>
      <c r="B1576" s="221" t="s">
        <v>3286</v>
      </c>
      <c r="C1576" s="221" t="s">
        <v>3126</v>
      </c>
      <c r="D1576" s="378">
        <v>17.62</v>
      </c>
    </row>
    <row r="1577" spans="1:4" x14ac:dyDescent="0.25">
      <c r="A1577" s="221">
        <v>100343</v>
      </c>
      <c r="B1577" s="221" t="s">
        <v>3287</v>
      </c>
      <c r="C1577" s="221" t="s">
        <v>3126</v>
      </c>
      <c r="D1577" s="378">
        <v>17.04</v>
      </c>
    </row>
    <row r="1578" spans="1:4" x14ac:dyDescent="0.25">
      <c r="A1578" s="221">
        <v>100344</v>
      </c>
      <c r="B1578" s="221" t="s">
        <v>3288</v>
      </c>
      <c r="C1578" s="221" t="s">
        <v>3126</v>
      </c>
      <c r="D1578" s="378">
        <v>15.5</v>
      </c>
    </row>
    <row r="1579" spans="1:4" x14ac:dyDescent="0.25">
      <c r="A1579" s="221">
        <v>100345</v>
      </c>
      <c r="B1579" s="221" t="s">
        <v>3289</v>
      </c>
      <c r="C1579" s="221" t="s">
        <v>3126</v>
      </c>
      <c r="D1579" s="378">
        <v>13.23</v>
      </c>
    </row>
    <row r="1580" spans="1:4" x14ac:dyDescent="0.25">
      <c r="A1580" s="221">
        <v>100346</v>
      </c>
      <c r="B1580" s="221" t="s">
        <v>3290</v>
      </c>
      <c r="C1580" s="221" t="s">
        <v>3126</v>
      </c>
      <c r="D1580" s="378">
        <v>12.75</v>
      </c>
    </row>
    <row r="1581" spans="1:4" x14ac:dyDescent="0.25">
      <c r="A1581" s="221">
        <v>100347</v>
      </c>
      <c r="B1581" s="221" t="s">
        <v>3291</v>
      </c>
      <c r="C1581" s="221" t="s">
        <v>3126</v>
      </c>
      <c r="D1581" s="378">
        <v>14.51</v>
      </c>
    </row>
    <row r="1582" spans="1:4" x14ac:dyDescent="0.25">
      <c r="A1582" s="221">
        <v>100348</v>
      </c>
      <c r="B1582" s="221" t="s">
        <v>3293</v>
      </c>
      <c r="C1582" s="221" t="s">
        <v>3126</v>
      </c>
      <c r="D1582" s="378">
        <v>14.29</v>
      </c>
    </row>
    <row r="1583" spans="1:4" x14ac:dyDescent="0.25">
      <c r="A1583" s="221">
        <v>100349</v>
      </c>
      <c r="B1583" s="221" t="s">
        <v>3294</v>
      </c>
      <c r="C1583" s="221" t="s">
        <v>76</v>
      </c>
      <c r="D1583" s="378">
        <v>608.32000000000005</v>
      </c>
    </row>
    <row r="1584" spans="1:4" x14ac:dyDescent="0.25">
      <c r="A1584" s="221">
        <v>102989</v>
      </c>
      <c r="B1584" s="221" t="s">
        <v>3295</v>
      </c>
      <c r="C1584" s="221" t="s">
        <v>1581</v>
      </c>
      <c r="D1584" s="378">
        <v>27.69</v>
      </c>
    </row>
    <row r="1585" spans="1:4" x14ac:dyDescent="0.25">
      <c r="A1585" s="221">
        <v>102990</v>
      </c>
      <c r="B1585" s="221" t="s">
        <v>3296</v>
      </c>
      <c r="C1585" s="221" t="s">
        <v>1581</v>
      </c>
      <c r="D1585" s="378">
        <v>33.630000000000003</v>
      </c>
    </row>
    <row r="1586" spans="1:4" x14ac:dyDescent="0.25">
      <c r="A1586" s="221">
        <v>102991</v>
      </c>
      <c r="B1586" s="221" t="s">
        <v>3297</v>
      </c>
      <c r="C1586" s="221" t="s">
        <v>1581</v>
      </c>
      <c r="D1586" s="378">
        <v>43.5</v>
      </c>
    </row>
    <row r="1587" spans="1:4" x14ac:dyDescent="0.25">
      <c r="A1587" s="221">
        <v>102992</v>
      </c>
      <c r="B1587" s="221" t="s">
        <v>3298</v>
      </c>
      <c r="C1587" s="221" t="s">
        <v>1581</v>
      </c>
      <c r="D1587" s="378">
        <v>62.94</v>
      </c>
    </row>
    <row r="1588" spans="1:4" x14ac:dyDescent="0.25">
      <c r="A1588" s="221">
        <v>102993</v>
      </c>
      <c r="B1588" s="221" t="s">
        <v>3299</v>
      </c>
      <c r="C1588" s="221" t="s">
        <v>1581</v>
      </c>
      <c r="D1588" s="378">
        <v>82.05</v>
      </c>
    </row>
    <row r="1589" spans="1:4" x14ac:dyDescent="0.25">
      <c r="A1589" s="221">
        <v>102994</v>
      </c>
      <c r="B1589" s="221" t="s">
        <v>3300</v>
      </c>
      <c r="C1589" s="221" t="s">
        <v>1581</v>
      </c>
      <c r="D1589" s="378">
        <v>137.52000000000001</v>
      </c>
    </row>
    <row r="1590" spans="1:4" x14ac:dyDescent="0.25">
      <c r="A1590" s="221">
        <v>102995</v>
      </c>
      <c r="B1590" s="221" t="s">
        <v>3301</v>
      </c>
      <c r="C1590" s="221" t="s">
        <v>1581</v>
      </c>
      <c r="D1590" s="378">
        <v>47.39</v>
      </c>
    </row>
    <row r="1591" spans="1:4" x14ac:dyDescent="0.25">
      <c r="A1591" s="221">
        <v>102996</v>
      </c>
      <c r="B1591" s="221" t="s">
        <v>3302</v>
      </c>
      <c r="C1591" s="221" t="s">
        <v>1581</v>
      </c>
      <c r="D1591" s="378">
        <v>67.02</v>
      </c>
    </row>
    <row r="1592" spans="1:4" x14ac:dyDescent="0.25">
      <c r="A1592" s="221">
        <v>102997</v>
      </c>
      <c r="B1592" s="221" t="s">
        <v>3303</v>
      </c>
      <c r="C1592" s="221" t="s">
        <v>1581</v>
      </c>
      <c r="D1592" s="378">
        <v>90.1</v>
      </c>
    </row>
    <row r="1593" spans="1:4" x14ac:dyDescent="0.25">
      <c r="A1593" s="221">
        <v>102998</v>
      </c>
      <c r="B1593" s="221" t="s">
        <v>3304</v>
      </c>
      <c r="C1593" s="221" t="s">
        <v>1581</v>
      </c>
      <c r="D1593" s="378">
        <v>86.19</v>
      </c>
    </row>
    <row r="1594" spans="1:4" x14ac:dyDescent="0.25">
      <c r="A1594" s="221">
        <v>102999</v>
      </c>
      <c r="B1594" s="221" t="s">
        <v>3305</v>
      </c>
      <c r="C1594" s="221" t="s">
        <v>1581</v>
      </c>
      <c r="D1594" s="378">
        <v>109.04</v>
      </c>
    </row>
    <row r="1595" spans="1:4" x14ac:dyDescent="0.25">
      <c r="A1595" s="221">
        <v>103000</v>
      </c>
      <c r="B1595" s="221" t="s">
        <v>3306</v>
      </c>
      <c r="C1595" s="221" t="s">
        <v>1581</v>
      </c>
      <c r="D1595" s="378">
        <v>109.49</v>
      </c>
    </row>
    <row r="1596" spans="1:4" x14ac:dyDescent="0.25">
      <c r="A1596" s="221">
        <v>103001</v>
      </c>
      <c r="B1596" s="221" t="s">
        <v>3307</v>
      </c>
      <c r="C1596" s="221" t="s">
        <v>1659</v>
      </c>
      <c r="D1596" s="378">
        <v>234.61</v>
      </c>
    </row>
    <row r="1597" spans="1:4" x14ac:dyDescent="0.25">
      <c r="A1597" s="221">
        <v>103002</v>
      </c>
      <c r="B1597" s="221" t="s">
        <v>3308</v>
      </c>
      <c r="C1597" s="221" t="s">
        <v>1659</v>
      </c>
      <c r="D1597" s="378">
        <v>293.2</v>
      </c>
    </row>
    <row r="1598" spans="1:4" x14ac:dyDescent="0.25">
      <c r="A1598" s="221">
        <v>103003</v>
      </c>
      <c r="B1598" s="221" t="s">
        <v>3309</v>
      </c>
      <c r="C1598" s="221" t="s">
        <v>1659</v>
      </c>
      <c r="D1598" s="378">
        <v>410.46</v>
      </c>
    </row>
    <row r="1599" spans="1:4" x14ac:dyDescent="0.25">
      <c r="A1599" s="221">
        <v>103005</v>
      </c>
      <c r="B1599" s="221" t="s">
        <v>3310</v>
      </c>
      <c r="C1599" s="221" t="s">
        <v>1659</v>
      </c>
      <c r="D1599" s="378">
        <v>571.20000000000005</v>
      </c>
    </row>
    <row r="1600" spans="1:4" x14ac:dyDescent="0.25">
      <c r="A1600" s="221">
        <v>103006</v>
      </c>
      <c r="B1600" s="221" t="s">
        <v>3311</v>
      </c>
      <c r="C1600" s="221" t="s">
        <v>1659</v>
      </c>
      <c r="D1600" s="378">
        <v>773.13</v>
      </c>
    </row>
    <row r="1601" spans="1:4" x14ac:dyDescent="0.25">
      <c r="A1601" s="221">
        <v>103007</v>
      </c>
      <c r="B1601" s="221" t="s">
        <v>3312</v>
      </c>
      <c r="C1601" s="221" t="s">
        <v>1659</v>
      </c>
      <c r="D1601" s="379">
        <v>1025.0999999999999</v>
      </c>
    </row>
    <row r="1602" spans="1:4" x14ac:dyDescent="0.25">
      <c r="A1602" s="221">
        <v>97933</v>
      </c>
      <c r="B1602" s="221" t="s">
        <v>3313</v>
      </c>
      <c r="C1602" s="221" t="s">
        <v>1659</v>
      </c>
      <c r="D1602" s="378">
        <v>768</v>
      </c>
    </row>
    <row r="1603" spans="1:4" x14ac:dyDescent="0.25">
      <c r="A1603" s="221">
        <v>97934</v>
      </c>
      <c r="B1603" s="221" t="s">
        <v>3314</v>
      </c>
      <c r="C1603" s="221" t="s">
        <v>1659</v>
      </c>
      <c r="D1603" s="379">
        <v>2049.61</v>
      </c>
    </row>
    <row r="1604" spans="1:4" x14ac:dyDescent="0.25">
      <c r="A1604" s="221">
        <v>97935</v>
      </c>
      <c r="B1604" s="221" t="s">
        <v>3315</v>
      </c>
      <c r="C1604" s="221" t="s">
        <v>1659</v>
      </c>
      <c r="D1604" s="378">
        <v>686.74</v>
      </c>
    </row>
    <row r="1605" spans="1:4" x14ac:dyDescent="0.25">
      <c r="A1605" s="221">
        <v>97936</v>
      </c>
      <c r="B1605" s="221" t="s">
        <v>3316</v>
      </c>
      <c r="C1605" s="221" t="s">
        <v>1659</v>
      </c>
      <c r="D1605" s="379">
        <v>1915.58</v>
      </c>
    </row>
    <row r="1606" spans="1:4" x14ac:dyDescent="0.25">
      <c r="A1606" s="221">
        <v>97947</v>
      </c>
      <c r="B1606" s="221" t="s">
        <v>3317</v>
      </c>
      <c r="C1606" s="221" t="s">
        <v>1659</v>
      </c>
      <c r="D1606" s="379">
        <v>1537.68</v>
      </c>
    </row>
    <row r="1607" spans="1:4" x14ac:dyDescent="0.25">
      <c r="A1607" s="221">
        <v>97948</v>
      </c>
      <c r="B1607" s="221" t="s">
        <v>3318</v>
      </c>
      <c r="C1607" s="221" t="s">
        <v>1659</v>
      </c>
      <c r="D1607" s="379">
        <v>2820.7</v>
      </c>
    </row>
    <row r="1608" spans="1:4" x14ac:dyDescent="0.25">
      <c r="A1608" s="221">
        <v>97949</v>
      </c>
      <c r="B1608" s="221" t="s">
        <v>3319</v>
      </c>
      <c r="C1608" s="221" t="s">
        <v>1659</v>
      </c>
      <c r="D1608" s="379">
        <v>1640.1</v>
      </c>
    </row>
    <row r="1609" spans="1:4" x14ac:dyDescent="0.25">
      <c r="A1609" s="221">
        <v>97950</v>
      </c>
      <c r="B1609" s="221" t="s">
        <v>3320</v>
      </c>
      <c r="C1609" s="221" t="s">
        <v>1659</v>
      </c>
      <c r="D1609" s="379">
        <v>2886.9</v>
      </c>
    </row>
    <row r="1610" spans="1:4" x14ac:dyDescent="0.25">
      <c r="A1610" s="221">
        <v>97951</v>
      </c>
      <c r="B1610" s="221" t="s">
        <v>3321</v>
      </c>
      <c r="C1610" s="221" t="s">
        <v>1659</v>
      </c>
      <c r="D1610" s="379">
        <v>2528.8200000000002</v>
      </c>
    </row>
    <row r="1611" spans="1:4" x14ac:dyDescent="0.25">
      <c r="A1611" s="221">
        <v>97952</v>
      </c>
      <c r="B1611" s="221" t="s">
        <v>3322</v>
      </c>
      <c r="C1611" s="221" t="s">
        <v>1659</v>
      </c>
      <c r="D1611" s="379">
        <v>4353.45</v>
      </c>
    </row>
    <row r="1612" spans="1:4" x14ac:dyDescent="0.25">
      <c r="A1612" s="221">
        <v>97953</v>
      </c>
      <c r="B1612" s="221" t="s">
        <v>3323</v>
      </c>
      <c r="C1612" s="221" t="s">
        <v>1659</v>
      </c>
      <c r="D1612" s="379">
        <v>1104.45</v>
      </c>
    </row>
    <row r="1613" spans="1:4" x14ac:dyDescent="0.25">
      <c r="A1613" s="221">
        <v>97955</v>
      </c>
      <c r="B1613" s="221" t="s">
        <v>3324</v>
      </c>
      <c r="C1613" s="221" t="s">
        <v>1659</v>
      </c>
      <c r="D1613" s="379">
        <v>2451.63</v>
      </c>
    </row>
    <row r="1614" spans="1:4" x14ac:dyDescent="0.25">
      <c r="A1614" s="221">
        <v>97956</v>
      </c>
      <c r="B1614" s="221" t="s">
        <v>3325</v>
      </c>
      <c r="C1614" s="221" t="s">
        <v>1659</v>
      </c>
      <c r="D1614" s="379">
        <v>1286.78</v>
      </c>
    </row>
    <row r="1615" spans="1:4" x14ac:dyDescent="0.25">
      <c r="A1615" s="221">
        <v>97957</v>
      </c>
      <c r="B1615" s="221" t="s">
        <v>3326</v>
      </c>
      <c r="C1615" s="221" t="s">
        <v>1659</v>
      </c>
      <c r="D1615" s="379">
        <v>2314.9299999999998</v>
      </c>
    </row>
    <row r="1616" spans="1:4" x14ac:dyDescent="0.25">
      <c r="A1616" s="221">
        <v>97961</v>
      </c>
      <c r="B1616" s="221" t="s">
        <v>3327</v>
      </c>
      <c r="C1616" s="221" t="s">
        <v>1659</v>
      </c>
      <c r="D1616" s="379">
        <v>2010.16</v>
      </c>
    </row>
    <row r="1617" spans="1:4" x14ac:dyDescent="0.25">
      <c r="A1617" s="221">
        <v>97973</v>
      </c>
      <c r="B1617" s="221" t="s">
        <v>3328</v>
      </c>
      <c r="C1617" s="221" t="s">
        <v>1659</v>
      </c>
      <c r="D1617" s="379">
        <v>3794.45</v>
      </c>
    </row>
    <row r="1618" spans="1:4" x14ac:dyDescent="0.25">
      <c r="A1618" s="221">
        <v>97974</v>
      </c>
      <c r="B1618" s="221" t="s">
        <v>9144</v>
      </c>
      <c r="C1618" s="221" t="s">
        <v>1659</v>
      </c>
      <c r="D1618" s="378">
        <v>407.14</v>
      </c>
    </row>
    <row r="1619" spans="1:4" x14ac:dyDescent="0.25">
      <c r="A1619" s="221">
        <v>97975</v>
      </c>
      <c r="B1619" s="221" t="s">
        <v>9145</v>
      </c>
      <c r="C1619" s="221" t="s">
        <v>1659</v>
      </c>
      <c r="D1619" s="378">
        <v>514.49</v>
      </c>
    </row>
    <row r="1620" spans="1:4" x14ac:dyDescent="0.25">
      <c r="A1620" s="221">
        <v>97976</v>
      </c>
      <c r="B1620" s="221" t="s">
        <v>9146</v>
      </c>
      <c r="C1620" s="221" t="s">
        <v>1659</v>
      </c>
      <c r="D1620" s="379">
        <v>1064.49</v>
      </c>
    </row>
    <row r="1621" spans="1:4" x14ac:dyDescent="0.25">
      <c r="A1621" s="221">
        <v>97977</v>
      </c>
      <c r="B1621" s="221" t="s">
        <v>9147</v>
      </c>
      <c r="C1621" s="221" t="s">
        <v>1659</v>
      </c>
      <c r="D1621" s="379">
        <v>1507.15</v>
      </c>
    </row>
    <row r="1622" spans="1:4" x14ac:dyDescent="0.25">
      <c r="A1622" s="221">
        <v>97978</v>
      </c>
      <c r="B1622" s="221" t="s">
        <v>9148</v>
      </c>
      <c r="C1622" s="221" t="s">
        <v>1659</v>
      </c>
      <c r="D1622" s="378">
        <v>816.94</v>
      </c>
    </row>
    <row r="1623" spans="1:4" x14ac:dyDescent="0.25">
      <c r="A1623" s="221">
        <v>97980</v>
      </c>
      <c r="B1623" s="221" t="s">
        <v>9149</v>
      </c>
      <c r="C1623" s="221" t="s">
        <v>1659</v>
      </c>
      <c r="D1623" s="379">
        <v>1965.3</v>
      </c>
    </row>
    <row r="1624" spans="1:4" x14ac:dyDescent="0.25">
      <c r="A1624" s="221">
        <v>97981</v>
      </c>
      <c r="B1624" s="221" t="s">
        <v>3329</v>
      </c>
      <c r="C1624" s="221" t="s">
        <v>1581</v>
      </c>
      <c r="D1624" s="379">
        <v>1091.6300000000001</v>
      </c>
    </row>
    <row r="1625" spans="1:4" x14ac:dyDescent="0.25">
      <c r="A1625" s="221">
        <v>97983</v>
      </c>
      <c r="B1625" s="221" t="s">
        <v>3330</v>
      </c>
      <c r="C1625" s="221" t="s">
        <v>1581</v>
      </c>
      <c r="D1625" s="378">
        <v>378.12</v>
      </c>
    </row>
    <row r="1626" spans="1:4" x14ac:dyDescent="0.25">
      <c r="A1626" s="221">
        <v>97985</v>
      </c>
      <c r="B1626" s="221" t="s">
        <v>3331</v>
      </c>
      <c r="C1626" s="221" t="s">
        <v>1581</v>
      </c>
      <c r="D1626" s="379">
        <v>1313.74</v>
      </c>
    </row>
    <row r="1627" spans="1:4" x14ac:dyDescent="0.25">
      <c r="A1627" s="221">
        <v>97987</v>
      </c>
      <c r="B1627" s="221" t="s">
        <v>3332</v>
      </c>
      <c r="C1627" s="221" t="s">
        <v>1581</v>
      </c>
      <c r="D1627" s="378">
        <v>500.96</v>
      </c>
    </row>
    <row r="1628" spans="1:4" x14ac:dyDescent="0.25">
      <c r="A1628" s="221">
        <v>97988</v>
      </c>
      <c r="B1628" s="221" t="s">
        <v>9150</v>
      </c>
      <c r="C1628" s="221" t="s">
        <v>1659</v>
      </c>
      <c r="D1628" s="379">
        <v>2896.08</v>
      </c>
    </row>
    <row r="1629" spans="1:4" x14ac:dyDescent="0.25">
      <c r="A1629" s="221">
        <v>97989</v>
      </c>
      <c r="B1629" s="221" t="s">
        <v>3333</v>
      </c>
      <c r="C1629" s="221" t="s">
        <v>1581</v>
      </c>
      <c r="D1629" s="379">
        <v>1535.81</v>
      </c>
    </row>
    <row r="1630" spans="1:4" x14ac:dyDescent="0.25">
      <c r="A1630" s="221">
        <v>97991</v>
      </c>
      <c r="B1630" s="221" t="s">
        <v>3334</v>
      </c>
      <c r="C1630" s="221" t="s">
        <v>1581</v>
      </c>
      <c r="D1630" s="378">
        <v>685.34</v>
      </c>
    </row>
    <row r="1631" spans="1:4" x14ac:dyDescent="0.25">
      <c r="A1631" s="221">
        <v>97992</v>
      </c>
      <c r="B1631" s="221" t="s">
        <v>9151</v>
      </c>
      <c r="C1631" s="221" t="s">
        <v>1659</v>
      </c>
      <c r="D1631" s="379">
        <v>3726.4</v>
      </c>
    </row>
    <row r="1632" spans="1:4" x14ac:dyDescent="0.25">
      <c r="A1632" s="221">
        <v>97993</v>
      </c>
      <c r="B1632" s="221" t="s">
        <v>3335</v>
      </c>
      <c r="C1632" s="221" t="s">
        <v>1581</v>
      </c>
      <c r="D1632" s="379">
        <v>1869.02</v>
      </c>
    </row>
    <row r="1633" spans="1:4" x14ac:dyDescent="0.25">
      <c r="A1633" s="221">
        <v>97994</v>
      </c>
      <c r="B1633" s="221" t="s">
        <v>9152</v>
      </c>
      <c r="C1633" s="221" t="s">
        <v>1659</v>
      </c>
      <c r="D1633" s="379">
        <v>2395.09</v>
      </c>
    </row>
    <row r="1634" spans="1:4" x14ac:dyDescent="0.25">
      <c r="A1634" s="221">
        <v>97995</v>
      </c>
      <c r="B1634" s="221" t="s">
        <v>3336</v>
      </c>
      <c r="C1634" s="221" t="s">
        <v>1581</v>
      </c>
      <c r="D1634" s="379">
        <v>1143.1199999999999</v>
      </c>
    </row>
    <row r="1635" spans="1:4" x14ac:dyDescent="0.25">
      <c r="A1635" s="221">
        <v>97996</v>
      </c>
      <c r="B1635" s="221" t="s">
        <v>9153</v>
      </c>
      <c r="C1635" s="221" t="s">
        <v>1659</v>
      </c>
      <c r="D1635" s="379">
        <v>3030.14</v>
      </c>
    </row>
    <row r="1636" spans="1:4" x14ac:dyDescent="0.25">
      <c r="A1636" s="221">
        <v>97997</v>
      </c>
      <c r="B1636" s="221" t="s">
        <v>3337</v>
      </c>
      <c r="C1636" s="221" t="s">
        <v>1581</v>
      </c>
      <c r="D1636" s="379">
        <v>1364.23</v>
      </c>
    </row>
    <row r="1637" spans="1:4" x14ac:dyDescent="0.25">
      <c r="A1637" s="221">
        <v>97999</v>
      </c>
      <c r="B1637" s="221" t="s">
        <v>3338</v>
      </c>
      <c r="C1637" s="221" t="s">
        <v>1581</v>
      </c>
      <c r="D1637" s="379">
        <v>1585.42</v>
      </c>
    </row>
    <row r="1638" spans="1:4" x14ac:dyDescent="0.25">
      <c r="A1638" s="221">
        <v>98001</v>
      </c>
      <c r="B1638" s="221" t="s">
        <v>3339</v>
      </c>
      <c r="C1638" s="221" t="s">
        <v>1581</v>
      </c>
      <c r="D1638" s="379">
        <v>1806.54</v>
      </c>
    </row>
    <row r="1639" spans="1:4" x14ac:dyDescent="0.25">
      <c r="A1639" s="221">
        <v>98002</v>
      </c>
      <c r="B1639" s="221" t="s">
        <v>9154</v>
      </c>
      <c r="C1639" s="221" t="s">
        <v>1659</v>
      </c>
      <c r="D1639" s="379">
        <v>4968.32</v>
      </c>
    </row>
    <row r="1640" spans="1:4" x14ac:dyDescent="0.25">
      <c r="A1640" s="221">
        <v>98003</v>
      </c>
      <c r="B1640" s="221" t="s">
        <v>3340</v>
      </c>
      <c r="C1640" s="221" t="s">
        <v>1581</v>
      </c>
      <c r="D1640" s="379">
        <v>2027.73</v>
      </c>
    </row>
    <row r="1641" spans="1:4" x14ac:dyDescent="0.25">
      <c r="A1641" s="221">
        <v>98005</v>
      </c>
      <c r="B1641" s="221" t="s">
        <v>3341</v>
      </c>
      <c r="C1641" s="221" t="s">
        <v>1581</v>
      </c>
      <c r="D1641" s="379">
        <v>2248.94</v>
      </c>
    </row>
    <row r="1642" spans="1:4" x14ac:dyDescent="0.25">
      <c r="A1642" s="221">
        <v>98006</v>
      </c>
      <c r="B1642" s="221" t="s">
        <v>9155</v>
      </c>
      <c r="C1642" s="221" t="s">
        <v>1659</v>
      </c>
      <c r="D1642" s="379">
        <v>6246.7</v>
      </c>
    </row>
    <row r="1643" spans="1:4" x14ac:dyDescent="0.25">
      <c r="A1643" s="221">
        <v>98007</v>
      </c>
      <c r="B1643" s="221" t="s">
        <v>3342</v>
      </c>
      <c r="C1643" s="221" t="s">
        <v>1581</v>
      </c>
      <c r="D1643" s="379">
        <v>2470.06</v>
      </c>
    </row>
    <row r="1644" spans="1:4" x14ac:dyDescent="0.25">
      <c r="A1644" s="221">
        <v>98008</v>
      </c>
      <c r="B1644" s="221" t="s">
        <v>9156</v>
      </c>
      <c r="C1644" s="221" t="s">
        <v>1659</v>
      </c>
      <c r="D1644" s="379">
        <v>3760.41</v>
      </c>
    </row>
    <row r="1645" spans="1:4" x14ac:dyDescent="0.25">
      <c r="A1645" s="221">
        <v>98009</v>
      </c>
      <c r="B1645" s="221" t="s">
        <v>3343</v>
      </c>
      <c r="C1645" s="221" t="s">
        <v>1581</v>
      </c>
      <c r="D1645" s="379">
        <v>1585.42</v>
      </c>
    </row>
    <row r="1646" spans="1:4" x14ac:dyDescent="0.25">
      <c r="A1646" s="221">
        <v>98010</v>
      </c>
      <c r="B1646" s="221" t="s">
        <v>9157</v>
      </c>
      <c r="C1646" s="221" t="s">
        <v>1659</v>
      </c>
      <c r="D1646" s="379">
        <v>4592.33</v>
      </c>
    </row>
    <row r="1647" spans="1:4" x14ac:dyDescent="0.25">
      <c r="A1647" s="221">
        <v>98011</v>
      </c>
      <c r="B1647" s="221" t="s">
        <v>3344</v>
      </c>
      <c r="C1647" s="221" t="s">
        <v>1581</v>
      </c>
      <c r="D1647" s="379">
        <v>1806.54</v>
      </c>
    </row>
    <row r="1648" spans="1:4" x14ac:dyDescent="0.25">
      <c r="A1648" s="221">
        <v>98012</v>
      </c>
      <c r="B1648" s="221" t="s">
        <v>9158</v>
      </c>
      <c r="C1648" s="221" t="s">
        <v>1659</v>
      </c>
      <c r="D1648" s="379">
        <v>5397.91</v>
      </c>
    </row>
    <row r="1649" spans="1:4" x14ac:dyDescent="0.25">
      <c r="A1649" s="221">
        <v>98013</v>
      </c>
      <c r="B1649" s="221" t="s">
        <v>3345</v>
      </c>
      <c r="C1649" s="221" t="s">
        <v>1581</v>
      </c>
      <c r="D1649" s="379">
        <v>2027.73</v>
      </c>
    </row>
    <row r="1650" spans="1:4" x14ac:dyDescent="0.25">
      <c r="A1650" s="221">
        <v>98014</v>
      </c>
      <c r="B1650" s="221" t="s">
        <v>9159</v>
      </c>
      <c r="C1650" s="221" t="s">
        <v>1659</v>
      </c>
      <c r="D1650" s="379">
        <v>6203.42</v>
      </c>
    </row>
    <row r="1651" spans="1:4" x14ac:dyDescent="0.25">
      <c r="A1651" s="221">
        <v>98015</v>
      </c>
      <c r="B1651" s="221" t="s">
        <v>3346</v>
      </c>
      <c r="C1651" s="221" t="s">
        <v>1581</v>
      </c>
      <c r="D1651" s="379">
        <v>2248.94</v>
      </c>
    </row>
    <row r="1652" spans="1:4" x14ac:dyDescent="0.25">
      <c r="A1652" s="221">
        <v>98016</v>
      </c>
      <c r="B1652" s="221" t="s">
        <v>9160</v>
      </c>
      <c r="C1652" s="221" t="s">
        <v>1659</v>
      </c>
      <c r="D1652" s="379">
        <v>7009.06</v>
      </c>
    </row>
    <row r="1653" spans="1:4" x14ac:dyDescent="0.25">
      <c r="A1653" s="221">
        <v>98017</v>
      </c>
      <c r="B1653" s="221" t="s">
        <v>3347</v>
      </c>
      <c r="C1653" s="221" t="s">
        <v>1581</v>
      </c>
      <c r="D1653" s="379">
        <v>2470.06</v>
      </c>
    </row>
    <row r="1654" spans="1:4" x14ac:dyDescent="0.25">
      <c r="A1654" s="221">
        <v>98018</v>
      </c>
      <c r="B1654" s="221" t="s">
        <v>9161</v>
      </c>
      <c r="C1654" s="221" t="s">
        <v>1659</v>
      </c>
      <c r="D1654" s="379">
        <v>7814.58</v>
      </c>
    </row>
    <row r="1655" spans="1:4" x14ac:dyDescent="0.25">
      <c r="A1655" s="221">
        <v>98019</v>
      </c>
      <c r="B1655" s="221" t="s">
        <v>3348</v>
      </c>
      <c r="C1655" s="221" t="s">
        <v>1581</v>
      </c>
      <c r="D1655" s="379">
        <v>2713.02</v>
      </c>
    </row>
    <row r="1656" spans="1:4" x14ac:dyDescent="0.25">
      <c r="A1656" s="221">
        <v>98020</v>
      </c>
      <c r="B1656" s="221" t="s">
        <v>9162</v>
      </c>
      <c r="C1656" s="221" t="s">
        <v>1659</v>
      </c>
      <c r="D1656" s="379">
        <v>5548.63</v>
      </c>
    </row>
    <row r="1657" spans="1:4" x14ac:dyDescent="0.25">
      <c r="A1657" s="221">
        <v>98021</v>
      </c>
      <c r="B1657" s="221" t="s">
        <v>3349</v>
      </c>
      <c r="C1657" s="221" t="s">
        <v>1581</v>
      </c>
      <c r="D1657" s="379">
        <v>2049.5700000000002</v>
      </c>
    </row>
    <row r="1658" spans="1:4" x14ac:dyDescent="0.25">
      <c r="A1658" s="221">
        <v>98022</v>
      </c>
      <c r="B1658" s="221" t="s">
        <v>9163</v>
      </c>
      <c r="C1658" s="221" t="s">
        <v>1659</v>
      </c>
      <c r="D1658" s="379">
        <v>6508.44</v>
      </c>
    </row>
    <row r="1659" spans="1:4" x14ac:dyDescent="0.25">
      <c r="A1659" s="221">
        <v>98023</v>
      </c>
      <c r="B1659" s="221" t="s">
        <v>3350</v>
      </c>
      <c r="C1659" s="221" t="s">
        <v>1581</v>
      </c>
      <c r="D1659" s="379">
        <v>2270.71</v>
      </c>
    </row>
    <row r="1660" spans="1:4" x14ac:dyDescent="0.25">
      <c r="A1660" s="221">
        <v>98024</v>
      </c>
      <c r="B1660" s="221" t="s">
        <v>9164</v>
      </c>
      <c r="C1660" s="221" t="s">
        <v>1659</v>
      </c>
      <c r="D1660" s="379">
        <v>7526.47</v>
      </c>
    </row>
    <row r="1661" spans="1:4" x14ac:dyDescent="0.25">
      <c r="A1661" s="221">
        <v>98025</v>
      </c>
      <c r="B1661" s="221" t="s">
        <v>3351</v>
      </c>
      <c r="C1661" s="221" t="s">
        <v>1581</v>
      </c>
      <c r="D1661" s="379">
        <v>2491.9</v>
      </c>
    </row>
    <row r="1662" spans="1:4" x14ac:dyDescent="0.25">
      <c r="A1662" s="221">
        <v>98026</v>
      </c>
      <c r="B1662" s="221" t="s">
        <v>9165</v>
      </c>
      <c r="C1662" s="221" t="s">
        <v>1659</v>
      </c>
      <c r="D1662" s="379">
        <v>8493.61</v>
      </c>
    </row>
    <row r="1663" spans="1:4" x14ac:dyDescent="0.25">
      <c r="A1663" s="221">
        <v>98027</v>
      </c>
      <c r="B1663" s="221" t="s">
        <v>3352</v>
      </c>
      <c r="C1663" s="221" t="s">
        <v>1581</v>
      </c>
      <c r="D1663" s="379">
        <v>2713.02</v>
      </c>
    </row>
    <row r="1664" spans="1:4" x14ac:dyDescent="0.25">
      <c r="A1664" s="221">
        <v>98028</v>
      </c>
      <c r="B1664" s="221" t="s">
        <v>9166</v>
      </c>
      <c r="C1664" s="221" t="s">
        <v>1659</v>
      </c>
      <c r="D1664" s="379">
        <v>9460.7800000000007</v>
      </c>
    </row>
    <row r="1665" spans="1:4" x14ac:dyDescent="0.25">
      <c r="A1665" s="221">
        <v>98029</v>
      </c>
      <c r="B1665" s="221" t="s">
        <v>3353</v>
      </c>
      <c r="C1665" s="221" t="s">
        <v>1581</v>
      </c>
      <c r="D1665" s="379">
        <v>2938.69</v>
      </c>
    </row>
    <row r="1666" spans="1:4" x14ac:dyDescent="0.25">
      <c r="A1666" s="221">
        <v>98030</v>
      </c>
      <c r="B1666" s="221" t="s">
        <v>9167</v>
      </c>
      <c r="C1666" s="221" t="s">
        <v>1659</v>
      </c>
      <c r="D1666" s="379">
        <v>7708.05</v>
      </c>
    </row>
    <row r="1667" spans="1:4" x14ac:dyDescent="0.25">
      <c r="A1667" s="221">
        <v>98031</v>
      </c>
      <c r="B1667" s="221" t="s">
        <v>3354</v>
      </c>
      <c r="C1667" s="221" t="s">
        <v>1581</v>
      </c>
      <c r="D1667" s="379">
        <v>2496.4499999999998</v>
      </c>
    </row>
    <row r="1668" spans="1:4" x14ac:dyDescent="0.25">
      <c r="A1668" s="221">
        <v>98032</v>
      </c>
      <c r="B1668" s="221" t="s">
        <v>9168</v>
      </c>
      <c r="C1668" s="221" t="s">
        <v>1659</v>
      </c>
      <c r="D1668" s="379">
        <v>8873.74</v>
      </c>
    </row>
    <row r="1669" spans="1:4" x14ac:dyDescent="0.25">
      <c r="A1669" s="221">
        <v>98033</v>
      </c>
      <c r="B1669" s="221" t="s">
        <v>3355</v>
      </c>
      <c r="C1669" s="221" t="s">
        <v>1581</v>
      </c>
      <c r="D1669" s="379">
        <v>2717.58</v>
      </c>
    </row>
    <row r="1670" spans="1:4" x14ac:dyDescent="0.25">
      <c r="A1670" s="221">
        <v>98034</v>
      </c>
      <c r="B1670" s="221" t="s">
        <v>9169</v>
      </c>
      <c r="C1670" s="221" t="s">
        <v>1659</v>
      </c>
      <c r="D1670" s="379">
        <v>10039.48</v>
      </c>
    </row>
    <row r="1671" spans="1:4" x14ac:dyDescent="0.25">
      <c r="A1671" s="221">
        <v>98035</v>
      </c>
      <c r="B1671" s="221" t="s">
        <v>3356</v>
      </c>
      <c r="C1671" s="221" t="s">
        <v>1581</v>
      </c>
      <c r="D1671" s="379">
        <v>2938.69</v>
      </c>
    </row>
    <row r="1672" spans="1:4" x14ac:dyDescent="0.25">
      <c r="A1672" s="221">
        <v>98036</v>
      </c>
      <c r="B1672" s="221" t="s">
        <v>9170</v>
      </c>
      <c r="C1672" s="221" t="s">
        <v>1659</v>
      </c>
      <c r="D1672" s="379">
        <v>11205.15</v>
      </c>
    </row>
    <row r="1673" spans="1:4" x14ac:dyDescent="0.25">
      <c r="A1673" s="221">
        <v>98037</v>
      </c>
      <c r="B1673" s="221" t="s">
        <v>3357</v>
      </c>
      <c r="C1673" s="221" t="s">
        <v>1581</v>
      </c>
      <c r="D1673" s="379">
        <v>3164.36</v>
      </c>
    </row>
    <row r="1674" spans="1:4" x14ac:dyDescent="0.25">
      <c r="A1674" s="221">
        <v>98038</v>
      </c>
      <c r="B1674" s="221" t="s">
        <v>9171</v>
      </c>
      <c r="C1674" s="221" t="s">
        <v>1659</v>
      </c>
      <c r="D1674" s="379">
        <v>10251.36</v>
      </c>
    </row>
    <row r="1675" spans="1:4" x14ac:dyDescent="0.25">
      <c r="A1675" s="221">
        <v>98039</v>
      </c>
      <c r="B1675" s="221" t="s">
        <v>3358</v>
      </c>
      <c r="C1675" s="221" t="s">
        <v>1581</v>
      </c>
      <c r="D1675" s="379">
        <v>2943.24</v>
      </c>
    </row>
    <row r="1676" spans="1:4" x14ac:dyDescent="0.25">
      <c r="A1676" s="221">
        <v>98040</v>
      </c>
      <c r="B1676" s="221" t="s">
        <v>9172</v>
      </c>
      <c r="C1676" s="221" t="s">
        <v>1659</v>
      </c>
      <c r="D1676" s="379">
        <v>11592.54</v>
      </c>
    </row>
    <row r="1677" spans="1:4" x14ac:dyDescent="0.25">
      <c r="A1677" s="221">
        <v>98041</v>
      </c>
      <c r="B1677" s="221" t="s">
        <v>3359</v>
      </c>
      <c r="C1677" s="221" t="s">
        <v>1581</v>
      </c>
      <c r="D1677" s="379">
        <v>3164.36</v>
      </c>
    </row>
    <row r="1678" spans="1:4" x14ac:dyDescent="0.25">
      <c r="A1678" s="221">
        <v>98042</v>
      </c>
      <c r="B1678" s="221" t="s">
        <v>9173</v>
      </c>
      <c r="C1678" s="221" t="s">
        <v>1659</v>
      </c>
      <c r="D1678" s="379">
        <v>12933.75</v>
      </c>
    </row>
    <row r="1679" spans="1:4" x14ac:dyDescent="0.25">
      <c r="A1679" s="221">
        <v>98043</v>
      </c>
      <c r="B1679" s="221" t="s">
        <v>3360</v>
      </c>
      <c r="C1679" s="221" t="s">
        <v>1581</v>
      </c>
      <c r="D1679" s="379">
        <v>3390.1</v>
      </c>
    </row>
    <row r="1680" spans="1:4" x14ac:dyDescent="0.25">
      <c r="A1680" s="221">
        <v>98044</v>
      </c>
      <c r="B1680" s="221" t="s">
        <v>9174</v>
      </c>
      <c r="C1680" s="221" t="s">
        <v>1659</v>
      </c>
      <c r="D1680" s="379">
        <v>13145.74</v>
      </c>
    </row>
    <row r="1681" spans="1:4" x14ac:dyDescent="0.25">
      <c r="A1681" s="221">
        <v>98045</v>
      </c>
      <c r="B1681" s="221" t="s">
        <v>3361</v>
      </c>
      <c r="C1681" s="221" t="s">
        <v>1581</v>
      </c>
      <c r="D1681" s="379">
        <v>3390.1</v>
      </c>
    </row>
    <row r="1682" spans="1:4" x14ac:dyDescent="0.25">
      <c r="A1682" s="221">
        <v>98046</v>
      </c>
      <c r="B1682" s="221" t="s">
        <v>9175</v>
      </c>
      <c r="C1682" s="221" t="s">
        <v>1659</v>
      </c>
      <c r="D1682" s="379">
        <v>14662.24</v>
      </c>
    </row>
    <row r="1683" spans="1:4" x14ac:dyDescent="0.25">
      <c r="A1683" s="221">
        <v>98047</v>
      </c>
      <c r="B1683" s="221" t="s">
        <v>3362</v>
      </c>
      <c r="C1683" s="221" t="s">
        <v>1581</v>
      </c>
      <c r="D1683" s="379">
        <v>3615.79</v>
      </c>
    </row>
    <row r="1684" spans="1:4" x14ac:dyDescent="0.25">
      <c r="A1684" s="221">
        <v>98048</v>
      </c>
      <c r="B1684" s="221" t="s">
        <v>9176</v>
      </c>
      <c r="C1684" s="221" t="s">
        <v>1659</v>
      </c>
      <c r="D1684" s="379">
        <v>16390.830000000002</v>
      </c>
    </row>
    <row r="1685" spans="1:4" x14ac:dyDescent="0.25">
      <c r="A1685" s="221">
        <v>98049</v>
      </c>
      <c r="B1685" s="221" t="s">
        <v>3363</v>
      </c>
      <c r="C1685" s="221" t="s">
        <v>1581</v>
      </c>
      <c r="D1685" s="379">
        <v>3796.98</v>
      </c>
    </row>
    <row r="1686" spans="1:4" x14ac:dyDescent="0.25">
      <c r="A1686" s="221">
        <v>98050</v>
      </c>
      <c r="B1686" s="221" t="s">
        <v>3364</v>
      </c>
      <c r="C1686" s="221" t="s">
        <v>1581</v>
      </c>
      <c r="D1686" s="378">
        <v>207.86</v>
      </c>
    </row>
    <row r="1687" spans="1:4" x14ac:dyDescent="0.25">
      <c r="A1687" s="221">
        <v>98051</v>
      </c>
      <c r="B1687" s="221" t="s">
        <v>3365</v>
      </c>
      <c r="C1687" s="221" t="s">
        <v>1581</v>
      </c>
      <c r="D1687" s="378">
        <v>876.74</v>
      </c>
    </row>
    <row r="1688" spans="1:4" x14ac:dyDescent="0.25">
      <c r="A1688" s="221">
        <v>98405</v>
      </c>
      <c r="B1688" s="221" t="s">
        <v>9177</v>
      </c>
      <c r="C1688" s="221" t="s">
        <v>1659</v>
      </c>
      <c r="D1688" s="379">
        <v>2428.37</v>
      </c>
    </row>
    <row r="1689" spans="1:4" x14ac:dyDescent="0.25">
      <c r="A1689" s="221">
        <v>98406</v>
      </c>
      <c r="B1689" s="221" t="s">
        <v>9178</v>
      </c>
      <c r="C1689" s="221" t="s">
        <v>1659</v>
      </c>
      <c r="D1689" s="379">
        <v>5607.51</v>
      </c>
    </row>
    <row r="1690" spans="1:4" x14ac:dyDescent="0.25">
      <c r="A1690" s="221">
        <v>98407</v>
      </c>
      <c r="B1690" s="221" t="s">
        <v>9179</v>
      </c>
      <c r="C1690" s="221" t="s">
        <v>1659</v>
      </c>
      <c r="D1690" s="379">
        <v>3665.09</v>
      </c>
    </row>
    <row r="1691" spans="1:4" x14ac:dyDescent="0.25">
      <c r="A1691" s="221">
        <v>98408</v>
      </c>
      <c r="B1691" s="221" t="s">
        <v>9180</v>
      </c>
      <c r="C1691" s="221" t="s">
        <v>1659</v>
      </c>
      <c r="D1691" s="379">
        <v>4300.1000000000004</v>
      </c>
    </row>
    <row r="1692" spans="1:4" x14ac:dyDescent="0.25">
      <c r="A1692" s="221">
        <v>98409</v>
      </c>
      <c r="B1692" s="221" t="s">
        <v>3366</v>
      </c>
      <c r="C1692" s="221" t="s">
        <v>1581</v>
      </c>
      <c r="D1692" s="378">
        <v>287.57</v>
      </c>
    </row>
    <row r="1693" spans="1:4" x14ac:dyDescent="0.25">
      <c r="A1693" s="221">
        <v>98410</v>
      </c>
      <c r="B1693" s="221" t="s">
        <v>9181</v>
      </c>
      <c r="C1693" s="221" t="s">
        <v>1659</v>
      </c>
      <c r="D1693" s="379">
        <v>1066.8</v>
      </c>
    </row>
    <row r="1694" spans="1:4" x14ac:dyDescent="0.25">
      <c r="A1694" s="221">
        <v>99240</v>
      </c>
      <c r="B1694" s="221" t="s">
        <v>3367</v>
      </c>
      <c r="C1694" s="221" t="s">
        <v>1581</v>
      </c>
      <c r="D1694" s="378">
        <v>497.16</v>
      </c>
    </row>
    <row r="1695" spans="1:4" x14ac:dyDescent="0.25">
      <c r="A1695" s="221">
        <v>99241</v>
      </c>
      <c r="B1695" s="221" t="s">
        <v>3368</v>
      </c>
      <c r="C1695" s="221" t="s">
        <v>1581</v>
      </c>
      <c r="D1695" s="379">
        <v>1505.68</v>
      </c>
    </row>
    <row r="1696" spans="1:4" x14ac:dyDescent="0.25">
      <c r="A1696" s="221">
        <v>99242</v>
      </c>
      <c r="B1696" s="221" t="s">
        <v>9182</v>
      </c>
      <c r="C1696" s="221" t="s">
        <v>1659</v>
      </c>
      <c r="D1696" s="379">
        <v>2787.63</v>
      </c>
    </row>
    <row r="1697" spans="1:4" x14ac:dyDescent="0.25">
      <c r="A1697" s="221">
        <v>99243</v>
      </c>
      <c r="B1697" s="221" t="s">
        <v>3369</v>
      </c>
      <c r="C1697" s="221" t="s">
        <v>1581</v>
      </c>
      <c r="D1697" s="379">
        <v>1433.11</v>
      </c>
    </row>
    <row r="1698" spans="1:4" x14ac:dyDescent="0.25">
      <c r="A1698" s="221">
        <v>99244</v>
      </c>
      <c r="B1698" s="221" t="s">
        <v>9183</v>
      </c>
      <c r="C1698" s="221" t="s">
        <v>1659</v>
      </c>
      <c r="D1698" s="379">
        <v>4462.04</v>
      </c>
    </row>
    <row r="1699" spans="1:4" x14ac:dyDescent="0.25">
      <c r="A1699" s="221">
        <v>99246</v>
      </c>
      <c r="B1699" s="221" t="s">
        <v>3370</v>
      </c>
      <c r="C1699" s="221" t="s">
        <v>1581</v>
      </c>
      <c r="D1699" s="378">
        <v>680.15</v>
      </c>
    </row>
    <row r="1700" spans="1:4" x14ac:dyDescent="0.25">
      <c r="A1700" s="221">
        <v>99247</v>
      </c>
      <c r="B1700" s="221" t="s">
        <v>3371</v>
      </c>
      <c r="C1700" s="221" t="s">
        <v>1581</v>
      </c>
      <c r="D1700" s="379">
        <v>1715.07</v>
      </c>
    </row>
    <row r="1701" spans="1:4" x14ac:dyDescent="0.25">
      <c r="A1701" s="221">
        <v>99248</v>
      </c>
      <c r="B1701" s="221" t="s">
        <v>9184</v>
      </c>
      <c r="C1701" s="221" t="s">
        <v>1659</v>
      </c>
      <c r="D1701" s="379">
        <v>3595.53</v>
      </c>
    </row>
    <row r="1702" spans="1:4" x14ac:dyDescent="0.25">
      <c r="A1702" s="221">
        <v>99249</v>
      </c>
      <c r="B1702" s="221" t="s">
        <v>3372</v>
      </c>
      <c r="C1702" s="221" t="s">
        <v>1581</v>
      </c>
      <c r="D1702" s="379">
        <v>1750.33</v>
      </c>
    </row>
    <row r="1703" spans="1:4" x14ac:dyDescent="0.25">
      <c r="A1703" s="221">
        <v>99252</v>
      </c>
      <c r="B1703" s="221" t="s">
        <v>9185</v>
      </c>
      <c r="C1703" s="221" t="s">
        <v>1659</v>
      </c>
      <c r="D1703" s="379">
        <v>2327.1799999999998</v>
      </c>
    </row>
    <row r="1704" spans="1:4" x14ac:dyDescent="0.25">
      <c r="A1704" s="221">
        <v>99254</v>
      </c>
      <c r="B1704" s="221" t="s">
        <v>3373</v>
      </c>
      <c r="C1704" s="221" t="s">
        <v>1581</v>
      </c>
      <c r="D1704" s="379">
        <v>1086.82</v>
      </c>
    </row>
    <row r="1705" spans="1:4" x14ac:dyDescent="0.25">
      <c r="A1705" s="221">
        <v>99256</v>
      </c>
      <c r="B1705" s="221" t="s">
        <v>9186</v>
      </c>
      <c r="C1705" s="221" t="s">
        <v>1659</v>
      </c>
      <c r="D1705" s="379">
        <v>5244.14</v>
      </c>
    </row>
    <row r="1706" spans="1:4" x14ac:dyDescent="0.25">
      <c r="A1706" s="221">
        <v>99259</v>
      </c>
      <c r="B1706" s="221" t="s">
        <v>9187</v>
      </c>
      <c r="C1706" s="221" t="s">
        <v>1659</v>
      </c>
      <c r="D1706" s="379">
        <v>2943.48</v>
      </c>
    </row>
    <row r="1707" spans="1:4" x14ac:dyDescent="0.25">
      <c r="A1707" s="221">
        <v>99261</v>
      </c>
      <c r="B1707" s="221" t="s">
        <v>3374</v>
      </c>
      <c r="C1707" s="221" t="s">
        <v>1581</v>
      </c>
      <c r="D1707" s="379">
        <v>1296.22</v>
      </c>
    </row>
    <row r="1708" spans="1:4" x14ac:dyDescent="0.25">
      <c r="A1708" s="221">
        <v>99263</v>
      </c>
      <c r="B1708" s="221" t="s">
        <v>3375</v>
      </c>
      <c r="C1708" s="221" t="s">
        <v>1581</v>
      </c>
      <c r="D1708" s="379">
        <v>1924.53</v>
      </c>
    </row>
    <row r="1709" spans="1:4" x14ac:dyDescent="0.25">
      <c r="A1709" s="221">
        <v>99265</v>
      </c>
      <c r="B1709" s="221" t="s">
        <v>9188</v>
      </c>
      <c r="C1709" s="221" t="s">
        <v>1659</v>
      </c>
      <c r="D1709" s="379">
        <v>3559.7</v>
      </c>
    </row>
    <row r="1710" spans="1:4" x14ac:dyDescent="0.25">
      <c r="A1710" s="221">
        <v>99266</v>
      </c>
      <c r="B1710" s="221" t="s">
        <v>3376</v>
      </c>
      <c r="C1710" s="221" t="s">
        <v>1581</v>
      </c>
      <c r="D1710" s="379">
        <v>1505.68</v>
      </c>
    </row>
    <row r="1711" spans="1:4" x14ac:dyDescent="0.25">
      <c r="A1711" s="221">
        <v>99267</v>
      </c>
      <c r="B1711" s="221" t="s">
        <v>9189</v>
      </c>
      <c r="C1711" s="221" t="s">
        <v>1659</v>
      </c>
      <c r="D1711" s="379">
        <v>4175.96</v>
      </c>
    </row>
    <row r="1712" spans="1:4" x14ac:dyDescent="0.25">
      <c r="A1712" s="221">
        <v>99268</v>
      </c>
      <c r="B1712" s="221" t="s">
        <v>9190</v>
      </c>
      <c r="C1712" s="221" t="s">
        <v>1659</v>
      </c>
      <c r="D1712" s="378">
        <v>402.29</v>
      </c>
    </row>
    <row r="1713" spans="1:4" x14ac:dyDescent="0.25">
      <c r="A1713" s="221">
        <v>99269</v>
      </c>
      <c r="B1713" s="221" t="s">
        <v>3377</v>
      </c>
      <c r="C1713" s="221" t="s">
        <v>1581</v>
      </c>
      <c r="D1713" s="379">
        <v>1715.07</v>
      </c>
    </row>
    <row r="1714" spans="1:4" x14ac:dyDescent="0.25">
      <c r="A1714" s="221">
        <v>99270</v>
      </c>
      <c r="B1714" s="221" t="s">
        <v>9191</v>
      </c>
      <c r="C1714" s="221" t="s">
        <v>1659</v>
      </c>
      <c r="D1714" s="378">
        <v>508.81</v>
      </c>
    </row>
    <row r="1715" spans="1:4" x14ac:dyDescent="0.25">
      <c r="A1715" s="221">
        <v>99271</v>
      </c>
      <c r="B1715" s="221" t="s">
        <v>9192</v>
      </c>
      <c r="C1715" s="221" t="s">
        <v>1659</v>
      </c>
      <c r="D1715" s="379">
        <v>6026.14</v>
      </c>
    </row>
    <row r="1716" spans="1:4" x14ac:dyDescent="0.25">
      <c r="A1716" s="221">
        <v>99272</v>
      </c>
      <c r="B1716" s="221" t="s">
        <v>9193</v>
      </c>
      <c r="C1716" s="221" t="s">
        <v>1659</v>
      </c>
      <c r="D1716" s="379">
        <v>1015.67</v>
      </c>
    </row>
    <row r="1717" spans="1:4" x14ac:dyDescent="0.25">
      <c r="A1717" s="221">
        <v>99273</v>
      </c>
      <c r="B1717" s="221" t="s">
        <v>9194</v>
      </c>
      <c r="C1717" s="221" t="s">
        <v>1659</v>
      </c>
      <c r="D1717" s="379">
        <v>1420.62</v>
      </c>
    </row>
    <row r="1718" spans="1:4" x14ac:dyDescent="0.25">
      <c r="A1718" s="221">
        <v>99274</v>
      </c>
      <c r="B1718" s="221" t="s">
        <v>9195</v>
      </c>
      <c r="C1718" s="221" t="s">
        <v>1659</v>
      </c>
      <c r="D1718" s="379">
        <v>4825.4399999999996</v>
      </c>
    </row>
    <row r="1719" spans="1:4" x14ac:dyDescent="0.25">
      <c r="A1719" s="221">
        <v>99275</v>
      </c>
      <c r="B1719" s="221" t="s">
        <v>9196</v>
      </c>
      <c r="C1719" s="221" t="s">
        <v>1659</v>
      </c>
      <c r="D1719" s="378">
        <v>807.41</v>
      </c>
    </row>
    <row r="1720" spans="1:4" x14ac:dyDescent="0.25">
      <c r="A1720" s="221">
        <v>99276</v>
      </c>
      <c r="B1720" s="221" t="s">
        <v>3378</v>
      </c>
      <c r="C1720" s="221" t="s">
        <v>1581</v>
      </c>
      <c r="D1720" s="379">
        <v>2134</v>
      </c>
    </row>
    <row r="1721" spans="1:4" x14ac:dyDescent="0.25">
      <c r="A1721" s="221">
        <v>99277</v>
      </c>
      <c r="B1721" s="221" t="s">
        <v>3379</v>
      </c>
      <c r="C1721" s="221" t="s">
        <v>1581</v>
      </c>
      <c r="D1721" s="379">
        <v>1924.53</v>
      </c>
    </row>
    <row r="1722" spans="1:4" x14ac:dyDescent="0.25">
      <c r="A1722" s="221">
        <v>99278</v>
      </c>
      <c r="B1722" s="221" t="s">
        <v>3380</v>
      </c>
      <c r="C1722" s="221" t="s">
        <v>1581</v>
      </c>
      <c r="D1722" s="378">
        <v>285.26</v>
      </c>
    </row>
    <row r="1723" spans="1:4" x14ac:dyDescent="0.25">
      <c r="A1723" s="221">
        <v>99279</v>
      </c>
      <c r="B1723" s="221" t="s">
        <v>9197</v>
      </c>
      <c r="C1723" s="221" t="s">
        <v>1659</v>
      </c>
      <c r="D1723" s="379">
        <v>5445.88</v>
      </c>
    </row>
    <row r="1724" spans="1:4" x14ac:dyDescent="0.25">
      <c r="A1724" s="221">
        <v>99280</v>
      </c>
      <c r="B1724" s="221" t="s">
        <v>9198</v>
      </c>
      <c r="C1724" s="221" t="s">
        <v>1659</v>
      </c>
      <c r="D1724" s="379">
        <v>1879.78</v>
      </c>
    </row>
    <row r="1725" spans="1:4" x14ac:dyDescent="0.25">
      <c r="A1725" s="221">
        <v>99281</v>
      </c>
      <c r="B1725" s="221" t="s">
        <v>3381</v>
      </c>
      <c r="C1725" s="221" t="s">
        <v>1581</v>
      </c>
      <c r="D1725" s="379">
        <v>2134</v>
      </c>
    </row>
    <row r="1726" spans="1:4" x14ac:dyDescent="0.25">
      <c r="A1726" s="221">
        <v>99282</v>
      </c>
      <c r="B1726" s="221" t="s">
        <v>3382</v>
      </c>
      <c r="C1726" s="221" t="s">
        <v>1581</v>
      </c>
      <c r="D1726" s="379">
        <v>2365.5300000000002</v>
      </c>
    </row>
    <row r="1727" spans="1:4" x14ac:dyDescent="0.25">
      <c r="A1727" s="221">
        <v>99283</v>
      </c>
      <c r="B1727" s="221" t="s">
        <v>3383</v>
      </c>
      <c r="C1727" s="221" t="s">
        <v>1581</v>
      </c>
      <c r="D1727" s="379">
        <v>1010.22</v>
      </c>
    </row>
    <row r="1728" spans="1:4" x14ac:dyDescent="0.25">
      <c r="A1728" s="221">
        <v>99284</v>
      </c>
      <c r="B1728" s="221" t="s">
        <v>9199</v>
      </c>
      <c r="C1728" s="221" t="s">
        <v>1659</v>
      </c>
      <c r="D1728" s="379">
        <v>6808.28</v>
      </c>
    </row>
    <row r="1729" spans="1:4" x14ac:dyDescent="0.25">
      <c r="A1729" s="221">
        <v>99285</v>
      </c>
      <c r="B1729" s="221" t="s">
        <v>9200</v>
      </c>
      <c r="C1729" s="221" t="s">
        <v>1659</v>
      </c>
      <c r="D1729" s="379">
        <v>1126.54</v>
      </c>
    </row>
    <row r="1730" spans="1:4" x14ac:dyDescent="0.25">
      <c r="A1730" s="221">
        <v>99286</v>
      </c>
      <c r="B1730" s="221" t="s">
        <v>9201</v>
      </c>
      <c r="C1730" s="221" t="s">
        <v>1659</v>
      </c>
      <c r="D1730" s="379">
        <v>6066.35</v>
      </c>
    </row>
    <row r="1731" spans="1:4" x14ac:dyDescent="0.25">
      <c r="A1731" s="221">
        <v>99287</v>
      </c>
      <c r="B1731" s="221" t="s">
        <v>9202</v>
      </c>
      <c r="C1731" s="221" t="s">
        <v>1659</v>
      </c>
      <c r="D1731" s="379">
        <v>8618.2099999999991</v>
      </c>
    </row>
    <row r="1732" spans="1:4" x14ac:dyDescent="0.25">
      <c r="A1732" s="221">
        <v>99288</v>
      </c>
      <c r="B1732" s="221" t="s">
        <v>3384</v>
      </c>
      <c r="C1732" s="221" t="s">
        <v>1581</v>
      </c>
      <c r="D1732" s="378">
        <v>375.09</v>
      </c>
    </row>
    <row r="1733" spans="1:4" x14ac:dyDescent="0.25">
      <c r="A1733" s="221">
        <v>99289</v>
      </c>
      <c r="B1733" s="221" t="s">
        <v>3385</v>
      </c>
      <c r="C1733" s="221" t="s">
        <v>1581</v>
      </c>
      <c r="D1733" s="379">
        <v>2343.4</v>
      </c>
    </row>
    <row r="1734" spans="1:4" x14ac:dyDescent="0.25">
      <c r="A1734" s="221">
        <v>99290</v>
      </c>
      <c r="B1734" s="221" t="s">
        <v>9203</v>
      </c>
      <c r="C1734" s="221" t="s">
        <v>1659</v>
      </c>
      <c r="D1734" s="379">
        <v>3653.63</v>
      </c>
    </row>
    <row r="1735" spans="1:4" x14ac:dyDescent="0.25">
      <c r="A1735" s="221">
        <v>99291</v>
      </c>
      <c r="B1735" s="221" t="s">
        <v>3386</v>
      </c>
      <c r="C1735" s="221" t="s">
        <v>1581</v>
      </c>
      <c r="D1735" s="379">
        <v>2343.4</v>
      </c>
    </row>
    <row r="1736" spans="1:4" x14ac:dyDescent="0.25">
      <c r="A1736" s="221">
        <v>99292</v>
      </c>
      <c r="B1736" s="221" t="s">
        <v>9204</v>
      </c>
      <c r="C1736" s="221" t="s">
        <v>1659</v>
      </c>
      <c r="D1736" s="379">
        <v>2330.86</v>
      </c>
    </row>
    <row r="1737" spans="1:4" x14ac:dyDescent="0.25">
      <c r="A1737" s="221">
        <v>99293</v>
      </c>
      <c r="B1737" s="221" t="s">
        <v>3387</v>
      </c>
      <c r="C1737" s="221" t="s">
        <v>1581</v>
      </c>
      <c r="D1737" s="379">
        <v>1221.69</v>
      </c>
    </row>
    <row r="1738" spans="1:4" x14ac:dyDescent="0.25">
      <c r="A1738" s="221">
        <v>99294</v>
      </c>
      <c r="B1738" s="221" t="s">
        <v>9205</v>
      </c>
      <c r="C1738" s="221" t="s">
        <v>1659</v>
      </c>
      <c r="D1738" s="379">
        <v>7590.32</v>
      </c>
    </row>
    <row r="1739" spans="1:4" x14ac:dyDescent="0.25">
      <c r="A1739" s="221">
        <v>99296</v>
      </c>
      <c r="B1739" s="221" t="s">
        <v>3388</v>
      </c>
      <c r="C1739" s="221" t="s">
        <v>1581</v>
      </c>
      <c r="D1739" s="379">
        <v>2574.94</v>
      </c>
    </row>
    <row r="1740" spans="1:4" x14ac:dyDescent="0.25">
      <c r="A1740" s="221">
        <v>99297</v>
      </c>
      <c r="B1740" s="221" t="s">
        <v>3389</v>
      </c>
      <c r="C1740" s="221" t="s">
        <v>1581</v>
      </c>
      <c r="D1740" s="379">
        <v>2571.12</v>
      </c>
    </row>
    <row r="1741" spans="1:4" x14ac:dyDescent="0.25">
      <c r="A1741" s="221">
        <v>99298</v>
      </c>
      <c r="B1741" s="221" t="s">
        <v>9206</v>
      </c>
      <c r="C1741" s="221" t="s">
        <v>1659</v>
      </c>
      <c r="D1741" s="379">
        <v>9749.61</v>
      </c>
    </row>
    <row r="1742" spans="1:4" x14ac:dyDescent="0.25">
      <c r="A1742" s="221">
        <v>99299</v>
      </c>
      <c r="B1742" s="221" t="s">
        <v>3390</v>
      </c>
      <c r="C1742" s="221" t="s">
        <v>1581</v>
      </c>
      <c r="D1742" s="379">
        <v>2784.31</v>
      </c>
    </row>
    <row r="1743" spans="1:4" x14ac:dyDescent="0.25">
      <c r="A1743" s="221">
        <v>99300</v>
      </c>
      <c r="B1743" s="221" t="s">
        <v>9207</v>
      </c>
      <c r="C1743" s="221" t="s">
        <v>1659</v>
      </c>
      <c r="D1743" s="379">
        <v>10880.95</v>
      </c>
    </row>
    <row r="1744" spans="1:4" x14ac:dyDescent="0.25">
      <c r="A1744" s="221">
        <v>99301</v>
      </c>
      <c r="B1744" s="221" t="s">
        <v>9208</v>
      </c>
      <c r="C1744" s="221" t="s">
        <v>1659</v>
      </c>
      <c r="D1744" s="379">
        <v>5389.91</v>
      </c>
    </row>
    <row r="1745" spans="1:4" x14ac:dyDescent="0.25">
      <c r="A1745" s="221">
        <v>99302</v>
      </c>
      <c r="B1745" s="221" t="s">
        <v>3391</v>
      </c>
      <c r="C1745" s="221" t="s">
        <v>1581</v>
      </c>
      <c r="D1745" s="379">
        <v>2997.53</v>
      </c>
    </row>
    <row r="1746" spans="1:4" x14ac:dyDescent="0.25">
      <c r="A1746" s="221">
        <v>99303</v>
      </c>
      <c r="B1746" s="221" t="s">
        <v>9209</v>
      </c>
      <c r="C1746" s="221" t="s">
        <v>1659</v>
      </c>
      <c r="D1746" s="379">
        <v>9954.93</v>
      </c>
    </row>
    <row r="1747" spans="1:4" x14ac:dyDescent="0.25">
      <c r="A1747" s="221">
        <v>99304</v>
      </c>
      <c r="B1747" s="221" t="s">
        <v>3392</v>
      </c>
      <c r="C1747" s="221" t="s">
        <v>1581</v>
      </c>
      <c r="D1747" s="379">
        <v>2788.12</v>
      </c>
    </row>
    <row r="1748" spans="1:4" x14ac:dyDescent="0.25">
      <c r="A1748" s="221">
        <v>99305</v>
      </c>
      <c r="B1748" s="221" t="s">
        <v>9210</v>
      </c>
      <c r="C1748" s="221" t="s">
        <v>1659</v>
      </c>
      <c r="D1748" s="379">
        <v>11256.77</v>
      </c>
    </row>
    <row r="1749" spans="1:4" x14ac:dyDescent="0.25">
      <c r="A1749" s="221">
        <v>99306</v>
      </c>
      <c r="B1749" s="221" t="s">
        <v>3393</v>
      </c>
      <c r="C1749" s="221" t="s">
        <v>1581</v>
      </c>
      <c r="D1749" s="379">
        <v>2997.53</v>
      </c>
    </row>
    <row r="1750" spans="1:4" x14ac:dyDescent="0.25">
      <c r="A1750" s="221">
        <v>99307</v>
      </c>
      <c r="B1750" s="221" t="s">
        <v>3394</v>
      </c>
      <c r="C1750" s="221" t="s">
        <v>1581</v>
      </c>
      <c r="D1750" s="379">
        <v>1942.84</v>
      </c>
    </row>
    <row r="1751" spans="1:4" x14ac:dyDescent="0.25">
      <c r="A1751" s="221">
        <v>99308</v>
      </c>
      <c r="B1751" s="221" t="s">
        <v>9211</v>
      </c>
      <c r="C1751" s="221" t="s">
        <v>1659</v>
      </c>
      <c r="D1751" s="379">
        <v>12558.64</v>
      </c>
    </row>
    <row r="1752" spans="1:4" x14ac:dyDescent="0.25">
      <c r="A1752" s="221">
        <v>99309</v>
      </c>
      <c r="B1752" s="221" t="s">
        <v>3395</v>
      </c>
      <c r="C1752" s="221" t="s">
        <v>1581</v>
      </c>
      <c r="D1752" s="379">
        <v>3210.8</v>
      </c>
    </row>
    <row r="1753" spans="1:4" x14ac:dyDescent="0.25">
      <c r="A1753" s="221">
        <v>99310</v>
      </c>
      <c r="B1753" s="221" t="s">
        <v>9212</v>
      </c>
      <c r="C1753" s="221" t="s">
        <v>1659</v>
      </c>
      <c r="D1753" s="379">
        <v>12764.05</v>
      </c>
    </row>
    <row r="1754" spans="1:4" x14ac:dyDescent="0.25">
      <c r="A1754" s="221">
        <v>99311</v>
      </c>
      <c r="B1754" s="221" t="s">
        <v>3396</v>
      </c>
      <c r="C1754" s="221" t="s">
        <v>1581</v>
      </c>
      <c r="D1754" s="379">
        <v>3210.8</v>
      </c>
    </row>
    <row r="1755" spans="1:4" x14ac:dyDescent="0.25">
      <c r="A1755" s="221">
        <v>99312</v>
      </c>
      <c r="B1755" s="221" t="s">
        <v>9213</v>
      </c>
      <c r="C1755" s="221" t="s">
        <v>1659</v>
      </c>
      <c r="D1755" s="379">
        <v>6322.05</v>
      </c>
    </row>
    <row r="1756" spans="1:4" x14ac:dyDescent="0.25">
      <c r="A1756" s="221">
        <v>99313</v>
      </c>
      <c r="B1756" s="221" t="s">
        <v>9214</v>
      </c>
      <c r="C1756" s="221" t="s">
        <v>1659</v>
      </c>
      <c r="D1756" s="379">
        <v>14236.22</v>
      </c>
    </row>
    <row r="1757" spans="1:4" x14ac:dyDescent="0.25">
      <c r="A1757" s="221">
        <v>99314</v>
      </c>
      <c r="B1757" s="221" t="s">
        <v>3397</v>
      </c>
      <c r="C1757" s="221" t="s">
        <v>1581</v>
      </c>
      <c r="D1757" s="379">
        <v>3424.03</v>
      </c>
    </row>
    <row r="1758" spans="1:4" x14ac:dyDescent="0.25">
      <c r="A1758" s="221">
        <v>99315</v>
      </c>
      <c r="B1758" s="221" t="s">
        <v>9215</v>
      </c>
      <c r="C1758" s="221" t="s">
        <v>1659</v>
      </c>
      <c r="D1758" s="379">
        <v>15913.91</v>
      </c>
    </row>
    <row r="1759" spans="1:4" x14ac:dyDescent="0.25">
      <c r="A1759" s="221">
        <v>99317</v>
      </c>
      <c r="B1759" s="221" t="s">
        <v>3398</v>
      </c>
      <c r="C1759" s="221" t="s">
        <v>1581</v>
      </c>
      <c r="D1759" s="379">
        <v>2152.2600000000002</v>
      </c>
    </row>
    <row r="1760" spans="1:4" x14ac:dyDescent="0.25">
      <c r="A1760" s="221">
        <v>99318</v>
      </c>
      <c r="B1760" s="221" t="s">
        <v>3399</v>
      </c>
      <c r="C1760" s="221" t="s">
        <v>1581</v>
      </c>
      <c r="D1760" s="378">
        <v>206.82</v>
      </c>
    </row>
    <row r="1761" spans="1:4" x14ac:dyDescent="0.25">
      <c r="A1761" s="221">
        <v>99319</v>
      </c>
      <c r="B1761" s="221" t="s">
        <v>3400</v>
      </c>
      <c r="C1761" s="221" t="s">
        <v>1581</v>
      </c>
      <c r="D1761" s="378">
        <v>808.64</v>
      </c>
    </row>
    <row r="1762" spans="1:4" x14ac:dyDescent="0.25">
      <c r="A1762" s="221">
        <v>99320</v>
      </c>
      <c r="B1762" s="221" t="s">
        <v>9216</v>
      </c>
      <c r="C1762" s="221" t="s">
        <v>1659</v>
      </c>
      <c r="D1762" s="379">
        <v>7312.39</v>
      </c>
    </row>
    <row r="1763" spans="1:4" x14ac:dyDescent="0.25">
      <c r="A1763" s="221">
        <v>99321</v>
      </c>
      <c r="B1763" s="221" t="s">
        <v>3401</v>
      </c>
      <c r="C1763" s="221" t="s">
        <v>1581</v>
      </c>
      <c r="D1763" s="379">
        <v>2361.71</v>
      </c>
    </row>
    <row r="1764" spans="1:4" x14ac:dyDescent="0.25">
      <c r="A1764" s="221">
        <v>99322</v>
      </c>
      <c r="B1764" s="221" t="s">
        <v>9217</v>
      </c>
      <c r="C1764" s="221" t="s">
        <v>1659</v>
      </c>
      <c r="D1764" s="379">
        <v>8251.86</v>
      </c>
    </row>
    <row r="1765" spans="1:4" x14ac:dyDescent="0.25">
      <c r="A1765" s="221">
        <v>99323</v>
      </c>
      <c r="B1765" s="221" t="s">
        <v>3402</v>
      </c>
      <c r="C1765" s="221" t="s">
        <v>1581</v>
      </c>
      <c r="D1765" s="379">
        <v>2571.12</v>
      </c>
    </row>
    <row r="1766" spans="1:4" x14ac:dyDescent="0.25">
      <c r="A1766" s="221">
        <v>99324</v>
      </c>
      <c r="B1766" s="221" t="s">
        <v>9218</v>
      </c>
      <c r="C1766" s="221" t="s">
        <v>1659</v>
      </c>
      <c r="D1766" s="379">
        <v>9191.35</v>
      </c>
    </row>
    <row r="1767" spans="1:4" x14ac:dyDescent="0.25">
      <c r="A1767" s="221">
        <v>99325</v>
      </c>
      <c r="B1767" s="221" t="s">
        <v>3403</v>
      </c>
      <c r="C1767" s="221" t="s">
        <v>1581</v>
      </c>
      <c r="D1767" s="379">
        <v>2784.31</v>
      </c>
    </row>
    <row r="1768" spans="1:4" x14ac:dyDescent="0.25">
      <c r="A1768" s="221">
        <v>99326</v>
      </c>
      <c r="B1768" s="221" t="s">
        <v>9219</v>
      </c>
      <c r="C1768" s="221" t="s">
        <v>1659</v>
      </c>
      <c r="D1768" s="379">
        <v>7486.84</v>
      </c>
    </row>
    <row r="1769" spans="1:4" x14ac:dyDescent="0.25">
      <c r="A1769" s="221">
        <v>99327</v>
      </c>
      <c r="B1769" s="221" t="s">
        <v>3404</v>
      </c>
      <c r="C1769" s="221" t="s">
        <v>1581</v>
      </c>
      <c r="D1769" s="379">
        <v>3599.95</v>
      </c>
    </row>
    <row r="1770" spans="1:4" x14ac:dyDescent="0.25">
      <c r="A1770" s="221">
        <v>101800</v>
      </c>
      <c r="B1770" s="221" t="s">
        <v>3405</v>
      </c>
      <c r="C1770" s="221" t="s">
        <v>1659</v>
      </c>
      <c r="D1770" s="379">
        <v>1410.62</v>
      </c>
    </row>
    <row r="1771" spans="1:4" x14ac:dyDescent="0.25">
      <c r="A1771" s="221">
        <v>101801</v>
      </c>
      <c r="B1771" s="221" t="s">
        <v>3406</v>
      </c>
      <c r="C1771" s="221" t="s">
        <v>1659</v>
      </c>
      <c r="D1771" s="378">
        <v>981.73</v>
      </c>
    </row>
    <row r="1772" spans="1:4" x14ac:dyDescent="0.25">
      <c r="A1772" s="221">
        <v>101806</v>
      </c>
      <c r="B1772" s="221" t="s">
        <v>9220</v>
      </c>
      <c r="C1772" s="221" t="s">
        <v>1659</v>
      </c>
      <c r="D1772" s="378">
        <v>484.1</v>
      </c>
    </row>
    <row r="1773" spans="1:4" x14ac:dyDescent="0.25">
      <c r="A1773" s="221">
        <v>101807</v>
      </c>
      <c r="B1773" s="221" t="s">
        <v>9221</v>
      </c>
      <c r="C1773" s="221" t="s">
        <v>1659</v>
      </c>
      <c r="D1773" s="378">
        <v>429.81</v>
      </c>
    </row>
    <row r="1774" spans="1:4" x14ac:dyDescent="0.25">
      <c r="A1774" s="221">
        <v>101808</v>
      </c>
      <c r="B1774" s="221" t="s">
        <v>9222</v>
      </c>
      <c r="C1774" s="221" t="s">
        <v>1659</v>
      </c>
      <c r="D1774" s="378">
        <v>400.52</v>
      </c>
    </row>
    <row r="1775" spans="1:4" x14ac:dyDescent="0.25">
      <c r="A1775" s="221">
        <v>101809</v>
      </c>
      <c r="B1775" s="221" t="s">
        <v>9223</v>
      </c>
      <c r="C1775" s="221" t="s">
        <v>1659</v>
      </c>
      <c r="D1775" s="379">
        <v>2740.02</v>
      </c>
    </row>
    <row r="1776" spans="1:4" x14ac:dyDescent="0.25">
      <c r="A1776" s="221">
        <v>102139</v>
      </c>
      <c r="B1776" s="221" t="s">
        <v>9224</v>
      </c>
      <c r="C1776" s="221" t="s">
        <v>1659</v>
      </c>
      <c r="D1776" s="379">
        <v>1469.4</v>
      </c>
    </row>
    <row r="1777" spans="1:4" x14ac:dyDescent="0.25">
      <c r="A1777" s="221">
        <v>102141</v>
      </c>
      <c r="B1777" s="221" t="s">
        <v>9225</v>
      </c>
      <c r="C1777" s="221" t="s">
        <v>1659</v>
      </c>
      <c r="D1777" s="379">
        <v>2268.4699999999998</v>
      </c>
    </row>
    <row r="1778" spans="1:4" x14ac:dyDescent="0.25">
      <c r="A1778" s="221">
        <v>102142</v>
      </c>
      <c r="B1778" s="221" t="s">
        <v>9226</v>
      </c>
      <c r="C1778" s="221" t="s">
        <v>1659</v>
      </c>
      <c r="D1778" s="379">
        <v>2225.4499999999998</v>
      </c>
    </row>
    <row r="1779" spans="1:4" x14ac:dyDescent="0.25">
      <c r="A1779" s="221">
        <v>102457</v>
      </c>
      <c r="B1779" s="221" t="s">
        <v>9227</v>
      </c>
      <c r="C1779" s="221" t="s">
        <v>1659</v>
      </c>
      <c r="D1779" s="379">
        <v>1423.27</v>
      </c>
    </row>
    <row r="1780" spans="1:4" x14ac:dyDescent="0.25">
      <c r="A1780" s="221">
        <v>94263</v>
      </c>
      <c r="B1780" s="221" t="s">
        <v>3407</v>
      </c>
      <c r="C1780" s="221" t="s">
        <v>1581</v>
      </c>
      <c r="D1780" s="378">
        <v>30.45</v>
      </c>
    </row>
    <row r="1781" spans="1:4" x14ac:dyDescent="0.25">
      <c r="A1781" s="221">
        <v>94264</v>
      </c>
      <c r="B1781" s="221" t="s">
        <v>3408</v>
      </c>
      <c r="C1781" s="221" t="s">
        <v>1581</v>
      </c>
      <c r="D1781" s="378">
        <v>33.56</v>
      </c>
    </row>
    <row r="1782" spans="1:4" x14ac:dyDescent="0.25">
      <c r="A1782" s="221">
        <v>94265</v>
      </c>
      <c r="B1782" s="221" t="s">
        <v>3409</v>
      </c>
      <c r="C1782" s="221" t="s">
        <v>1581</v>
      </c>
      <c r="D1782" s="378">
        <v>40.729999999999997</v>
      </c>
    </row>
    <row r="1783" spans="1:4" x14ac:dyDescent="0.25">
      <c r="A1783" s="221">
        <v>94266</v>
      </c>
      <c r="B1783" s="221" t="s">
        <v>3410</v>
      </c>
      <c r="C1783" s="221" t="s">
        <v>1581</v>
      </c>
      <c r="D1783" s="378">
        <v>44.26</v>
      </c>
    </row>
    <row r="1784" spans="1:4" x14ac:dyDescent="0.25">
      <c r="A1784" s="221">
        <v>94267</v>
      </c>
      <c r="B1784" s="221" t="s">
        <v>3411</v>
      </c>
      <c r="C1784" s="221" t="s">
        <v>1581</v>
      </c>
      <c r="D1784" s="378">
        <v>48.8</v>
      </c>
    </row>
    <row r="1785" spans="1:4" x14ac:dyDescent="0.25">
      <c r="A1785" s="221">
        <v>94268</v>
      </c>
      <c r="B1785" s="221" t="s">
        <v>3412</v>
      </c>
      <c r="C1785" s="221" t="s">
        <v>1581</v>
      </c>
      <c r="D1785" s="378">
        <v>52.7</v>
      </c>
    </row>
    <row r="1786" spans="1:4" x14ac:dyDescent="0.25">
      <c r="A1786" s="221">
        <v>94269</v>
      </c>
      <c r="B1786" s="221" t="s">
        <v>3413</v>
      </c>
      <c r="C1786" s="221" t="s">
        <v>1581</v>
      </c>
      <c r="D1786" s="378">
        <v>70.39</v>
      </c>
    </row>
    <row r="1787" spans="1:4" x14ac:dyDescent="0.25">
      <c r="A1787" s="221">
        <v>94270</v>
      </c>
      <c r="B1787" s="221" t="s">
        <v>3414</v>
      </c>
      <c r="C1787" s="221" t="s">
        <v>1581</v>
      </c>
      <c r="D1787" s="378">
        <v>75.81</v>
      </c>
    </row>
    <row r="1788" spans="1:4" x14ac:dyDescent="0.25">
      <c r="A1788" s="221">
        <v>94271</v>
      </c>
      <c r="B1788" s="221" t="s">
        <v>9228</v>
      </c>
      <c r="C1788" s="221" t="s">
        <v>1581</v>
      </c>
      <c r="D1788" s="378">
        <v>85.88</v>
      </c>
    </row>
    <row r="1789" spans="1:4" x14ac:dyDescent="0.25">
      <c r="A1789" s="221">
        <v>94272</v>
      </c>
      <c r="B1789" s="221" t="s">
        <v>3415</v>
      </c>
      <c r="C1789" s="221" t="s">
        <v>1581</v>
      </c>
      <c r="D1789" s="378">
        <v>93.09</v>
      </c>
    </row>
    <row r="1790" spans="1:4" x14ac:dyDescent="0.25">
      <c r="A1790" s="221">
        <v>94273</v>
      </c>
      <c r="B1790" s="221" t="s">
        <v>3416</v>
      </c>
      <c r="C1790" s="221" t="s">
        <v>1581</v>
      </c>
      <c r="D1790" s="378">
        <v>52.12</v>
      </c>
    </row>
    <row r="1791" spans="1:4" x14ac:dyDescent="0.25">
      <c r="A1791" s="221">
        <v>94274</v>
      </c>
      <c r="B1791" s="221" t="s">
        <v>3417</v>
      </c>
      <c r="C1791" s="221" t="s">
        <v>1581</v>
      </c>
      <c r="D1791" s="378">
        <v>55.72</v>
      </c>
    </row>
    <row r="1792" spans="1:4" x14ac:dyDescent="0.25">
      <c r="A1792" s="221">
        <v>94275</v>
      </c>
      <c r="B1792" s="221" t="s">
        <v>9229</v>
      </c>
      <c r="C1792" s="221" t="s">
        <v>1581</v>
      </c>
      <c r="D1792" s="378">
        <v>46.88</v>
      </c>
    </row>
    <row r="1793" spans="1:4" x14ac:dyDescent="0.25">
      <c r="A1793" s="221">
        <v>94276</v>
      </c>
      <c r="B1793" s="221" t="s">
        <v>9230</v>
      </c>
      <c r="C1793" s="221" t="s">
        <v>1581</v>
      </c>
      <c r="D1793" s="378">
        <v>50.48</v>
      </c>
    </row>
    <row r="1794" spans="1:4" x14ac:dyDescent="0.25">
      <c r="A1794" s="221">
        <v>94277</v>
      </c>
      <c r="B1794" s="221" t="s">
        <v>3419</v>
      </c>
      <c r="C1794" s="221" t="s">
        <v>1581</v>
      </c>
      <c r="D1794" s="378">
        <v>41.25</v>
      </c>
    </row>
    <row r="1795" spans="1:4" x14ac:dyDescent="0.25">
      <c r="A1795" s="221">
        <v>94278</v>
      </c>
      <c r="B1795" s="221" t="s">
        <v>3421</v>
      </c>
      <c r="C1795" s="221" t="s">
        <v>1581</v>
      </c>
      <c r="D1795" s="378">
        <v>44.83</v>
      </c>
    </row>
    <row r="1796" spans="1:4" x14ac:dyDescent="0.25">
      <c r="A1796" s="221">
        <v>94279</v>
      </c>
      <c r="B1796" s="221" t="s">
        <v>3422</v>
      </c>
      <c r="C1796" s="221" t="s">
        <v>1581</v>
      </c>
      <c r="D1796" s="378">
        <v>48.45</v>
      </c>
    </row>
    <row r="1797" spans="1:4" x14ac:dyDescent="0.25">
      <c r="A1797" s="221">
        <v>94280</v>
      </c>
      <c r="B1797" s="221" t="s">
        <v>3423</v>
      </c>
      <c r="C1797" s="221" t="s">
        <v>1581</v>
      </c>
      <c r="D1797" s="378">
        <v>52.03</v>
      </c>
    </row>
    <row r="1798" spans="1:4" x14ac:dyDescent="0.25">
      <c r="A1798" s="221">
        <v>94281</v>
      </c>
      <c r="B1798" s="221" t="s">
        <v>3424</v>
      </c>
      <c r="C1798" s="221" t="s">
        <v>1581</v>
      </c>
      <c r="D1798" s="378">
        <v>50.55</v>
      </c>
    </row>
    <row r="1799" spans="1:4" x14ac:dyDescent="0.25">
      <c r="A1799" s="221">
        <v>94282</v>
      </c>
      <c r="B1799" s="221" t="s">
        <v>3425</v>
      </c>
      <c r="C1799" s="221" t="s">
        <v>1581</v>
      </c>
      <c r="D1799" s="378">
        <v>61.48</v>
      </c>
    </row>
    <row r="1800" spans="1:4" x14ac:dyDescent="0.25">
      <c r="A1800" s="221">
        <v>94283</v>
      </c>
      <c r="B1800" s="221" t="s">
        <v>3426</v>
      </c>
      <c r="C1800" s="221" t="s">
        <v>1581</v>
      </c>
      <c r="D1800" s="378">
        <v>65.72</v>
      </c>
    </row>
    <row r="1801" spans="1:4" x14ac:dyDescent="0.25">
      <c r="A1801" s="221">
        <v>94284</v>
      </c>
      <c r="B1801" s="221" t="s">
        <v>3427</v>
      </c>
      <c r="C1801" s="221" t="s">
        <v>1581</v>
      </c>
      <c r="D1801" s="378">
        <v>76.650000000000006</v>
      </c>
    </row>
    <row r="1802" spans="1:4" x14ac:dyDescent="0.25">
      <c r="A1802" s="221">
        <v>94285</v>
      </c>
      <c r="B1802" s="221" t="s">
        <v>3428</v>
      </c>
      <c r="C1802" s="221" t="s">
        <v>1581</v>
      </c>
      <c r="D1802" s="378">
        <v>80.34</v>
      </c>
    </row>
    <row r="1803" spans="1:4" x14ac:dyDescent="0.25">
      <c r="A1803" s="221">
        <v>94286</v>
      </c>
      <c r="B1803" s="221" t="s">
        <v>3429</v>
      </c>
      <c r="C1803" s="221" t="s">
        <v>1581</v>
      </c>
      <c r="D1803" s="378">
        <v>91.27</v>
      </c>
    </row>
    <row r="1804" spans="1:4" x14ac:dyDescent="0.25">
      <c r="A1804" s="221">
        <v>94287</v>
      </c>
      <c r="B1804" s="221" t="s">
        <v>3430</v>
      </c>
      <c r="C1804" s="221" t="s">
        <v>1581</v>
      </c>
      <c r="D1804" s="378">
        <v>39.04</v>
      </c>
    </row>
    <row r="1805" spans="1:4" x14ac:dyDescent="0.25">
      <c r="A1805" s="221">
        <v>94288</v>
      </c>
      <c r="B1805" s="221" t="s">
        <v>3432</v>
      </c>
      <c r="C1805" s="221" t="s">
        <v>1581</v>
      </c>
      <c r="D1805" s="378">
        <v>48.6</v>
      </c>
    </row>
    <row r="1806" spans="1:4" x14ac:dyDescent="0.25">
      <c r="A1806" s="221">
        <v>94289</v>
      </c>
      <c r="B1806" s="221" t="s">
        <v>3433</v>
      </c>
      <c r="C1806" s="221" t="s">
        <v>1581</v>
      </c>
      <c r="D1806" s="378">
        <v>49.86</v>
      </c>
    </row>
    <row r="1807" spans="1:4" x14ac:dyDescent="0.25">
      <c r="A1807" s="221">
        <v>94290</v>
      </c>
      <c r="B1807" s="221" t="s">
        <v>3434</v>
      </c>
      <c r="C1807" s="221" t="s">
        <v>1581</v>
      </c>
      <c r="D1807" s="378">
        <v>59.42</v>
      </c>
    </row>
    <row r="1808" spans="1:4" x14ac:dyDescent="0.25">
      <c r="A1808" s="221">
        <v>94291</v>
      </c>
      <c r="B1808" s="221" t="s">
        <v>3435</v>
      </c>
      <c r="C1808" s="221" t="s">
        <v>1581</v>
      </c>
      <c r="D1808" s="378">
        <v>60.19</v>
      </c>
    </row>
    <row r="1809" spans="1:4" x14ac:dyDescent="0.25">
      <c r="A1809" s="221">
        <v>94292</v>
      </c>
      <c r="B1809" s="221" t="s">
        <v>3437</v>
      </c>
      <c r="C1809" s="221" t="s">
        <v>1581</v>
      </c>
      <c r="D1809" s="378">
        <v>69.739999999999995</v>
      </c>
    </row>
    <row r="1810" spans="1:4" x14ac:dyDescent="0.25">
      <c r="A1810" s="221">
        <v>94293</v>
      </c>
      <c r="B1810" s="221" t="s">
        <v>3438</v>
      </c>
      <c r="C1810" s="221" t="s">
        <v>1581</v>
      </c>
      <c r="D1810" s="378">
        <v>161.21</v>
      </c>
    </row>
    <row r="1811" spans="1:4" x14ac:dyDescent="0.25">
      <c r="A1811" s="221">
        <v>94294</v>
      </c>
      <c r="B1811" s="221" t="s">
        <v>3439</v>
      </c>
      <c r="C1811" s="221" t="s">
        <v>1581</v>
      </c>
      <c r="D1811" s="378">
        <v>8.09</v>
      </c>
    </row>
    <row r="1812" spans="1:4" x14ac:dyDescent="0.25">
      <c r="A1812" s="221">
        <v>102727</v>
      </c>
      <c r="B1812" s="221" t="s">
        <v>3440</v>
      </c>
      <c r="C1812" s="221" t="s">
        <v>1953</v>
      </c>
      <c r="D1812" s="378">
        <v>106.5</v>
      </c>
    </row>
    <row r="1813" spans="1:4" x14ac:dyDescent="0.25">
      <c r="A1813" s="221">
        <v>102728</v>
      </c>
      <c r="B1813" s="221" t="s">
        <v>3441</v>
      </c>
      <c r="C1813" s="221" t="s">
        <v>3126</v>
      </c>
      <c r="D1813" s="378">
        <v>17.95</v>
      </c>
    </row>
    <row r="1814" spans="1:4" x14ac:dyDescent="0.25">
      <c r="A1814" s="221">
        <v>102729</v>
      </c>
      <c r="B1814" s="221" t="s">
        <v>3442</v>
      </c>
      <c r="C1814" s="221" t="s">
        <v>3126</v>
      </c>
      <c r="D1814" s="378">
        <v>17.29</v>
      </c>
    </row>
    <row r="1815" spans="1:4" x14ac:dyDescent="0.25">
      <c r="A1815" s="221">
        <v>102730</v>
      </c>
      <c r="B1815" s="221" t="s">
        <v>3444</v>
      </c>
      <c r="C1815" s="221" t="s">
        <v>3126</v>
      </c>
      <c r="D1815" s="378">
        <v>15.68</v>
      </c>
    </row>
    <row r="1816" spans="1:4" x14ac:dyDescent="0.25">
      <c r="A1816" s="221">
        <v>102731</v>
      </c>
      <c r="B1816" s="221" t="s">
        <v>3445</v>
      </c>
      <c r="C1816" s="221" t="s">
        <v>3126</v>
      </c>
      <c r="D1816" s="378">
        <v>13.35</v>
      </c>
    </row>
    <row r="1817" spans="1:4" x14ac:dyDescent="0.25">
      <c r="A1817" s="221">
        <v>102732</v>
      </c>
      <c r="B1817" s="221" t="s">
        <v>3446</v>
      </c>
      <c r="C1817" s="221" t="s">
        <v>3126</v>
      </c>
      <c r="D1817" s="378">
        <v>12.84</v>
      </c>
    </row>
    <row r="1818" spans="1:4" x14ac:dyDescent="0.25">
      <c r="A1818" s="221">
        <v>102733</v>
      </c>
      <c r="B1818" s="221" t="s">
        <v>3447</v>
      </c>
      <c r="C1818" s="221" t="s">
        <v>3126</v>
      </c>
      <c r="D1818" s="378">
        <v>14.56</v>
      </c>
    </row>
    <row r="1819" spans="1:4" x14ac:dyDescent="0.25">
      <c r="A1819" s="221">
        <v>102734</v>
      </c>
      <c r="B1819" s="221" t="s">
        <v>3449</v>
      </c>
      <c r="C1819" s="221" t="s">
        <v>3126</v>
      </c>
      <c r="D1819" s="378">
        <v>17.21</v>
      </c>
    </row>
    <row r="1820" spans="1:4" x14ac:dyDescent="0.25">
      <c r="A1820" s="221">
        <v>102735</v>
      </c>
      <c r="B1820" s="221" t="s">
        <v>3450</v>
      </c>
      <c r="C1820" s="221" t="s">
        <v>3126</v>
      </c>
      <c r="D1820" s="378">
        <v>16.63</v>
      </c>
    </row>
    <row r="1821" spans="1:4" x14ac:dyDescent="0.25">
      <c r="A1821" s="221">
        <v>102736</v>
      </c>
      <c r="B1821" s="221" t="s">
        <v>3451</v>
      </c>
      <c r="C1821" s="221" t="s">
        <v>76</v>
      </c>
      <c r="D1821" s="378">
        <v>586.15</v>
      </c>
    </row>
    <row r="1822" spans="1:4" x14ac:dyDescent="0.25">
      <c r="A1822" s="221">
        <v>102737</v>
      </c>
      <c r="B1822" s="221" t="s">
        <v>3452</v>
      </c>
      <c r="C1822" s="221" t="s">
        <v>1659</v>
      </c>
      <c r="D1822" s="379">
        <v>1172.93</v>
      </c>
    </row>
    <row r="1823" spans="1:4" x14ac:dyDescent="0.25">
      <c r="A1823" s="221">
        <v>102738</v>
      </c>
      <c r="B1823" s="221" t="s">
        <v>3453</v>
      </c>
      <c r="C1823" s="221" t="s">
        <v>1659</v>
      </c>
      <c r="D1823" s="379">
        <v>2406.3200000000002</v>
      </c>
    </row>
    <row r="1824" spans="1:4" x14ac:dyDescent="0.25">
      <c r="A1824" s="221">
        <v>102739</v>
      </c>
      <c r="B1824" s="221" t="s">
        <v>3454</v>
      </c>
      <c r="C1824" s="221" t="s">
        <v>1659</v>
      </c>
      <c r="D1824" s="379">
        <v>4041.12</v>
      </c>
    </row>
    <row r="1825" spans="1:4" x14ac:dyDescent="0.25">
      <c r="A1825" s="221">
        <v>102740</v>
      </c>
      <c r="B1825" s="221" t="s">
        <v>3455</v>
      </c>
      <c r="C1825" s="221" t="s">
        <v>1659</v>
      </c>
      <c r="D1825" s="379">
        <v>6067.96</v>
      </c>
    </row>
    <row r="1826" spans="1:4" x14ac:dyDescent="0.25">
      <c r="A1826" s="221">
        <v>102741</v>
      </c>
      <c r="B1826" s="221" t="s">
        <v>3456</v>
      </c>
      <c r="C1826" s="221" t="s">
        <v>1659</v>
      </c>
      <c r="D1826" s="379">
        <v>8528.18</v>
      </c>
    </row>
    <row r="1827" spans="1:4" x14ac:dyDescent="0.25">
      <c r="A1827" s="221">
        <v>102742</v>
      </c>
      <c r="B1827" s="221" t="s">
        <v>3457</v>
      </c>
      <c r="C1827" s="221" t="s">
        <v>1659</v>
      </c>
      <c r="D1827" s="379">
        <v>14781.8</v>
      </c>
    </row>
    <row r="1828" spans="1:4" x14ac:dyDescent="0.25">
      <c r="A1828" s="221">
        <v>102743</v>
      </c>
      <c r="B1828" s="221" t="s">
        <v>3458</v>
      </c>
      <c r="C1828" s="221" t="s">
        <v>1659</v>
      </c>
      <c r="D1828" s="379">
        <v>4878.4799999999996</v>
      </c>
    </row>
    <row r="1829" spans="1:4" x14ac:dyDescent="0.25">
      <c r="A1829" s="221">
        <v>102744</v>
      </c>
      <c r="B1829" s="221" t="s">
        <v>3459</v>
      </c>
      <c r="C1829" s="221" t="s">
        <v>1659</v>
      </c>
      <c r="D1829" s="379">
        <v>7324.12</v>
      </c>
    </row>
    <row r="1830" spans="1:4" x14ac:dyDescent="0.25">
      <c r="A1830" s="221">
        <v>102745</v>
      </c>
      <c r="B1830" s="221" t="s">
        <v>3460</v>
      </c>
      <c r="C1830" s="221" t="s">
        <v>1659</v>
      </c>
      <c r="D1830" s="379">
        <v>10311.1</v>
      </c>
    </row>
    <row r="1831" spans="1:4" x14ac:dyDescent="0.25">
      <c r="A1831" s="221">
        <v>102746</v>
      </c>
      <c r="B1831" s="221" t="s">
        <v>3461</v>
      </c>
      <c r="C1831" s="221" t="s">
        <v>1659</v>
      </c>
      <c r="D1831" s="379">
        <v>17895.32</v>
      </c>
    </row>
    <row r="1832" spans="1:4" x14ac:dyDescent="0.25">
      <c r="A1832" s="221">
        <v>102747</v>
      </c>
      <c r="B1832" s="221" t="s">
        <v>3462</v>
      </c>
      <c r="C1832" s="221" t="s">
        <v>1659</v>
      </c>
      <c r="D1832" s="379">
        <v>9081.91</v>
      </c>
    </row>
    <row r="1833" spans="1:4" x14ac:dyDescent="0.25">
      <c r="A1833" s="221">
        <v>102748</v>
      </c>
      <c r="B1833" s="221" t="s">
        <v>3463</v>
      </c>
      <c r="C1833" s="221" t="s">
        <v>1659</v>
      </c>
      <c r="D1833" s="379">
        <v>12730.68</v>
      </c>
    </row>
    <row r="1834" spans="1:4" x14ac:dyDescent="0.25">
      <c r="A1834" s="221">
        <v>102749</v>
      </c>
      <c r="B1834" s="221" t="s">
        <v>3464</v>
      </c>
      <c r="C1834" s="221" t="s">
        <v>1659</v>
      </c>
      <c r="D1834" s="379">
        <v>21878.74</v>
      </c>
    </row>
    <row r="1835" spans="1:4" x14ac:dyDescent="0.25">
      <c r="A1835" s="221">
        <v>102750</v>
      </c>
      <c r="B1835" s="221" t="s">
        <v>3465</v>
      </c>
      <c r="C1835" s="221" t="s">
        <v>1659</v>
      </c>
      <c r="D1835" s="379">
        <v>2936.98</v>
      </c>
    </row>
    <row r="1836" spans="1:4" x14ac:dyDescent="0.25">
      <c r="A1836" s="221">
        <v>102751</v>
      </c>
      <c r="B1836" s="221" t="s">
        <v>3466</v>
      </c>
      <c r="C1836" s="221" t="s">
        <v>1659</v>
      </c>
      <c r="D1836" s="379">
        <v>5123.28</v>
      </c>
    </row>
    <row r="1837" spans="1:4" x14ac:dyDescent="0.25">
      <c r="A1837" s="221">
        <v>102752</v>
      </c>
      <c r="B1837" s="221" t="s">
        <v>3467</v>
      </c>
      <c r="C1837" s="221" t="s">
        <v>1659</v>
      </c>
      <c r="D1837" s="379">
        <v>8185.08</v>
      </c>
    </row>
    <row r="1838" spans="1:4" x14ac:dyDescent="0.25">
      <c r="A1838" s="221">
        <v>102753</v>
      </c>
      <c r="B1838" s="221" t="s">
        <v>3468</v>
      </c>
      <c r="C1838" s="221" t="s">
        <v>1659</v>
      </c>
      <c r="D1838" s="379">
        <v>12146.66</v>
      </c>
    </row>
    <row r="1839" spans="1:4" x14ac:dyDescent="0.25">
      <c r="A1839" s="221">
        <v>102754</v>
      </c>
      <c r="B1839" s="221" t="s">
        <v>3469</v>
      </c>
      <c r="C1839" s="221" t="s">
        <v>1659</v>
      </c>
      <c r="D1839" s="379">
        <v>23105.39</v>
      </c>
    </row>
    <row r="1840" spans="1:4" x14ac:dyDescent="0.25">
      <c r="A1840" s="221">
        <v>102755</v>
      </c>
      <c r="B1840" s="221" t="s">
        <v>3470</v>
      </c>
      <c r="C1840" s="221" t="s">
        <v>1659</v>
      </c>
      <c r="D1840" s="379">
        <v>11433.65</v>
      </c>
    </row>
    <row r="1841" spans="1:4" x14ac:dyDescent="0.25">
      <c r="A1841" s="221">
        <v>102756</v>
      </c>
      <c r="B1841" s="221" t="s">
        <v>3471</v>
      </c>
      <c r="C1841" s="221" t="s">
        <v>1659</v>
      </c>
      <c r="D1841" s="379">
        <v>17024.97</v>
      </c>
    </row>
    <row r="1842" spans="1:4" x14ac:dyDescent="0.25">
      <c r="A1842" s="221">
        <v>102757</v>
      </c>
      <c r="B1842" s="221" t="s">
        <v>3472</v>
      </c>
      <c r="C1842" s="221" t="s">
        <v>1659</v>
      </c>
      <c r="D1842" s="379">
        <v>31691.88</v>
      </c>
    </row>
    <row r="1843" spans="1:4" x14ac:dyDescent="0.25">
      <c r="A1843" s="221">
        <v>102758</v>
      </c>
      <c r="B1843" s="221" t="s">
        <v>3473</v>
      </c>
      <c r="C1843" s="221" t="s">
        <v>1659</v>
      </c>
      <c r="D1843" s="379">
        <v>14698.31</v>
      </c>
    </row>
    <row r="1844" spans="1:4" x14ac:dyDescent="0.25">
      <c r="A1844" s="221">
        <v>102759</v>
      </c>
      <c r="B1844" s="221" t="s">
        <v>3474</v>
      </c>
      <c r="C1844" s="221" t="s">
        <v>1659</v>
      </c>
      <c r="D1844" s="379">
        <v>21927.77</v>
      </c>
    </row>
    <row r="1845" spans="1:4" x14ac:dyDescent="0.25">
      <c r="A1845" s="221">
        <v>102760</v>
      </c>
      <c r="B1845" s="221" t="s">
        <v>3475</v>
      </c>
      <c r="C1845" s="221" t="s">
        <v>1659</v>
      </c>
      <c r="D1845" s="379">
        <v>40443.599999999999</v>
      </c>
    </row>
    <row r="1846" spans="1:4" x14ac:dyDescent="0.25">
      <c r="A1846" s="221">
        <v>102761</v>
      </c>
      <c r="B1846" s="221" t="s">
        <v>3476</v>
      </c>
      <c r="C1846" s="221" t="s">
        <v>1659</v>
      </c>
      <c r="D1846" s="379">
        <v>14009.05</v>
      </c>
    </row>
    <row r="1847" spans="1:4" x14ac:dyDescent="0.25">
      <c r="A1847" s="221">
        <v>102762</v>
      </c>
      <c r="B1847" s="221" t="s">
        <v>3477</v>
      </c>
      <c r="C1847" s="221" t="s">
        <v>1659</v>
      </c>
      <c r="D1847" s="379">
        <v>21719.94</v>
      </c>
    </row>
    <row r="1848" spans="1:4" x14ac:dyDescent="0.25">
      <c r="A1848" s="221">
        <v>102763</v>
      </c>
      <c r="B1848" s="221" t="s">
        <v>3478</v>
      </c>
      <c r="C1848" s="221" t="s">
        <v>1659</v>
      </c>
      <c r="D1848" s="379">
        <v>30295.99</v>
      </c>
    </row>
    <row r="1849" spans="1:4" x14ac:dyDescent="0.25">
      <c r="A1849" s="221">
        <v>102764</v>
      </c>
      <c r="B1849" s="221" t="s">
        <v>3479</v>
      </c>
      <c r="C1849" s="221" t="s">
        <v>1659</v>
      </c>
      <c r="D1849" s="379">
        <v>42977.51</v>
      </c>
    </row>
    <row r="1850" spans="1:4" x14ac:dyDescent="0.25">
      <c r="A1850" s="221">
        <v>102765</v>
      </c>
      <c r="B1850" s="221" t="s">
        <v>3480</v>
      </c>
      <c r="C1850" s="221" t="s">
        <v>1659</v>
      </c>
      <c r="D1850" s="379">
        <v>17354.45</v>
      </c>
    </row>
    <row r="1851" spans="1:4" x14ac:dyDescent="0.25">
      <c r="A1851" s="221">
        <v>102766</v>
      </c>
      <c r="B1851" s="221" t="s">
        <v>3481</v>
      </c>
      <c r="C1851" s="221" t="s">
        <v>1659</v>
      </c>
      <c r="D1851" s="379">
        <v>26222.35</v>
      </c>
    </row>
    <row r="1852" spans="1:4" x14ac:dyDescent="0.25">
      <c r="A1852" s="221">
        <v>102767</v>
      </c>
      <c r="B1852" s="221" t="s">
        <v>3482</v>
      </c>
      <c r="C1852" s="221" t="s">
        <v>1659</v>
      </c>
      <c r="D1852" s="379">
        <v>36904.620000000003</v>
      </c>
    </row>
    <row r="1853" spans="1:4" x14ac:dyDescent="0.25">
      <c r="A1853" s="221">
        <v>102768</v>
      </c>
      <c r="B1853" s="221" t="s">
        <v>3483</v>
      </c>
      <c r="C1853" s="221" t="s">
        <v>1659</v>
      </c>
      <c r="D1853" s="379">
        <v>51934.54</v>
      </c>
    </row>
    <row r="1854" spans="1:4" x14ac:dyDescent="0.25">
      <c r="A1854" s="221">
        <v>102769</v>
      </c>
      <c r="B1854" s="221" t="s">
        <v>3484</v>
      </c>
      <c r="C1854" s="221" t="s">
        <v>1659</v>
      </c>
      <c r="D1854" s="379">
        <v>19993.82</v>
      </c>
    </row>
    <row r="1855" spans="1:4" x14ac:dyDescent="0.25">
      <c r="A1855" s="221">
        <v>102770</v>
      </c>
      <c r="B1855" s="221" t="s">
        <v>3485</v>
      </c>
      <c r="C1855" s="221" t="s">
        <v>1659</v>
      </c>
      <c r="D1855" s="379">
        <v>30796.05</v>
      </c>
    </row>
    <row r="1856" spans="1:4" x14ac:dyDescent="0.25">
      <c r="A1856" s="221">
        <v>102771</v>
      </c>
      <c r="B1856" s="221" t="s">
        <v>3486</v>
      </c>
      <c r="C1856" s="221" t="s">
        <v>1659</v>
      </c>
      <c r="D1856" s="379">
        <v>43312.26</v>
      </c>
    </row>
    <row r="1857" spans="1:4" x14ac:dyDescent="0.25">
      <c r="A1857" s="221">
        <v>102772</v>
      </c>
      <c r="B1857" s="221" t="s">
        <v>3487</v>
      </c>
      <c r="C1857" s="221" t="s">
        <v>1659</v>
      </c>
      <c r="D1857" s="379">
        <v>61561.440000000002</v>
      </c>
    </row>
    <row r="1858" spans="1:4" x14ac:dyDescent="0.25">
      <c r="A1858" s="221">
        <v>102773</v>
      </c>
      <c r="B1858" s="221" t="s">
        <v>3488</v>
      </c>
      <c r="C1858" s="221" t="s">
        <v>1659</v>
      </c>
      <c r="D1858" s="379">
        <v>7823.08</v>
      </c>
    </row>
    <row r="1859" spans="1:4" x14ac:dyDescent="0.25">
      <c r="A1859" s="221">
        <v>102774</v>
      </c>
      <c r="B1859" s="221" t="s">
        <v>3489</v>
      </c>
      <c r="C1859" s="221" t="s">
        <v>1659</v>
      </c>
      <c r="D1859" s="379">
        <v>7823.08</v>
      </c>
    </row>
    <row r="1860" spans="1:4" x14ac:dyDescent="0.25">
      <c r="A1860" s="221">
        <v>102775</v>
      </c>
      <c r="B1860" s="221" t="s">
        <v>3490</v>
      </c>
      <c r="C1860" s="221" t="s">
        <v>1659</v>
      </c>
      <c r="D1860" s="379">
        <v>11626.24</v>
      </c>
    </row>
    <row r="1861" spans="1:4" x14ac:dyDescent="0.25">
      <c r="A1861" s="221">
        <v>102776</v>
      </c>
      <c r="B1861" s="221" t="s">
        <v>3491</v>
      </c>
      <c r="C1861" s="221" t="s">
        <v>1659</v>
      </c>
      <c r="D1861" s="379">
        <v>11626.24</v>
      </c>
    </row>
    <row r="1862" spans="1:4" x14ac:dyDescent="0.25">
      <c r="A1862" s="221">
        <v>102777</v>
      </c>
      <c r="B1862" s="221" t="s">
        <v>3492</v>
      </c>
      <c r="C1862" s="221" t="s">
        <v>1659</v>
      </c>
      <c r="D1862" s="379">
        <v>17564.490000000002</v>
      </c>
    </row>
    <row r="1863" spans="1:4" x14ac:dyDescent="0.25">
      <c r="A1863" s="221">
        <v>102778</v>
      </c>
      <c r="B1863" s="221" t="s">
        <v>3493</v>
      </c>
      <c r="C1863" s="221" t="s">
        <v>1659</v>
      </c>
      <c r="D1863" s="379">
        <v>26893.23</v>
      </c>
    </row>
    <row r="1864" spans="1:4" x14ac:dyDescent="0.25">
      <c r="A1864" s="221">
        <v>102779</v>
      </c>
      <c r="B1864" s="221" t="s">
        <v>3494</v>
      </c>
      <c r="C1864" s="221" t="s">
        <v>1659</v>
      </c>
      <c r="D1864" s="379">
        <v>7823.08</v>
      </c>
    </row>
    <row r="1865" spans="1:4" x14ac:dyDescent="0.25">
      <c r="A1865" s="221">
        <v>102780</v>
      </c>
      <c r="B1865" s="221" t="s">
        <v>3495</v>
      </c>
      <c r="C1865" s="221" t="s">
        <v>1659</v>
      </c>
      <c r="D1865" s="379">
        <v>9007.3799999999992</v>
      </c>
    </row>
    <row r="1866" spans="1:4" x14ac:dyDescent="0.25">
      <c r="A1866" s="221">
        <v>102781</v>
      </c>
      <c r="B1866" s="221" t="s">
        <v>3496</v>
      </c>
      <c r="C1866" s="221" t="s">
        <v>1659</v>
      </c>
      <c r="D1866" s="379">
        <v>13285.93</v>
      </c>
    </row>
    <row r="1867" spans="1:4" x14ac:dyDescent="0.25">
      <c r="A1867" s="221">
        <v>102782</v>
      </c>
      <c r="B1867" s="221" t="s">
        <v>3497</v>
      </c>
      <c r="C1867" s="221" t="s">
        <v>1659</v>
      </c>
      <c r="D1867" s="379">
        <v>14895.63</v>
      </c>
    </row>
    <row r="1868" spans="1:4" x14ac:dyDescent="0.25">
      <c r="A1868" s="221">
        <v>102783</v>
      </c>
      <c r="B1868" s="221" t="s">
        <v>3498</v>
      </c>
      <c r="C1868" s="221" t="s">
        <v>1659</v>
      </c>
      <c r="D1868" s="379">
        <v>19649.580000000002</v>
      </c>
    </row>
    <row r="1869" spans="1:4" x14ac:dyDescent="0.25">
      <c r="A1869" s="221">
        <v>102784</v>
      </c>
      <c r="B1869" s="221" t="s">
        <v>3499</v>
      </c>
      <c r="C1869" s="221" t="s">
        <v>1659</v>
      </c>
      <c r="D1869" s="379">
        <v>31557.599999999999</v>
      </c>
    </row>
    <row r="1870" spans="1:4" x14ac:dyDescent="0.25">
      <c r="A1870" s="221">
        <v>102785</v>
      </c>
      <c r="B1870" s="221" t="s">
        <v>3500</v>
      </c>
      <c r="C1870" s="221" t="s">
        <v>1659</v>
      </c>
      <c r="D1870" s="379">
        <v>9007.3799999999992</v>
      </c>
    </row>
    <row r="1871" spans="1:4" x14ac:dyDescent="0.25">
      <c r="A1871" s="221">
        <v>102786</v>
      </c>
      <c r="B1871" s="221" t="s">
        <v>3501</v>
      </c>
      <c r="C1871" s="221" t="s">
        <v>1659</v>
      </c>
      <c r="D1871" s="379">
        <v>10141.68</v>
      </c>
    </row>
    <row r="1872" spans="1:4" x14ac:dyDescent="0.25">
      <c r="A1872" s="221">
        <v>102787</v>
      </c>
      <c r="B1872" s="221" t="s">
        <v>3502</v>
      </c>
      <c r="C1872" s="221" t="s">
        <v>1659</v>
      </c>
      <c r="D1872" s="379">
        <v>14895.63</v>
      </c>
    </row>
    <row r="1873" spans="1:4" x14ac:dyDescent="0.25">
      <c r="A1873" s="221">
        <v>102788</v>
      </c>
      <c r="B1873" s="221" t="s">
        <v>3503</v>
      </c>
      <c r="C1873" s="221" t="s">
        <v>1659</v>
      </c>
      <c r="D1873" s="379">
        <v>16495.95</v>
      </c>
    </row>
    <row r="1874" spans="1:4" x14ac:dyDescent="0.25">
      <c r="A1874" s="221">
        <v>102789</v>
      </c>
      <c r="B1874" s="221" t="s">
        <v>3504</v>
      </c>
      <c r="C1874" s="221" t="s">
        <v>1659</v>
      </c>
      <c r="D1874" s="379">
        <v>21678.42</v>
      </c>
    </row>
    <row r="1875" spans="1:4" x14ac:dyDescent="0.25">
      <c r="A1875" s="221">
        <v>102790</v>
      </c>
      <c r="B1875" s="221" t="s">
        <v>3505</v>
      </c>
      <c r="C1875" s="221" t="s">
        <v>1659</v>
      </c>
      <c r="D1875" s="379">
        <v>36378.22</v>
      </c>
    </row>
    <row r="1876" spans="1:4" x14ac:dyDescent="0.25">
      <c r="A1876" s="221">
        <v>102791</v>
      </c>
      <c r="B1876" s="221" t="s">
        <v>3506</v>
      </c>
      <c r="C1876" s="221" t="s">
        <v>1659</v>
      </c>
      <c r="D1876" s="379">
        <v>28665.38</v>
      </c>
    </row>
    <row r="1877" spans="1:4" x14ac:dyDescent="0.25">
      <c r="A1877" s="221">
        <v>102792</v>
      </c>
      <c r="B1877" s="221" t="s">
        <v>3507</v>
      </c>
      <c r="C1877" s="221" t="s">
        <v>1659</v>
      </c>
      <c r="D1877" s="379">
        <v>46834.69</v>
      </c>
    </row>
    <row r="1878" spans="1:4" x14ac:dyDescent="0.25">
      <c r="A1878" s="221">
        <v>102793</v>
      </c>
      <c r="B1878" s="221" t="s">
        <v>3508</v>
      </c>
      <c r="C1878" s="221" t="s">
        <v>1659</v>
      </c>
      <c r="D1878" s="379">
        <v>63475.7</v>
      </c>
    </row>
    <row r="1879" spans="1:4" x14ac:dyDescent="0.25">
      <c r="A1879" s="221">
        <v>102794</v>
      </c>
      <c r="B1879" s="221" t="s">
        <v>3509</v>
      </c>
      <c r="C1879" s="221" t="s">
        <v>1659</v>
      </c>
      <c r="D1879" s="379">
        <v>90936.24</v>
      </c>
    </row>
    <row r="1880" spans="1:4" x14ac:dyDescent="0.25">
      <c r="A1880" s="221">
        <v>102795</v>
      </c>
      <c r="B1880" s="221" t="s">
        <v>3510</v>
      </c>
      <c r="C1880" s="221" t="s">
        <v>1659</v>
      </c>
      <c r="D1880" s="379">
        <v>30627.38</v>
      </c>
    </row>
    <row r="1881" spans="1:4" x14ac:dyDescent="0.25">
      <c r="A1881" s="221">
        <v>102796</v>
      </c>
      <c r="B1881" s="221" t="s">
        <v>3511</v>
      </c>
      <c r="C1881" s="221" t="s">
        <v>1659</v>
      </c>
      <c r="D1881" s="379">
        <v>49639.06</v>
      </c>
    </row>
    <row r="1882" spans="1:4" x14ac:dyDescent="0.25">
      <c r="A1882" s="221">
        <v>102797</v>
      </c>
      <c r="B1882" s="221" t="s">
        <v>3512</v>
      </c>
      <c r="C1882" s="221" t="s">
        <v>1659</v>
      </c>
      <c r="D1882" s="379">
        <v>70604.37</v>
      </c>
    </row>
    <row r="1883" spans="1:4" x14ac:dyDescent="0.25">
      <c r="A1883" s="221">
        <v>102798</v>
      </c>
      <c r="B1883" s="221" t="s">
        <v>3513</v>
      </c>
      <c r="C1883" s="221" t="s">
        <v>1659</v>
      </c>
      <c r="D1883" s="379">
        <v>86419.71</v>
      </c>
    </row>
    <row r="1884" spans="1:4" x14ac:dyDescent="0.25">
      <c r="A1884" s="221">
        <v>102799</v>
      </c>
      <c r="B1884" s="221" t="s">
        <v>3514</v>
      </c>
      <c r="C1884" s="221" t="s">
        <v>1659</v>
      </c>
      <c r="D1884" s="379">
        <v>31261.24</v>
      </c>
    </row>
    <row r="1885" spans="1:4" x14ac:dyDescent="0.25">
      <c r="A1885" s="221">
        <v>102800</v>
      </c>
      <c r="B1885" s="221" t="s">
        <v>3515</v>
      </c>
      <c r="C1885" s="221" t="s">
        <v>1659</v>
      </c>
      <c r="D1885" s="379">
        <v>54509.73</v>
      </c>
    </row>
    <row r="1886" spans="1:4" x14ac:dyDescent="0.25">
      <c r="A1886" s="221">
        <v>102801</v>
      </c>
      <c r="B1886" s="221" t="s">
        <v>3516</v>
      </c>
      <c r="C1886" s="221" t="s">
        <v>1659</v>
      </c>
      <c r="D1886" s="379">
        <v>76621.84</v>
      </c>
    </row>
    <row r="1887" spans="1:4" x14ac:dyDescent="0.25">
      <c r="A1887" s="221">
        <v>102802</v>
      </c>
      <c r="B1887" s="221" t="s">
        <v>3517</v>
      </c>
      <c r="C1887" s="221" t="s">
        <v>1659</v>
      </c>
      <c r="D1887" s="379">
        <v>91894.99</v>
      </c>
    </row>
    <row r="1888" spans="1:4" x14ac:dyDescent="0.25">
      <c r="A1888" s="221">
        <v>101570</v>
      </c>
      <c r="B1888" s="221" t="s">
        <v>3518</v>
      </c>
      <c r="C1888" s="221" t="s">
        <v>1953</v>
      </c>
      <c r="D1888" s="378">
        <v>19.55</v>
      </c>
    </row>
    <row r="1889" spans="1:4" x14ac:dyDescent="0.25">
      <c r="A1889" s="221">
        <v>101571</v>
      </c>
      <c r="B1889" s="221" t="s">
        <v>3519</v>
      </c>
      <c r="C1889" s="221" t="s">
        <v>1953</v>
      </c>
      <c r="D1889" s="378">
        <v>26.65</v>
      </c>
    </row>
    <row r="1890" spans="1:4" x14ac:dyDescent="0.25">
      <c r="A1890" s="221">
        <v>101572</v>
      </c>
      <c r="B1890" s="221" t="s">
        <v>3520</v>
      </c>
      <c r="C1890" s="221" t="s">
        <v>1953</v>
      </c>
      <c r="D1890" s="378">
        <v>15.37</v>
      </c>
    </row>
    <row r="1891" spans="1:4" x14ac:dyDescent="0.25">
      <c r="A1891" s="221">
        <v>101573</v>
      </c>
      <c r="B1891" s="221" t="s">
        <v>3521</v>
      </c>
      <c r="C1891" s="221" t="s">
        <v>1953</v>
      </c>
      <c r="D1891" s="378">
        <v>22.47</v>
      </c>
    </row>
    <row r="1892" spans="1:4" x14ac:dyDescent="0.25">
      <c r="A1892" s="221">
        <v>101574</v>
      </c>
      <c r="B1892" s="221" t="s">
        <v>3522</v>
      </c>
      <c r="C1892" s="221" t="s">
        <v>1953</v>
      </c>
      <c r="D1892" s="378">
        <v>11.83</v>
      </c>
    </row>
    <row r="1893" spans="1:4" x14ac:dyDescent="0.25">
      <c r="A1893" s="221">
        <v>101575</v>
      </c>
      <c r="B1893" s="221" t="s">
        <v>3523</v>
      </c>
      <c r="C1893" s="221" t="s">
        <v>1953</v>
      </c>
      <c r="D1893" s="378">
        <v>19.09</v>
      </c>
    </row>
    <row r="1894" spans="1:4" x14ac:dyDescent="0.25">
      <c r="A1894" s="221">
        <v>101576</v>
      </c>
      <c r="B1894" s="221" t="s">
        <v>3524</v>
      </c>
      <c r="C1894" s="221" t="s">
        <v>1953</v>
      </c>
      <c r="D1894" s="378">
        <v>34.71</v>
      </c>
    </row>
    <row r="1895" spans="1:4" x14ac:dyDescent="0.25">
      <c r="A1895" s="221">
        <v>101577</v>
      </c>
      <c r="B1895" s="221" t="s">
        <v>3525</v>
      </c>
      <c r="C1895" s="221" t="s">
        <v>1953</v>
      </c>
      <c r="D1895" s="378">
        <v>43.79</v>
      </c>
    </row>
    <row r="1896" spans="1:4" x14ac:dyDescent="0.25">
      <c r="A1896" s="221">
        <v>101578</v>
      </c>
      <c r="B1896" s="221" t="s">
        <v>3526</v>
      </c>
      <c r="C1896" s="221" t="s">
        <v>1953</v>
      </c>
      <c r="D1896" s="378">
        <v>28.68</v>
      </c>
    </row>
    <row r="1897" spans="1:4" x14ac:dyDescent="0.25">
      <c r="A1897" s="221">
        <v>101579</v>
      </c>
      <c r="B1897" s="221" t="s">
        <v>3527</v>
      </c>
      <c r="C1897" s="221" t="s">
        <v>1953</v>
      </c>
      <c r="D1897" s="378">
        <v>37.76</v>
      </c>
    </row>
    <row r="1898" spans="1:4" x14ac:dyDescent="0.25">
      <c r="A1898" s="221">
        <v>101580</v>
      </c>
      <c r="B1898" s="221" t="s">
        <v>3528</v>
      </c>
      <c r="C1898" s="221" t="s">
        <v>1953</v>
      </c>
      <c r="D1898" s="378">
        <v>25.42</v>
      </c>
    </row>
    <row r="1899" spans="1:4" x14ac:dyDescent="0.25">
      <c r="A1899" s="221">
        <v>101581</v>
      </c>
      <c r="B1899" s="221" t="s">
        <v>3529</v>
      </c>
      <c r="C1899" s="221" t="s">
        <v>1953</v>
      </c>
      <c r="D1899" s="378">
        <v>34.659999999999997</v>
      </c>
    </row>
    <row r="1900" spans="1:4" x14ac:dyDescent="0.25">
      <c r="A1900" s="221">
        <v>101582</v>
      </c>
      <c r="B1900" s="221" t="s">
        <v>3530</v>
      </c>
      <c r="C1900" s="221" t="s">
        <v>1953</v>
      </c>
      <c r="D1900" s="378">
        <v>56.92</v>
      </c>
    </row>
    <row r="1901" spans="1:4" x14ac:dyDescent="0.25">
      <c r="A1901" s="221">
        <v>101583</v>
      </c>
      <c r="B1901" s="221" t="s">
        <v>3531</v>
      </c>
      <c r="C1901" s="221" t="s">
        <v>1953</v>
      </c>
      <c r="D1901" s="378">
        <v>71</v>
      </c>
    </row>
    <row r="1902" spans="1:4" x14ac:dyDescent="0.25">
      <c r="A1902" s="221">
        <v>101584</v>
      </c>
      <c r="B1902" s="221" t="s">
        <v>3532</v>
      </c>
      <c r="C1902" s="221" t="s">
        <v>1953</v>
      </c>
      <c r="D1902" s="378">
        <v>46.77</v>
      </c>
    </row>
    <row r="1903" spans="1:4" x14ac:dyDescent="0.25">
      <c r="A1903" s="221">
        <v>101585</v>
      </c>
      <c r="B1903" s="221" t="s">
        <v>3533</v>
      </c>
      <c r="C1903" s="221" t="s">
        <v>1953</v>
      </c>
      <c r="D1903" s="378">
        <v>60.86</v>
      </c>
    </row>
    <row r="1904" spans="1:4" x14ac:dyDescent="0.25">
      <c r="A1904" s="221">
        <v>101586</v>
      </c>
      <c r="B1904" s="221" t="s">
        <v>3534</v>
      </c>
      <c r="C1904" s="221" t="s">
        <v>1953</v>
      </c>
      <c r="D1904" s="378">
        <v>40.5</v>
      </c>
    </row>
    <row r="1905" spans="1:4" x14ac:dyDescent="0.25">
      <c r="A1905" s="221">
        <v>101587</v>
      </c>
      <c r="B1905" s="221" t="s">
        <v>3535</v>
      </c>
      <c r="C1905" s="221" t="s">
        <v>1953</v>
      </c>
      <c r="D1905" s="378">
        <v>54.74</v>
      </c>
    </row>
    <row r="1906" spans="1:4" x14ac:dyDescent="0.25">
      <c r="A1906" s="221">
        <v>101588</v>
      </c>
      <c r="B1906" s="221" t="s">
        <v>3536</v>
      </c>
      <c r="C1906" s="221" t="s">
        <v>1953</v>
      </c>
      <c r="D1906" s="378">
        <v>82.65</v>
      </c>
    </row>
    <row r="1907" spans="1:4" x14ac:dyDescent="0.25">
      <c r="A1907" s="221">
        <v>101589</v>
      </c>
      <c r="B1907" s="221" t="s">
        <v>3537</v>
      </c>
      <c r="C1907" s="221" t="s">
        <v>1953</v>
      </c>
      <c r="D1907" s="378">
        <v>120.45</v>
      </c>
    </row>
    <row r="1908" spans="1:4" x14ac:dyDescent="0.25">
      <c r="A1908" s="221">
        <v>101590</v>
      </c>
      <c r="B1908" s="221" t="s">
        <v>3538</v>
      </c>
      <c r="C1908" s="221" t="s">
        <v>1953</v>
      </c>
      <c r="D1908" s="378">
        <v>62.56</v>
      </c>
    </row>
    <row r="1909" spans="1:4" x14ac:dyDescent="0.25">
      <c r="A1909" s="221">
        <v>101591</v>
      </c>
      <c r="B1909" s="221" t="s">
        <v>3539</v>
      </c>
      <c r="C1909" s="221" t="s">
        <v>1953</v>
      </c>
      <c r="D1909" s="378">
        <v>100.38</v>
      </c>
    </row>
    <row r="1910" spans="1:4" x14ac:dyDescent="0.25">
      <c r="A1910" s="221">
        <v>101592</v>
      </c>
      <c r="B1910" s="221" t="s">
        <v>3541</v>
      </c>
      <c r="C1910" s="221" t="s">
        <v>1953</v>
      </c>
      <c r="D1910" s="378">
        <v>43.89</v>
      </c>
    </row>
    <row r="1911" spans="1:4" x14ac:dyDescent="0.25">
      <c r="A1911" s="221">
        <v>101593</v>
      </c>
      <c r="B1911" s="221" t="s">
        <v>3542</v>
      </c>
      <c r="C1911" s="221" t="s">
        <v>1953</v>
      </c>
      <c r="D1911" s="378">
        <v>81.83</v>
      </c>
    </row>
    <row r="1912" spans="1:4" x14ac:dyDescent="0.25">
      <c r="A1912" s="221">
        <v>101600</v>
      </c>
      <c r="B1912" s="221" t="s">
        <v>3543</v>
      </c>
      <c r="C1912" s="221" t="s">
        <v>1953</v>
      </c>
      <c r="D1912" s="378">
        <v>15.47</v>
      </c>
    </row>
    <row r="1913" spans="1:4" x14ac:dyDescent="0.25">
      <c r="A1913" s="221">
        <v>101601</v>
      </c>
      <c r="B1913" s="221" t="s">
        <v>3544</v>
      </c>
      <c r="C1913" s="221" t="s">
        <v>1953</v>
      </c>
      <c r="D1913" s="378">
        <v>22.92</v>
      </c>
    </row>
    <row r="1914" spans="1:4" x14ac:dyDescent="0.25">
      <c r="A1914" s="221">
        <v>101602</v>
      </c>
      <c r="B1914" s="221" t="s">
        <v>3545</v>
      </c>
      <c r="C1914" s="221" t="s">
        <v>1953</v>
      </c>
      <c r="D1914" s="378">
        <v>11.48</v>
      </c>
    </row>
    <row r="1915" spans="1:4" x14ac:dyDescent="0.25">
      <c r="A1915" s="221">
        <v>101603</v>
      </c>
      <c r="B1915" s="221" t="s">
        <v>3546</v>
      </c>
      <c r="C1915" s="221" t="s">
        <v>1953</v>
      </c>
      <c r="D1915" s="378">
        <v>18.91</v>
      </c>
    </row>
    <row r="1916" spans="1:4" x14ac:dyDescent="0.25">
      <c r="A1916" s="221">
        <v>101604</v>
      </c>
      <c r="B1916" s="221" t="s">
        <v>3547</v>
      </c>
      <c r="C1916" s="221" t="s">
        <v>1953</v>
      </c>
      <c r="D1916" s="378">
        <v>7.51</v>
      </c>
    </row>
    <row r="1917" spans="1:4" x14ac:dyDescent="0.25">
      <c r="A1917" s="221">
        <v>101605</v>
      </c>
      <c r="B1917" s="221" t="s">
        <v>3548</v>
      </c>
      <c r="C1917" s="221" t="s">
        <v>1953</v>
      </c>
      <c r="D1917" s="378">
        <v>14.95</v>
      </c>
    </row>
    <row r="1918" spans="1:4" x14ac:dyDescent="0.25">
      <c r="A1918" s="221">
        <v>90788</v>
      </c>
      <c r="B1918" s="221" t="s">
        <v>3549</v>
      </c>
      <c r="C1918" s="221" t="s">
        <v>1659</v>
      </c>
      <c r="D1918" s="378">
        <v>752.5</v>
      </c>
    </row>
    <row r="1919" spans="1:4" x14ac:dyDescent="0.25">
      <c r="A1919" s="221">
        <v>90789</v>
      </c>
      <c r="B1919" s="221" t="s">
        <v>3550</v>
      </c>
      <c r="C1919" s="221" t="s">
        <v>1659</v>
      </c>
      <c r="D1919" s="378">
        <v>753.95</v>
      </c>
    </row>
    <row r="1920" spans="1:4" x14ac:dyDescent="0.25">
      <c r="A1920" s="221">
        <v>90790</v>
      </c>
      <c r="B1920" s="221" t="s">
        <v>3551</v>
      </c>
      <c r="C1920" s="221" t="s">
        <v>1659</v>
      </c>
      <c r="D1920" s="378">
        <v>777.43</v>
      </c>
    </row>
    <row r="1921" spans="1:4" x14ac:dyDescent="0.25">
      <c r="A1921" s="221">
        <v>90791</v>
      </c>
      <c r="B1921" s="221" t="s">
        <v>3552</v>
      </c>
      <c r="C1921" s="221" t="s">
        <v>1659</v>
      </c>
      <c r="D1921" s="378">
        <v>910.16</v>
      </c>
    </row>
    <row r="1922" spans="1:4" x14ac:dyDescent="0.25">
      <c r="A1922" s="221">
        <v>90793</v>
      </c>
      <c r="B1922" s="221" t="s">
        <v>3553</v>
      </c>
      <c r="C1922" s="221" t="s">
        <v>1659</v>
      </c>
      <c r="D1922" s="378">
        <v>971.57</v>
      </c>
    </row>
    <row r="1923" spans="1:4" x14ac:dyDescent="0.25">
      <c r="A1923" s="221">
        <v>90794</v>
      </c>
      <c r="B1923" s="221" t="s">
        <v>3554</v>
      </c>
      <c r="C1923" s="221" t="s">
        <v>1659</v>
      </c>
      <c r="D1923" s="378">
        <v>644.1</v>
      </c>
    </row>
    <row r="1924" spans="1:4" x14ac:dyDescent="0.25">
      <c r="A1924" s="221">
        <v>90795</v>
      </c>
      <c r="B1924" s="221" t="s">
        <v>3555</v>
      </c>
      <c r="C1924" s="221" t="s">
        <v>1659</v>
      </c>
      <c r="D1924" s="378">
        <v>650.36</v>
      </c>
    </row>
    <row r="1925" spans="1:4" x14ac:dyDescent="0.25">
      <c r="A1925" s="221">
        <v>90796</v>
      </c>
      <c r="B1925" s="221" t="s">
        <v>3556</v>
      </c>
      <c r="C1925" s="221" t="s">
        <v>1659</v>
      </c>
      <c r="D1925" s="378">
        <v>656.61</v>
      </c>
    </row>
    <row r="1926" spans="1:4" x14ac:dyDescent="0.25">
      <c r="A1926" s="221">
        <v>90797</v>
      </c>
      <c r="B1926" s="221" t="s">
        <v>3557</v>
      </c>
      <c r="C1926" s="221" t="s">
        <v>1659</v>
      </c>
      <c r="D1926" s="378">
        <v>662.85</v>
      </c>
    </row>
    <row r="1927" spans="1:4" x14ac:dyDescent="0.25">
      <c r="A1927" s="221">
        <v>90798</v>
      </c>
      <c r="B1927" s="221" t="s">
        <v>3558</v>
      </c>
      <c r="C1927" s="221" t="s">
        <v>1659</v>
      </c>
      <c r="D1927" s="378">
        <v>962.06</v>
      </c>
    </row>
    <row r="1928" spans="1:4" x14ac:dyDescent="0.25">
      <c r="A1928" s="221">
        <v>90799</v>
      </c>
      <c r="B1928" s="221" t="s">
        <v>3559</v>
      </c>
      <c r="C1928" s="221" t="s">
        <v>1659</v>
      </c>
      <c r="D1928" s="378">
        <v>992.68</v>
      </c>
    </row>
    <row r="1929" spans="1:4" x14ac:dyDescent="0.25">
      <c r="A1929" s="221">
        <v>90801</v>
      </c>
      <c r="B1929" s="221" t="s">
        <v>3560</v>
      </c>
      <c r="C1929" s="221" t="s">
        <v>1659</v>
      </c>
      <c r="D1929" s="378">
        <v>284.41000000000003</v>
      </c>
    </row>
    <row r="1930" spans="1:4" x14ac:dyDescent="0.25">
      <c r="A1930" s="221">
        <v>90806</v>
      </c>
      <c r="B1930" s="221" t="s">
        <v>3561</v>
      </c>
      <c r="C1930" s="221" t="s">
        <v>1659</v>
      </c>
      <c r="D1930" s="378">
        <v>366.08</v>
      </c>
    </row>
    <row r="1931" spans="1:4" x14ac:dyDescent="0.25">
      <c r="A1931" s="221">
        <v>90820</v>
      </c>
      <c r="B1931" s="221" t="s">
        <v>3562</v>
      </c>
      <c r="C1931" s="221" t="s">
        <v>1659</v>
      </c>
      <c r="D1931" s="378">
        <v>276.62</v>
      </c>
    </row>
    <row r="1932" spans="1:4" x14ac:dyDescent="0.25">
      <c r="A1932" s="221">
        <v>90821</v>
      </c>
      <c r="B1932" s="221" t="s">
        <v>3563</v>
      </c>
      <c r="C1932" s="221" t="s">
        <v>1659</v>
      </c>
      <c r="D1932" s="378">
        <v>282.3</v>
      </c>
    </row>
    <row r="1933" spans="1:4" x14ac:dyDescent="0.25">
      <c r="A1933" s="221">
        <v>90822</v>
      </c>
      <c r="B1933" s="221" t="s">
        <v>3564</v>
      </c>
      <c r="C1933" s="221" t="s">
        <v>1659</v>
      </c>
      <c r="D1933" s="378">
        <v>303.48</v>
      </c>
    </row>
    <row r="1934" spans="1:4" x14ac:dyDescent="0.25">
      <c r="A1934" s="221">
        <v>90823</v>
      </c>
      <c r="B1934" s="221" t="s">
        <v>3565</v>
      </c>
      <c r="C1934" s="221" t="s">
        <v>1659</v>
      </c>
      <c r="D1934" s="378">
        <v>375.56</v>
      </c>
    </row>
    <row r="1935" spans="1:4" x14ac:dyDescent="0.25">
      <c r="A1935" s="221">
        <v>90824</v>
      </c>
      <c r="B1935" s="221" t="s">
        <v>3566</v>
      </c>
      <c r="C1935" s="221" t="s">
        <v>1659</v>
      </c>
      <c r="D1935" s="378">
        <v>541.58000000000004</v>
      </c>
    </row>
    <row r="1936" spans="1:4" x14ac:dyDescent="0.25">
      <c r="A1936" s="221">
        <v>90825</v>
      </c>
      <c r="B1936" s="221" t="s">
        <v>3567</v>
      </c>
      <c r="C1936" s="221" t="s">
        <v>1659</v>
      </c>
      <c r="D1936" s="378">
        <v>604.35</v>
      </c>
    </row>
    <row r="1937" spans="1:4" x14ac:dyDescent="0.25">
      <c r="A1937" s="221">
        <v>90830</v>
      </c>
      <c r="B1937" s="221" t="s">
        <v>3568</v>
      </c>
      <c r="C1937" s="221" t="s">
        <v>1659</v>
      </c>
      <c r="D1937" s="378">
        <v>155.22</v>
      </c>
    </row>
    <row r="1938" spans="1:4" x14ac:dyDescent="0.25">
      <c r="A1938" s="221">
        <v>90831</v>
      </c>
      <c r="B1938" s="221" t="s">
        <v>3569</v>
      </c>
      <c r="C1938" s="221" t="s">
        <v>1659</v>
      </c>
      <c r="D1938" s="378">
        <v>136.35</v>
      </c>
    </row>
    <row r="1939" spans="1:4" x14ac:dyDescent="0.25">
      <c r="A1939" s="221">
        <v>90841</v>
      </c>
      <c r="B1939" s="221" t="s">
        <v>3570</v>
      </c>
      <c r="C1939" s="221" t="s">
        <v>1659</v>
      </c>
      <c r="D1939" s="378">
        <v>881.57</v>
      </c>
    </row>
    <row r="1940" spans="1:4" x14ac:dyDescent="0.25">
      <c r="A1940" s="221">
        <v>90842</v>
      </c>
      <c r="B1940" s="221" t="s">
        <v>3571</v>
      </c>
      <c r="C1940" s="221" t="s">
        <v>1659</v>
      </c>
      <c r="D1940" s="378">
        <v>889.39</v>
      </c>
    </row>
    <row r="1941" spans="1:4" x14ac:dyDescent="0.25">
      <c r="A1941" s="221">
        <v>90843</v>
      </c>
      <c r="B1941" s="221" t="s">
        <v>3572</v>
      </c>
      <c r="C1941" s="221" t="s">
        <v>1659</v>
      </c>
      <c r="D1941" s="378">
        <v>931.58</v>
      </c>
    </row>
    <row r="1942" spans="1:4" x14ac:dyDescent="0.25">
      <c r="A1942" s="221">
        <v>90844</v>
      </c>
      <c r="B1942" s="221" t="s">
        <v>3573</v>
      </c>
      <c r="C1942" s="221" t="s">
        <v>1659</v>
      </c>
      <c r="D1942" s="379">
        <v>1005.79</v>
      </c>
    </row>
    <row r="1943" spans="1:4" x14ac:dyDescent="0.25">
      <c r="A1943" s="221">
        <v>90845</v>
      </c>
      <c r="B1943" s="221" t="s">
        <v>3574</v>
      </c>
      <c r="C1943" s="221" t="s">
        <v>1659</v>
      </c>
      <c r="D1943" s="379">
        <v>1169.68</v>
      </c>
    </row>
    <row r="1944" spans="1:4" x14ac:dyDescent="0.25">
      <c r="A1944" s="221">
        <v>90846</v>
      </c>
      <c r="B1944" s="221" t="s">
        <v>3575</v>
      </c>
      <c r="C1944" s="221" t="s">
        <v>1659</v>
      </c>
      <c r="D1944" s="379">
        <v>1234.58</v>
      </c>
    </row>
    <row r="1945" spans="1:4" x14ac:dyDescent="0.25">
      <c r="A1945" s="221">
        <v>90847</v>
      </c>
      <c r="B1945" s="221" t="s">
        <v>3576</v>
      </c>
      <c r="C1945" s="221" t="s">
        <v>1659</v>
      </c>
      <c r="D1945" s="378">
        <v>745.22</v>
      </c>
    </row>
    <row r="1946" spans="1:4" x14ac:dyDescent="0.25">
      <c r="A1946" s="221">
        <v>90848</v>
      </c>
      <c r="B1946" s="221" t="s">
        <v>3577</v>
      </c>
      <c r="C1946" s="221" t="s">
        <v>1659</v>
      </c>
      <c r="D1946" s="378">
        <v>753.04</v>
      </c>
    </row>
    <row r="1947" spans="1:4" x14ac:dyDescent="0.25">
      <c r="A1947" s="221">
        <v>90849</v>
      </c>
      <c r="B1947" s="221" t="s">
        <v>3578</v>
      </c>
      <c r="C1947" s="221" t="s">
        <v>1659</v>
      </c>
      <c r="D1947" s="378">
        <v>776.36</v>
      </c>
    </row>
    <row r="1948" spans="1:4" x14ac:dyDescent="0.25">
      <c r="A1948" s="221">
        <v>90850</v>
      </c>
      <c r="B1948" s="221" t="s">
        <v>3579</v>
      </c>
      <c r="C1948" s="221" t="s">
        <v>1659</v>
      </c>
      <c r="D1948" s="378">
        <v>850.57</v>
      </c>
    </row>
    <row r="1949" spans="1:4" x14ac:dyDescent="0.25">
      <c r="A1949" s="221">
        <v>90851</v>
      </c>
      <c r="B1949" s="221" t="s">
        <v>3580</v>
      </c>
      <c r="C1949" s="221" t="s">
        <v>1659</v>
      </c>
      <c r="D1949" s="379">
        <v>1014.46</v>
      </c>
    </row>
    <row r="1950" spans="1:4" x14ac:dyDescent="0.25">
      <c r="A1950" s="221">
        <v>90852</v>
      </c>
      <c r="B1950" s="221" t="s">
        <v>3581</v>
      </c>
      <c r="C1950" s="221" t="s">
        <v>1659</v>
      </c>
      <c r="D1950" s="379">
        <v>1079.3599999999999</v>
      </c>
    </row>
    <row r="1951" spans="1:4" x14ac:dyDescent="0.25">
      <c r="A1951" s="221">
        <v>91009</v>
      </c>
      <c r="B1951" s="221" t="s">
        <v>3582</v>
      </c>
      <c r="C1951" s="221" t="s">
        <v>1659</v>
      </c>
      <c r="D1951" s="378">
        <v>286.81</v>
      </c>
    </row>
    <row r="1952" spans="1:4" x14ac:dyDescent="0.25">
      <c r="A1952" s="221">
        <v>91010</v>
      </c>
      <c r="B1952" s="221" t="s">
        <v>3583</v>
      </c>
      <c r="C1952" s="221" t="s">
        <v>1659</v>
      </c>
      <c r="D1952" s="378">
        <v>292.98</v>
      </c>
    </row>
    <row r="1953" spans="1:4" x14ac:dyDescent="0.25">
      <c r="A1953" s="221">
        <v>91011</v>
      </c>
      <c r="B1953" s="221" t="s">
        <v>3584</v>
      </c>
      <c r="C1953" s="221" t="s">
        <v>1659</v>
      </c>
      <c r="D1953" s="378">
        <v>344.86</v>
      </c>
    </row>
    <row r="1954" spans="1:4" x14ac:dyDescent="0.25">
      <c r="A1954" s="221">
        <v>91012</v>
      </c>
      <c r="B1954" s="221" t="s">
        <v>3585</v>
      </c>
      <c r="C1954" s="221" t="s">
        <v>1659</v>
      </c>
      <c r="D1954" s="378">
        <v>384.59</v>
      </c>
    </row>
    <row r="1955" spans="1:4" x14ac:dyDescent="0.25">
      <c r="A1955" s="221">
        <v>91013</v>
      </c>
      <c r="B1955" s="221" t="s">
        <v>3586</v>
      </c>
      <c r="C1955" s="221" t="s">
        <v>1659</v>
      </c>
      <c r="D1955" s="378">
        <v>755.41</v>
      </c>
    </row>
    <row r="1956" spans="1:4" x14ac:dyDescent="0.25">
      <c r="A1956" s="221">
        <v>91014</v>
      </c>
      <c r="B1956" s="221" t="s">
        <v>3587</v>
      </c>
      <c r="C1956" s="221" t="s">
        <v>1659</v>
      </c>
      <c r="D1956" s="378">
        <v>763.72</v>
      </c>
    </row>
    <row r="1957" spans="1:4" x14ac:dyDescent="0.25">
      <c r="A1957" s="221">
        <v>91015</v>
      </c>
      <c r="B1957" s="221" t="s">
        <v>3588</v>
      </c>
      <c r="C1957" s="221" t="s">
        <v>1659</v>
      </c>
      <c r="D1957" s="378">
        <v>817.74</v>
      </c>
    </row>
    <row r="1958" spans="1:4" x14ac:dyDescent="0.25">
      <c r="A1958" s="221">
        <v>91016</v>
      </c>
      <c r="B1958" s="221" t="s">
        <v>3589</v>
      </c>
      <c r="C1958" s="221" t="s">
        <v>1659</v>
      </c>
      <c r="D1958" s="378">
        <v>859.6</v>
      </c>
    </row>
    <row r="1959" spans="1:4" x14ac:dyDescent="0.25">
      <c r="A1959" s="221">
        <v>91287</v>
      </c>
      <c r="B1959" s="221" t="s">
        <v>3590</v>
      </c>
      <c r="C1959" s="221" t="s">
        <v>1659</v>
      </c>
      <c r="D1959" s="378">
        <v>208.59</v>
      </c>
    </row>
    <row r="1960" spans="1:4" x14ac:dyDescent="0.25">
      <c r="A1960" s="221">
        <v>91292</v>
      </c>
      <c r="B1960" s="221" t="s">
        <v>3591</v>
      </c>
      <c r="C1960" s="221" t="s">
        <v>1659</v>
      </c>
      <c r="D1960" s="378">
        <v>290.26</v>
      </c>
    </row>
    <row r="1961" spans="1:4" x14ac:dyDescent="0.25">
      <c r="A1961" s="221">
        <v>91295</v>
      </c>
      <c r="B1961" s="221" t="s">
        <v>3592</v>
      </c>
      <c r="C1961" s="221" t="s">
        <v>1659</v>
      </c>
      <c r="D1961" s="378">
        <v>295.63</v>
      </c>
    </row>
    <row r="1962" spans="1:4" x14ac:dyDescent="0.25">
      <c r="A1962" s="221">
        <v>91296</v>
      </c>
      <c r="B1962" s="221" t="s">
        <v>3593</v>
      </c>
      <c r="C1962" s="221" t="s">
        <v>1659</v>
      </c>
      <c r="D1962" s="378">
        <v>317.63</v>
      </c>
    </row>
    <row r="1963" spans="1:4" x14ac:dyDescent="0.25">
      <c r="A1963" s="221">
        <v>91297</v>
      </c>
      <c r="B1963" s="221" t="s">
        <v>3594</v>
      </c>
      <c r="C1963" s="221" t="s">
        <v>1659</v>
      </c>
      <c r="D1963" s="378">
        <v>350.74</v>
      </c>
    </row>
    <row r="1964" spans="1:4" x14ac:dyDescent="0.25">
      <c r="A1964" s="221">
        <v>91298</v>
      </c>
      <c r="B1964" s="221" t="s">
        <v>3595</v>
      </c>
      <c r="C1964" s="221" t="s">
        <v>1659</v>
      </c>
      <c r="D1964" s="379">
        <v>1441.07</v>
      </c>
    </row>
    <row r="1965" spans="1:4" x14ac:dyDescent="0.25">
      <c r="A1965" s="221">
        <v>91299</v>
      </c>
      <c r="B1965" s="221" t="s">
        <v>3596</v>
      </c>
      <c r="C1965" s="221" t="s">
        <v>1659</v>
      </c>
      <c r="D1965" s="379">
        <v>2046.51</v>
      </c>
    </row>
    <row r="1966" spans="1:4" x14ac:dyDescent="0.25">
      <c r="A1966" s="221">
        <v>91304</v>
      </c>
      <c r="B1966" s="221" t="s">
        <v>3597</v>
      </c>
      <c r="C1966" s="221" t="s">
        <v>1659</v>
      </c>
      <c r="D1966" s="378">
        <v>93.58</v>
      </c>
    </row>
    <row r="1967" spans="1:4" x14ac:dyDescent="0.25">
      <c r="A1967" s="221">
        <v>91305</v>
      </c>
      <c r="B1967" s="221" t="s">
        <v>3599</v>
      </c>
      <c r="C1967" s="221" t="s">
        <v>1659</v>
      </c>
      <c r="D1967" s="378">
        <v>93.95</v>
      </c>
    </row>
    <row r="1968" spans="1:4" x14ac:dyDescent="0.25">
      <c r="A1968" s="221">
        <v>91306</v>
      </c>
      <c r="B1968" s="221" t="s">
        <v>3600</v>
      </c>
      <c r="C1968" s="221" t="s">
        <v>1659</v>
      </c>
      <c r="D1968" s="378">
        <v>136.35</v>
      </c>
    </row>
    <row r="1969" spans="1:4" x14ac:dyDescent="0.25">
      <c r="A1969" s="221">
        <v>91307</v>
      </c>
      <c r="B1969" s="221" t="s">
        <v>3601</v>
      </c>
      <c r="C1969" s="221" t="s">
        <v>1659</v>
      </c>
      <c r="D1969" s="378">
        <v>79.64</v>
      </c>
    </row>
    <row r="1970" spans="1:4" x14ac:dyDescent="0.25">
      <c r="A1970" s="221">
        <v>91312</v>
      </c>
      <c r="B1970" s="221" t="s">
        <v>3602</v>
      </c>
      <c r="C1970" s="221" t="s">
        <v>1659</v>
      </c>
      <c r="D1970" s="378">
        <v>730.62</v>
      </c>
    </row>
    <row r="1971" spans="1:4" x14ac:dyDescent="0.25">
      <c r="A1971" s="221">
        <v>91313</v>
      </c>
      <c r="B1971" s="221" t="s">
        <v>3603</v>
      </c>
      <c r="C1971" s="221" t="s">
        <v>1659</v>
      </c>
      <c r="D1971" s="378">
        <v>723.44</v>
      </c>
    </row>
    <row r="1972" spans="1:4" x14ac:dyDescent="0.25">
      <c r="A1972" s="221">
        <v>91314</v>
      </c>
      <c r="B1972" s="221" t="s">
        <v>3604</v>
      </c>
      <c r="C1972" s="221" t="s">
        <v>1659</v>
      </c>
      <c r="D1972" s="378">
        <v>760.02</v>
      </c>
    </row>
    <row r="1973" spans="1:4" x14ac:dyDescent="0.25">
      <c r="A1973" s="221">
        <v>91315</v>
      </c>
      <c r="B1973" s="221" t="s">
        <v>3605</v>
      </c>
      <c r="C1973" s="221" t="s">
        <v>1659</v>
      </c>
      <c r="D1973" s="378">
        <v>833.55</v>
      </c>
    </row>
    <row r="1974" spans="1:4" x14ac:dyDescent="0.25">
      <c r="A1974" s="221">
        <v>91316</v>
      </c>
      <c r="B1974" s="221" t="s">
        <v>3606</v>
      </c>
      <c r="C1974" s="221" t="s">
        <v>1659</v>
      </c>
      <c r="D1974" s="378">
        <v>998.12</v>
      </c>
    </row>
    <row r="1975" spans="1:4" x14ac:dyDescent="0.25">
      <c r="A1975" s="221">
        <v>91317</v>
      </c>
      <c r="B1975" s="221" t="s">
        <v>3607</v>
      </c>
      <c r="C1975" s="221" t="s">
        <v>1659</v>
      </c>
      <c r="D1975" s="379">
        <v>1062.3399999999999</v>
      </c>
    </row>
    <row r="1976" spans="1:4" x14ac:dyDescent="0.25">
      <c r="A1976" s="221">
        <v>91318</v>
      </c>
      <c r="B1976" s="221" t="s">
        <v>3608</v>
      </c>
      <c r="C1976" s="221" t="s">
        <v>1659</v>
      </c>
      <c r="D1976" s="378">
        <v>636.66999999999996</v>
      </c>
    </row>
    <row r="1977" spans="1:4" x14ac:dyDescent="0.25">
      <c r="A1977" s="221">
        <v>91319</v>
      </c>
      <c r="B1977" s="221" t="s">
        <v>3609</v>
      </c>
      <c r="C1977" s="221" t="s">
        <v>1659</v>
      </c>
      <c r="D1977" s="378">
        <v>643.79999999999995</v>
      </c>
    </row>
    <row r="1978" spans="1:4" x14ac:dyDescent="0.25">
      <c r="A1978" s="221">
        <v>91320</v>
      </c>
      <c r="B1978" s="221" t="s">
        <v>3610</v>
      </c>
      <c r="C1978" s="221" t="s">
        <v>1659</v>
      </c>
      <c r="D1978" s="378">
        <v>666.44</v>
      </c>
    </row>
    <row r="1979" spans="1:4" x14ac:dyDescent="0.25">
      <c r="A1979" s="221">
        <v>91321</v>
      </c>
      <c r="B1979" s="221" t="s">
        <v>3611</v>
      </c>
      <c r="C1979" s="221" t="s">
        <v>1659</v>
      </c>
      <c r="D1979" s="378">
        <v>739.97</v>
      </c>
    </row>
    <row r="1980" spans="1:4" x14ac:dyDescent="0.25">
      <c r="A1980" s="221">
        <v>91322</v>
      </c>
      <c r="B1980" s="221" t="s">
        <v>3612</v>
      </c>
      <c r="C1980" s="221" t="s">
        <v>1659</v>
      </c>
      <c r="D1980" s="378">
        <v>904.54</v>
      </c>
    </row>
    <row r="1981" spans="1:4" x14ac:dyDescent="0.25">
      <c r="A1981" s="221">
        <v>91323</v>
      </c>
      <c r="B1981" s="221" t="s">
        <v>3613</v>
      </c>
      <c r="C1981" s="221" t="s">
        <v>1659</v>
      </c>
      <c r="D1981" s="378">
        <v>968.76</v>
      </c>
    </row>
    <row r="1982" spans="1:4" x14ac:dyDescent="0.25">
      <c r="A1982" s="221">
        <v>91324</v>
      </c>
      <c r="B1982" s="221" t="s">
        <v>3614</v>
      </c>
      <c r="C1982" s="221" t="s">
        <v>1659</v>
      </c>
      <c r="D1982" s="378">
        <v>646.86</v>
      </c>
    </row>
    <row r="1983" spans="1:4" x14ac:dyDescent="0.25">
      <c r="A1983" s="221">
        <v>91325</v>
      </c>
      <c r="B1983" s="221" t="s">
        <v>3615</v>
      </c>
      <c r="C1983" s="221" t="s">
        <v>1659</v>
      </c>
      <c r="D1983" s="378">
        <v>654.48</v>
      </c>
    </row>
    <row r="1984" spans="1:4" x14ac:dyDescent="0.25">
      <c r="A1984" s="221">
        <v>91326</v>
      </c>
      <c r="B1984" s="221" t="s">
        <v>3616</v>
      </c>
      <c r="C1984" s="221" t="s">
        <v>1659</v>
      </c>
      <c r="D1984" s="378">
        <v>707.82</v>
      </c>
    </row>
    <row r="1985" spans="1:4" x14ac:dyDescent="0.25">
      <c r="A1985" s="221">
        <v>91327</v>
      </c>
      <c r="B1985" s="221" t="s">
        <v>3617</v>
      </c>
      <c r="C1985" s="221" t="s">
        <v>1659</v>
      </c>
      <c r="D1985" s="378">
        <v>749</v>
      </c>
    </row>
    <row r="1986" spans="1:4" x14ac:dyDescent="0.25">
      <c r="A1986" s="221">
        <v>91328</v>
      </c>
      <c r="B1986" s="221" t="s">
        <v>3618</v>
      </c>
      <c r="C1986" s="221" t="s">
        <v>1659</v>
      </c>
      <c r="D1986" s="378">
        <v>764.23</v>
      </c>
    </row>
    <row r="1987" spans="1:4" x14ac:dyDescent="0.25">
      <c r="A1987" s="221">
        <v>91329</v>
      </c>
      <c r="B1987" s="221" t="s">
        <v>3619</v>
      </c>
      <c r="C1987" s="221" t="s">
        <v>1659</v>
      </c>
      <c r="D1987" s="378">
        <v>655.68</v>
      </c>
    </row>
    <row r="1988" spans="1:4" x14ac:dyDescent="0.25">
      <c r="A1988" s="221">
        <v>91330</v>
      </c>
      <c r="B1988" s="221" t="s">
        <v>3620</v>
      </c>
      <c r="C1988" s="221" t="s">
        <v>1659</v>
      </c>
      <c r="D1988" s="378">
        <v>788.37</v>
      </c>
    </row>
    <row r="1989" spans="1:4" x14ac:dyDescent="0.25">
      <c r="A1989" s="221">
        <v>91331</v>
      </c>
      <c r="B1989" s="221" t="s">
        <v>3621</v>
      </c>
      <c r="C1989" s="221" t="s">
        <v>1659</v>
      </c>
      <c r="D1989" s="378">
        <v>679.13</v>
      </c>
    </row>
    <row r="1990" spans="1:4" x14ac:dyDescent="0.25">
      <c r="A1990" s="221">
        <v>91332</v>
      </c>
      <c r="B1990" s="221" t="s">
        <v>3622</v>
      </c>
      <c r="C1990" s="221" t="s">
        <v>1659</v>
      </c>
      <c r="D1990" s="378">
        <v>823.62</v>
      </c>
    </row>
    <row r="1991" spans="1:4" x14ac:dyDescent="0.25">
      <c r="A1991" s="221">
        <v>91333</v>
      </c>
      <c r="B1991" s="221" t="s">
        <v>3623</v>
      </c>
      <c r="C1991" s="221" t="s">
        <v>1659</v>
      </c>
      <c r="D1991" s="378">
        <v>713.7</v>
      </c>
    </row>
    <row r="1992" spans="1:4" x14ac:dyDescent="0.25">
      <c r="A1992" s="221">
        <v>91334</v>
      </c>
      <c r="B1992" s="221" t="s">
        <v>3624</v>
      </c>
      <c r="C1992" s="221" t="s">
        <v>1659</v>
      </c>
      <c r="D1992" s="379">
        <v>1913.95</v>
      </c>
    </row>
    <row r="1993" spans="1:4" x14ac:dyDescent="0.25">
      <c r="A1993" s="221">
        <v>91335</v>
      </c>
      <c r="B1993" s="221" t="s">
        <v>3625</v>
      </c>
      <c r="C1993" s="221" t="s">
        <v>1659</v>
      </c>
      <c r="D1993" s="379">
        <v>1804.03</v>
      </c>
    </row>
    <row r="1994" spans="1:4" x14ac:dyDescent="0.25">
      <c r="A1994" s="221">
        <v>91336</v>
      </c>
      <c r="B1994" s="221" t="s">
        <v>3626</v>
      </c>
      <c r="C1994" s="221" t="s">
        <v>1659</v>
      </c>
      <c r="D1994" s="379">
        <v>2519.39</v>
      </c>
    </row>
    <row r="1995" spans="1:4" x14ac:dyDescent="0.25">
      <c r="A1995" s="221">
        <v>91337</v>
      </c>
      <c r="B1995" s="221" t="s">
        <v>3627</v>
      </c>
      <c r="C1995" s="221" t="s">
        <v>1659</v>
      </c>
      <c r="D1995" s="379">
        <v>2409.4699999999998</v>
      </c>
    </row>
    <row r="1996" spans="1:4" x14ac:dyDescent="0.25">
      <c r="A1996" s="221">
        <v>100659</v>
      </c>
      <c r="B1996" s="221" t="s">
        <v>3628</v>
      </c>
      <c r="C1996" s="221" t="s">
        <v>1581</v>
      </c>
      <c r="D1996" s="378">
        <v>10.68</v>
      </c>
    </row>
    <row r="1997" spans="1:4" x14ac:dyDescent="0.25">
      <c r="A1997" s="221">
        <v>100660</v>
      </c>
      <c r="B1997" s="221" t="s">
        <v>3629</v>
      </c>
      <c r="C1997" s="221" t="s">
        <v>1581</v>
      </c>
      <c r="D1997" s="378">
        <v>7.27</v>
      </c>
    </row>
    <row r="1998" spans="1:4" x14ac:dyDescent="0.25">
      <c r="A1998" s="221">
        <v>100675</v>
      </c>
      <c r="B1998" s="221" t="s">
        <v>3630</v>
      </c>
      <c r="C1998" s="221" t="s">
        <v>1659</v>
      </c>
      <c r="D1998" s="378">
        <v>867.7</v>
      </c>
    </row>
    <row r="1999" spans="1:4" x14ac:dyDescent="0.25">
      <c r="A1999" s="221">
        <v>100676</v>
      </c>
      <c r="B1999" s="221" t="s">
        <v>3631</v>
      </c>
      <c r="C1999" s="221" t="s">
        <v>1659</v>
      </c>
      <c r="D1999" s="378">
        <v>173.87</v>
      </c>
    </row>
    <row r="2000" spans="1:4" x14ac:dyDescent="0.25">
      <c r="A2000" s="221">
        <v>100678</v>
      </c>
      <c r="B2000" s="221" t="s">
        <v>3632</v>
      </c>
      <c r="C2000" s="221" t="s">
        <v>1659</v>
      </c>
      <c r="D2000" s="378">
        <v>891.76</v>
      </c>
    </row>
    <row r="2001" spans="1:4" x14ac:dyDescent="0.25">
      <c r="A2001" s="221">
        <v>100679</v>
      </c>
      <c r="B2001" s="221" t="s">
        <v>3633</v>
      </c>
      <c r="C2001" s="221" t="s">
        <v>1659</v>
      </c>
      <c r="D2001" s="378">
        <v>740.81</v>
      </c>
    </row>
    <row r="2002" spans="1:4" x14ac:dyDescent="0.25">
      <c r="A2002" s="221">
        <v>100680</v>
      </c>
      <c r="B2002" s="221" t="s">
        <v>3634</v>
      </c>
      <c r="C2002" s="221" t="s">
        <v>1659</v>
      </c>
      <c r="D2002" s="378">
        <v>900.07</v>
      </c>
    </row>
    <row r="2003" spans="1:4" x14ac:dyDescent="0.25">
      <c r="A2003" s="221">
        <v>100681</v>
      </c>
      <c r="B2003" s="221" t="s">
        <v>3635</v>
      </c>
      <c r="C2003" s="221" t="s">
        <v>1659</v>
      </c>
      <c r="D2003" s="378">
        <v>924.72</v>
      </c>
    </row>
    <row r="2004" spans="1:4" x14ac:dyDescent="0.25">
      <c r="A2004" s="221">
        <v>100682</v>
      </c>
      <c r="B2004" s="221" t="s">
        <v>3636</v>
      </c>
      <c r="C2004" s="221" t="s">
        <v>1659</v>
      </c>
      <c r="D2004" s="378">
        <v>758.77</v>
      </c>
    </row>
    <row r="2005" spans="1:4" x14ac:dyDescent="0.25">
      <c r="A2005" s="221">
        <v>100683</v>
      </c>
      <c r="B2005" s="221" t="s">
        <v>3637</v>
      </c>
      <c r="C2005" s="221" t="s">
        <v>1659</v>
      </c>
      <c r="D2005" s="378">
        <v>972.96</v>
      </c>
    </row>
    <row r="2006" spans="1:4" x14ac:dyDescent="0.25">
      <c r="A2006" s="221">
        <v>100684</v>
      </c>
      <c r="B2006" s="221" t="s">
        <v>3638</v>
      </c>
      <c r="C2006" s="221" t="s">
        <v>1659</v>
      </c>
      <c r="D2006" s="378">
        <v>801.4</v>
      </c>
    </row>
    <row r="2007" spans="1:4" x14ac:dyDescent="0.25">
      <c r="A2007" s="221">
        <v>100685</v>
      </c>
      <c r="B2007" s="221" t="s">
        <v>3639</v>
      </c>
      <c r="C2007" s="221" t="s">
        <v>1659</v>
      </c>
      <c r="D2007" s="379">
        <v>1014.82</v>
      </c>
    </row>
    <row r="2008" spans="1:4" x14ac:dyDescent="0.25">
      <c r="A2008" s="221">
        <v>100686</v>
      </c>
      <c r="B2008" s="221" t="s">
        <v>3640</v>
      </c>
      <c r="C2008" s="221" t="s">
        <v>1659</v>
      </c>
      <c r="D2008" s="378">
        <v>842.58</v>
      </c>
    </row>
    <row r="2009" spans="1:4" x14ac:dyDescent="0.25">
      <c r="A2009" s="221">
        <v>100687</v>
      </c>
      <c r="B2009" s="221" t="s">
        <v>3641</v>
      </c>
      <c r="C2009" s="221" t="s">
        <v>1659</v>
      </c>
      <c r="D2009" s="378">
        <v>900.58</v>
      </c>
    </row>
    <row r="2010" spans="1:4" x14ac:dyDescent="0.25">
      <c r="A2010" s="221">
        <v>100688</v>
      </c>
      <c r="B2010" s="221" t="s">
        <v>3642</v>
      </c>
      <c r="C2010" s="221" t="s">
        <v>1659</v>
      </c>
      <c r="D2010" s="378">
        <v>749.63</v>
      </c>
    </row>
    <row r="2011" spans="1:4" x14ac:dyDescent="0.25">
      <c r="A2011" s="221">
        <v>100689</v>
      </c>
      <c r="B2011" s="221" t="s">
        <v>3643</v>
      </c>
      <c r="C2011" s="221" t="s">
        <v>1659</v>
      </c>
      <c r="D2011" s="378">
        <v>978.84</v>
      </c>
    </row>
    <row r="2012" spans="1:4" x14ac:dyDescent="0.25">
      <c r="A2012" s="221">
        <v>100690</v>
      </c>
      <c r="B2012" s="221" t="s">
        <v>3644</v>
      </c>
      <c r="C2012" s="221" t="s">
        <v>1659</v>
      </c>
      <c r="D2012" s="378">
        <v>807.28</v>
      </c>
    </row>
    <row r="2013" spans="1:4" x14ac:dyDescent="0.25">
      <c r="A2013" s="221">
        <v>100691</v>
      </c>
      <c r="B2013" s="221" t="s">
        <v>3645</v>
      </c>
      <c r="C2013" s="221" t="s">
        <v>1659</v>
      </c>
      <c r="D2013" s="379">
        <v>2069.17</v>
      </c>
    </row>
    <row r="2014" spans="1:4" x14ac:dyDescent="0.25">
      <c r="A2014" s="221">
        <v>100692</v>
      </c>
      <c r="B2014" s="221" t="s">
        <v>3646</v>
      </c>
      <c r="C2014" s="221" t="s">
        <v>1659</v>
      </c>
      <c r="D2014" s="379">
        <v>1897.61</v>
      </c>
    </row>
    <row r="2015" spans="1:4" x14ac:dyDescent="0.25">
      <c r="A2015" s="221">
        <v>100693</v>
      </c>
      <c r="B2015" s="221" t="s">
        <v>3647</v>
      </c>
      <c r="C2015" s="221" t="s">
        <v>1659</v>
      </c>
      <c r="D2015" s="379">
        <v>2674.61</v>
      </c>
    </row>
    <row r="2016" spans="1:4" x14ac:dyDescent="0.25">
      <c r="A2016" s="221">
        <v>100694</v>
      </c>
      <c r="B2016" s="221" t="s">
        <v>3648</v>
      </c>
      <c r="C2016" s="221" t="s">
        <v>1659</v>
      </c>
      <c r="D2016" s="379">
        <v>2503.0500000000002</v>
      </c>
    </row>
    <row r="2017" spans="1:4" x14ac:dyDescent="0.25">
      <c r="A2017" s="221">
        <v>100695</v>
      </c>
      <c r="B2017" s="221" t="s">
        <v>3649</v>
      </c>
      <c r="C2017" s="221" t="s">
        <v>1659</v>
      </c>
      <c r="D2017" s="378">
        <v>50.95</v>
      </c>
    </row>
    <row r="2018" spans="1:4" x14ac:dyDescent="0.25">
      <c r="A2018" s="221">
        <v>100696</v>
      </c>
      <c r="B2018" s="221" t="s">
        <v>3650</v>
      </c>
      <c r="C2018" s="221" t="s">
        <v>1659</v>
      </c>
      <c r="D2018" s="378">
        <v>56.53</v>
      </c>
    </row>
    <row r="2019" spans="1:4" x14ac:dyDescent="0.25">
      <c r="A2019" s="221">
        <v>100697</v>
      </c>
      <c r="B2019" s="221" t="s">
        <v>3651</v>
      </c>
      <c r="C2019" s="221" t="s">
        <v>1659</v>
      </c>
      <c r="D2019" s="378">
        <v>62.17</v>
      </c>
    </row>
    <row r="2020" spans="1:4" x14ac:dyDescent="0.25">
      <c r="A2020" s="221">
        <v>100698</v>
      </c>
      <c r="B2020" s="221" t="s">
        <v>3652</v>
      </c>
      <c r="C2020" s="221" t="s">
        <v>1659</v>
      </c>
      <c r="D2020" s="378">
        <v>67.77</v>
      </c>
    </row>
    <row r="2021" spans="1:4" x14ac:dyDescent="0.25">
      <c r="A2021" s="221">
        <v>100699</v>
      </c>
      <c r="B2021" s="221" t="s">
        <v>3653</v>
      </c>
      <c r="C2021" s="221" t="s">
        <v>1659</v>
      </c>
      <c r="D2021" s="378">
        <v>80.430000000000007</v>
      </c>
    </row>
    <row r="2022" spans="1:4" x14ac:dyDescent="0.25">
      <c r="A2022" s="221">
        <v>100700</v>
      </c>
      <c r="B2022" s="221" t="s">
        <v>3654</v>
      </c>
      <c r="C2022" s="221" t="s">
        <v>1659</v>
      </c>
      <c r="D2022" s="378">
        <v>753.05</v>
      </c>
    </row>
    <row r="2023" spans="1:4" x14ac:dyDescent="0.25">
      <c r="A2023" s="221">
        <v>100712</v>
      </c>
      <c r="B2023" s="221" t="s">
        <v>3655</v>
      </c>
      <c r="C2023" s="221" t="s">
        <v>1659</v>
      </c>
      <c r="D2023" s="378">
        <v>734.12</v>
      </c>
    </row>
    <row r="2024" spans="1:4" x14ac:dyDescent="0.25">
      <c r="A2024" s="221">
        <v>100665</v>
      </c>
      <c r="B2024" s="221" t="s">
        <v>3656</v>
      </c>
      <c r="C2024" s="221" t="s">
        <v>1953</v>
      </c>
      <c r="D2024" s="378">
        <v>630.48</v>
      </c>
    </row>
    <row r="2025" spans="1:4" x14ac:dyDescent="0.25">
      <c r="A2025" s="221">
        <v>100666</v>
      </c>
      <c r="B2025" s="221" t="s">
        <v>3657</v>
      </c>
      <c r="C2025" s="221" t="s">
        <v>1953</v>
      </c>
      <c r="D2025" s="378">
        <v>506.17</v>
      </c>
    </row>
    <row r="2026" spans="1:4" x14ac:dyDescent="0.25">
      <c r="A2026" s="221">
        <v>100667</v>
      </c>
      <c r="B2026" s="221" t="s">
        <v>3658</v>
      </c>
      <c r="C2026" s="221" t="s">
        <v>1953</v>
      </c>
      <c r="D2026" s="378">
        <v>806.23</v>
      </c>
    </row>
    <row r="2027" spans="1:4" x14ac:dyDescent="0.25">
      <c r="A2027" s="221">
        <v>100668</v>
      </c>
      <c r="B2027" s="221" t="s">
        <v>3659</v>
      </c>
      <c r="C2027" s="221" t="s">
        <v>1953</v>
      </c>
      <c r="D2027" s="379">
        <v>1037.93</v>
      </c>
    </row>
    <row r="2028" spans="1:4" x14ac:dyDescent="0.25">
      <c r="A2028" s="221">
        <v>100669</v>
      </c>
      <c r="B2028" s="221" t="s">
        <v>3660</v>
      </c>
      <c r="C2028" s="221" t="s">
        <v>1953</v>
      </c>
      <c r="D2028" s="378">
        <v>593.15</v>
      </c>
    </row>
    <row r="2029" spans="1:4" x14ac:dyDescent="0.25">
      <c r="A2029" s="221">
        <v>100670</v>
      </c>
      <c r="B2029" s="221" t="s">
        <v>3661</v>
      </c>
      <c r="C2029" s="221" t="s">
        <v>1953</v>
      </c>
      <c r="D2029" s="378">
        <v>780.29</v>
      </c>
    </row>
    <row r="2030" spans="1:4" x14ac:dyDescent="0.25">
      <c r="A2030" s="221">
        <v>100671</v>
      </c>
      <c r="B2030" s="221" t="s">
        <v>3662</v>
      </c>
      <c r="C2030" s="221" t="s">
        <v>1953</v>
      </c>
      <c r="D2030" s="378">
        <v>959.07</v>
      </c>
    </row>
    <row r="2031" spans="1:4" x14ac:dyDescent="0.25">
      <c r="A2031" s="221">
        <v>100672</v>
      </c>
      <c r="B2031" s="221" t="s">
        <v>3663</v>
      </c>
      <c r="C2031" s="221" t="s">
        <v>1953</v>
      </c>
      <c r="D2031" s="378">
        <v>633.13</v>
      </c>
    </row>
    <row r="2032" spans="1:4" x14ac:dyDescent="0.25">
      <c r="A2032" s="221">
        <v>100701</v>
      </c>
      <c r="B2032" s="221" t="s">
        <v>3664</v>
      </c>
      <c r="C2032" s="221" t="s">
        <v>1953</v>
      </c>
      <c r="D2032" s="378">
        <v>634.85</v>
      </c>
    </row>
    <row r="2033" spans="1:4" x14ac:dyDescent="0.25">
      <c r="A2033" s="221">
        <v>94559</v>
      </c>
      <c r="B2033" s="221" t="s">
        <v>3665</v>
      </c>
      <c r="C2033" s="221" t="s">
        <v>1953</v>
      </c>
      <c r="D2033" s="378">
        <v>794.16</v>
      </c>
    </row>
    <row r="2034" spans="1:4" x14ac:dyDescent="0.25">
      <c r="A2034" s="221">
        <v>94562</v>
      </c>
      <c r="B2034" s="221" t="s">
        <v>3666</v>
      </c>
      <c r="C2034" s="221" t="s">
        <v>1953</v>
      </c>
      <c r="D2034" s="378">
        <v>774.31</v>
      </c>
    </row>
    <row r="2035" spans="1:4" x14ac:dyDescent="0.25">
      <c r="A2035" s="221">
        <v>94587</v>
      </c>
      <c r="B2035" s="221" t="s">
        <v>3667</v>
      </c>
      <c r="C2035" s="221" t="s">
        <v>1581</v>
      </c>
      <c r="D2035" s="378">
        <v>69.760000000000005</v>
      </c>
    </row>
    <row r="2036" spans="1:4" x14ac:dyDescent="0.25">
      <c r="A2036" s="221">
        <v>94588</v>
      </c>
      <c r="B2036" s="221" t="s">
        <v>3668</v>
      </c>
      <c r="C2036" s="221" t="s">
        <v>1581</v>
      </c>
      <c r="D2036" s="378">
        <v>64.349999999999994</v>
      </c>
    </row>
    <row r="2037" spans="1:4" x14ac:dyDescent="0.25">
      <c r="A2037" s="221">
        <v>99837</v>
      </c>
      <c r="B2037" s="221" t="s">
        <v>9238</v>
      </c>
      <c r="C2037" s="221" t="s">
        <v>1581</v>
      </c>
      <c r="D2037" s="378">
        <v>591.72</v>
      </c>
    </row>
    <row r="2038" spans="1:4" x14ac:dyDescent="0.25">
      <c r="A2038" s="221">
        <v>99839</v>
      </c>
      <c r="B2038" s="221" t="s">
        <v>9240</v>
      </c>
      <c r="C2038" s="221" t="s">
        <v>1581</v>
      </c>
      <c r="D2038" s="378">
        <v>507.21</v>
      </c>
    </row>
    <row r="2039" spans="1:4" x14ac:dyDescent="0.25">
      <c r="A2039" s="221">
        <v>99841</v>
      </c>
      <c r="B2039" s="221" t="s">
        <v>9241</v>
      </c>
      <c r="C2039" s="221" t="s">
        <v>1581</v>
      </c>
      <c r="D2039" s="379">
        <v>1070.56</v>
      </c>
    </row>
    <row r="2040" spans="1:4" x14ac:dyDescent="0.25">
      <c r="A2040" s="221">
        <v>99855</v>
      </c>
      <c r="B2040" s="221" t="s">
        <v>9242</v>
      </c>
      <c r="C2040" s="221" t="s">
        <v>1581</v>
      </c>
      <c r="D2040" s="378">
        <v>111.25</v>
      </c>
    </row>
    <row r="2041" spans="1:4" x14ac:dyDescent="0.25">
      <c r="A2041" s="221">
        <v>99857</v>
      </c>
      <c r="B2041" s="221" t="s">
        <v>9243</v>
      </c>
      <c r="C2041" s="221" t="s">
        <v>1581</v>
      </c>
      <c r="D2041" s="378">
        <v>86.15</v>
      </c>
    </row>
    <row r="2042" spans="1:4" x14ac:dyDescent="0.25">
      <c r="A2042" s="221">
        <v>99861</v>
      </c>
      <c r="B2042" s="221" t="s">
        <v>3670</v>
      </c>
      <c r="C2042" s="221" t="s">
        <v>1953</v>
      </c>
      <c r="D2042" s="378">
        <v>635.92999999999995</v>
      </c>
    </row>
    <row r="2043" spans="1:4" x14ac:dyDescent="0.25">
      <c r="A2043" s="221">
        <v>99862</v>
      </c>
      <c r="B2043" s="221" t="s">
        <v>3671</v>
      </c>
      <c r="C2043" s="221" t="s">
        <v>1953</v>
      </c>
      <c r="D2043" s="378">
        <v>538.58000000000004</v>
      </c>
    </row>
    <row r="2044" spans="1:4" x14ac:dyDescent="0.25">
      <c r="A2044" s="221">
        <v>90838</v>
      </c>
      <c r="B2044" s="221" t="s">
        <v>3672</v>
      </c>
      <c r="C2044" s="221" t="s">
        <v>1659</v>
      </c>
      <c r="D2044" s="379">
        <v>1583.42</v>
      </c>
    </row>
    <row r="2045" spans="1:4" x14ac:dyDescent="0.25">
      <c r="A2045" s="221">
        <v>91338</v>
      </c>
      <c r="B2045" s="221" t="s">
        <v>3673</v>
      </c>
      <c r="C2045" s="221" t="s">
        <v>1953</v>
      </c>
      <c r="D2045" s="378">
        <v>791.95</v>
      </c>
    </row>
    <row r="2046" spans="1:4" x14ac:dyDescent="0.25">
      <c r="A2046" s="221">
        <v>91341</v>
      </c>
      <c r="B2046" s="221" t="s">
        <v>3674</v>
      </c>
      <c r="C2046" s="221" t="s">
        <v>1953</v>
      </c>
      <c r="D2046" s="378">
        <v>628.69000000000005</v>
      </c>
    </row>
    <row r="2047" spans="1:4" x14ac:dyDescent="0.25">
      <c r="A2047" s="221">
        <v>94805</v>
      </c>
      <c r="B2047" s="221" t="s">
        <v>3675</v>
      </c>
      <c r="C2047" s="221" t="s">
        <v>1659</v>
      </c>
      <c r="D2047" s="378">
        <v>746.51</v>
      </c>
    </row>
    <row r="2048" spans="1:4" x14ac:dyDescent="0.25">
      <c r="A2048" s="221">
        <v>94806</v>
      </c>
      <c r="B2048" s="221" t="s">
        <v>3676</v>
      </c>
      <c r="C2048" s="221" t="s">
        <v>1659</v>
      </c>
      <c r="D2048" s="378">
        <v>749.71</v>
      </c>
    </row>
    <row r="2049" spans="1:4" x14ac:dyDescent="0.25">
      <c r="A2049" s="221">
        <v>94807</v>
      </c>
      <c r="B2049" s="221" t="s">
        <v>3677</v>
      </c>
      <c r="C2049" s="221" t="s">
        <v>1659</v>
      </c>
      <c r="D2049" s="378">
        <v>683.27</v>
      </c>
    </row>
    <row r="2050" spans="1:4" x14ac:dyDescent="0.25">
      <c r="A2050" s="221">
        <v>100702</v>
      </c>
      <c r="B2050" s="221" t="s">
        <v>3678</v>
      </c>
      <c r="C2050" s="221" t="s">
        <v>1953</v>
      </c>
      <c r="D2050" s="378">
        <v>423.24</v>
      </c>
    </row>
    <row r="2051" spans="1:4" x14ac:dyDescent="0.25">
      <c r="A2051" s="221">
        <v>102188</v>
      </c>
      <c r="B2051" s="221" t="s">
        <v>3679</v>
      </c>
      <c r="C2051" s="221" t="s">
        <v>1659</v>
      </c>
      <c r="D2051" s="378">
        <v>847.06</v>
      </c>
    </row>
    <row r="2052" spans="1:4" x14ac:dyDescent="0.25">
      <c r="A2052" s="221">
        <v>102189</v>
      </c>
      <c r="B2052" s="221" t="s">
        <v>3680</v>
      </c>
      <c r="C2052" s="221" t="s">
        <v>1659</v>
      </c>
      <c r="D2052" s="378">
        <v>216.97</v>
      </c>
    </row>
    <row r="2053" spans="1:4" x14ac:dyDescent="0.25">
      <c r="A2053" s="221">
        <v>100703</v>
      </c>
      <c r="B2053" s="221" t="s">
        <v>3681</v>
      </c>
      <c r="C2053" s="221" t="s">
        <v>1659</v>
      </c>
      <c r="D2053" s="378">
        <v>30.31</v>
      </c>
    </row>
    <row r="2054" spans="1:4" x14ac:dyDescent="0.25">
      <c r="A2054" s="221">
        <v>100704</v>
      </c>
      <c r="B2054" s="221" t="s">
        <v>3682</v>
      </c>
      <c r="C2054" s="221" t="s">
        <v>1659</v>
      </c>
      <c r="D2054" s="378">
        <v>65.17</v>
      </c>
    </row>
    <row r="2055" spans="1:4" x14ac:dyDescent="0.25">
      <c r="A2055" s="221">
        <v>100705</v>
      </c>
      <c r="B2055" s="221" t="s">
        <v>3683</v>
      </c>
      <c r="C2055" s="221" t="s">
        <v>1659</v>
      </c>
      <c r="D2055" s="378">
        <v>73.45</v>
      </c>
    </row>
    <row r="2056" spans="1:4" x14ac:dyDescent="0.25">
      <c r="A2056" s="221">
        <v>100706</v>
      </c>
      <c r="B2056" s="221" t="s">
        <v>3685</v>
      </c>
      <c r="C2056" s="221" t="s">
        <v>1659</v>
      </c>
      <c r="D2056" s="378">
        <v>63.55</v>
      </c>
    </row>
    <row r="2057" spans="1:4" x14ac:dyDescent="0.25">
      <c r="A2057" s="221">
        <v>100707</v>
      </c>
      <c r="B2057" s="221" t="s">
        <v>3686</v>
      </c>
      <c r="C2057" s="221" t="s">
        <v>1659</v>
      </c>
      <c r="D2057" s="378">
        <v>137.85</v>
      </c>
    </row>
    <row r="2058" spans="1:4" x14ac:dyDescent="0.25">
      <c r="A2058" s="221">
        <v>100708</v>
      </c>
      <c r="B2058" s="221" t="s">
        <v>3687</v>
      </c>
      <c r="C2058" s="221" t="s">
        <v>1659</v>
      </c>
      <c r="D2058" s="378">
        <v>173.47</v>
      </c>
    </row>
    <row r="2059" spans="1:4" x14ac:dyDescent="0.25">
      <c r="A2059" s="221">
        <v>100709</v>
      </c>
      <c r="B2059" s="221" t="s">
        <v>3688</v>
      </c>
      <c r="C2059" s="221" t="s">
        <v>1659</v>
      </c>
      <c r="D2059" s="378">
        <v>37.15</v>
      </c>
    </row>
    <row r="2060" spans="1:4" x14ac:dyDescent="0.25">
      <c r="A2060" s="221">
        <v>100710</v>
      </c>
      <c r="B2060" s="221" t="s">
        <v>3689</v>
      </c>
      <c r="C2060" s="221" t="s">
        <v>1659</v>
      </c>
      <c r="D2060" s="378">
        <v>86.07</v>
      </c>
    </row>
    <row r="2061" spans="1:4" x14ac:dyDescent="0.25">
      <c r="A2061" s="221">
        <v>102151</v>
      </c>
      <c r="B2061" s="221" t="s">
        <v>3690</v>
      </c>
      <c r="C2061" s="221" t="s">
        <v>1953</v>
      </c>
      <c r="D2061" s="378">
        <v>166.7</v>
      </c>
    </row>
    <row r="2062" spans="1:4" x14ac:dyDescent="0.25">
      <c r="A2062" s="221">
        <v>102152</v>
      </c>
      <c r="B2062" s="221" t="s">
        <v>3691</v>
      </c>
      <c r="C2062" s="221" t="s">
        <v>1953</v>
      </c>
      <c r="D2062" s="378">
        <v>185.02</v>
      </c>
    </row>
    <row r="2063" spans="1:4" x14ac:dyDescent="0.25">
      <c r="A2063" s="221">
        <v>102153</v>
      </c>
      <c r="B2063" s="221" t="s">
        <v>3692</v>
      </c>
      <c r="C2063" s="221" t="s">
        <v>1953</v>
      </c>
      <c r="D2063" s="378">
        <v>233.85</v>
      </c>
    </row>
    <row r="2064" spans="1:4" x14ac:dyDescent="0.25">
      <c r="A2064" s="221">
        <v>102154</v>
      </c>
      <c r="B2064" s="221" t="s">
        <v>3693</v>
      </c>
      <c r="C2064" s="221" t="s">
        <v>1953</v>
      </c>
      <c r="D2064" s="378">
        <v>201.93</v>
      </c>
    </row>
    <row r="2065" spans="1:4" x14ac:dyDescent="0.25">
      <c r="A2065" s="221">
        <v>102155</v>
      </c>
      <c r="B2065" s="221" t="s">
        <v>3695</v>
      </c>
      <c r="C2065" s="221" t="s">
        <v>1953</v>
      </c>
      <c r="D2065" s="378">
        <v>241.88</v>
      </c>
    </row>
    <row r="2066" spans="1:4" x14ac:dyDescent="0.25">
      <c r="A2066" s="221">
        <v>102156</v>
      </c>
      <c r="B2066" s="221" t="s">
        <v>3696</v>
      </c>
      <c r="C2066" s="221" t="s">
        <v>1953</v>
      </c>
      <c r="D2066" s="378">
        <v>231.37</v>
      </c>
    </row>
    <row r="2067" spans="1:4" x14ac:dyDescent="0.25">
      <c r="A2067" s="221">
        <v>102157</v>
      </c>
      <c r="B2067" s="221" t="s">
        <v>3697</v>
      </c>
      <c r="C2067" s="221" t="s">
        <v>1953</v>
      </c>
      <c r="D2067" s="378">
        <v>316.83</v>
      </c>
    </row>
    <row r="2068" spans="1:4" x14ac:dyDescent="0.25">
      <c r="A2068" s="221">
        <v>102158</v>
      </c>
      <c r="B2068" s="221" t="s">
        <v>3698</v>
      </c>
      <c r="C2068" s="221" t="s">
        <v>1953</v>
      </c>
      <c r="D2068" s="378">
        <v>320.45</v>
      </c>
    </row>
    <row r="2069" spans="1:4" x14ac:dyDescent="0.25">
      <c r="A2069" s="221">
        <v>102159</v>
      </c>
      <c r="B2069" s="221" t="s">
        <v>3699</v>
      </c>
      <c r="C2069" s="221" t="s">
        <v>1953</v>
      </c>
      <c r="D2069" s="378">
        <v>381.72</v>
      </c>
    </row>
    <row r="2070" spans="1:4" x14ac:dyDescent="0.25">
      <c r="A2070" s="221">
        <v>102160</v>
      </c>
      <c r="B2070" s="221" t="s">
        <v>3700</v>
      </c>
      <c r="C2070" s="221" t="s">
        <v>1953</v>
      </c>
      <c r="D2070" s="378">
        <v>160.6</v>
      </c>
    </row>
    <row r="2071" spans="1:4" x14ac:dyDescent="0.25">
      <c r="A2071" s="221">
        <v>102161</v>
      </c>
      <c r="B2071" s="221" t="s">
        <v>9244</v>
      </c>
      <c r="C2071" s="221" t="s">
        <v>1953</v>
      </c>
      <c r="D2071" s="378">
        <v>272.05</v>
      </c>
    </row>
    <row r="2072" spans="1:4" x14ac:dyDescent="0.25">
      <c r="A2072" s="221">
        <v>102162</v>
      </c>
      <c r="B2072" s="221" t="s">
        <v>9245</v>
      </c>
      <c r="C2072" s="221" t="s">
        <v>1953</v>
      </c>
      <c r="D2072" s="378">
        <v>290.37</v>
      </c>
    </row>
    <row r="2073" spans="1:4" x14ac:dyDescent="0.25">
      <c r="A2073" s="221">
        <v>102163</v>
      </c>
      <c r="B2073" s="221" t="s">
        <v>9246</v>
      </c>
      <c r="C2073" s="221" t="s">
        <v>1953</v>
      </c>
      <c r="D2073" s="378">
        <v>339.2</v>
      </c>
    </row>
    <row r="2074" spans="1:4" x14ac:dyDescent="0.25">
      <c r="A2074" s="221">
        <v>102164</v>
      </c>
      <c r="B2074" s="221" t="s">
        <v>9247</v>
      </c>
      <c r="C2074" s="221" t="s">
        <v>1953</v>
      </c>
      <c r="D2074" s="378">
        <v>287.94</v>
      </c>
    </row>
    <row r="2075" spans="1:4" x14ac:dyDescent="0.25">
      <c r="A2075" s="221">
        <v>102165</v>
      </c>
      <c r="B2075" s="221" t="s">
        <v>9248</v>
      </c>
      <c r="C2075" s="221" t="s">
        <v>1953</v>
      </c>
      <c r="D2075" s="378">
        <v>327.89</v>
      </c>
    </row>
    <row r="2076" spans="1:4" x14ac:dyDescent="0.25">
      <c r="A2076" s="221">
        <v>102166</v>
      </c>
      <c r="B2076" s="221" t="s">
        <v>9249</v>
      </c>
      <c r="C2076" s="221" t="s">
        <v>1953</v>
      </c>
      <c r="D2076" s="378">
        <v>297.95999999999998</v>
      </c>
    </row>
    <row r="2077" spans="1:4" x14ac:dyDescent="0.25">
      <c r="A2077" s="221">
        <v>102167</v>
      </c>
      <c r="B2077" s="221" t="s">
        <v>9250</v>
      </c>
      <c r="C2077" s="221" t="s">
        <v>1953</v>
      </c>
      <c r="D2077" s="378">
        <v>383.42</v>
      </c>
    </row>
    <row r="2078" spans="1:4" x14ac:dyDescent="0.25">
      <c r="A2078" s="221">
        <v>102168</v>
      </c>
      <c r="B2078" s="221" t="s">
        <v>9251</v>
      </c>
      <c r="C2078" s="221" t="s">
        <v>1953</v>
      </c>
      <c r="D2078" s="378">
        <v>369.81</v>
      </c>
    </row>
    <row r="2079" spans="1:4" x14ac:dyDescent="0.25">
      <c r="A2079" s="221">
        <v>102169</v>
      </c>
      <c r="B2079" s="221" t="s">
        <v>9252</v>
      </c>
      <c r="C2079" s="221" t="s">
        <v>1953</v>
      </c>
      <c r="D2079" s="378">
        <v>424.7</v>
      </c>
    </row>
    <row r="2080" spans="1:4" x14ac:dyDescent="0.25">
      <c r="A2080" s="221">
        <v>102170</v>
      </c>
      <c r="B2080" s="221" t="s">
        <v>9253</v>
      </c>
      <c r="C2080" s="221" t="s">
        <v>1953</v>
      </c>
      <c r="D2080" s="378">
        <v>265.95</v>
      </c>
    </row>
    <row r="2081" spans="1:4" x14ac:dyDescent="0.25">
      <c r="A2081" s="221">
        <v>102171</v>
      </c>
      <c r="B2081" s="221" t="s">
        <v>9254</v>
      </c>
      <c r="C2081" s="221" t="s">
        <v>1953</v>
      </c>
      <c r="D2081" s="378">
        <v>483.28</v>
      </c>
    </row>
    <row r="2082" spans="1:4" x14ac:dyDescent="0.25">
      <c r="A2082" s="221">
        <v>102172</v>
      </c>
      <c r="B2082" s="221" t="s">
        <v>9255</v>
      </c>
      <c r="C2082" s="221" t="s">
        <v>1953</v>
      </c>
      <c r="D2082" s="378">
        <v>468.87</v>
      </c>
    </row>
    <row r="2083" spans="1:4" x14ac:dyDescent="0.25">
      <c r="A2083" s="221">
        <v>102176</v>
      </c>
      <c r="B2083" s="221" t="s">
        <v>9256</v>
      </c>
      <c r="C2083" s="221" t="s">
        <v>1953</v>
      </c>
      <c r="D2083" s="378">
        <v>854.97</v>
      </c>
    </row>
    <row r="2084" spans="1:4" x14ac:dyDescent="0.25">
      <c r="A2084" s="221">
        <v>102177</v>
      </c>
      <c r="B2084" s="221" t="s">
        <v>9257</v>
      </c>
      <c r="C2084" s="221" t="s">
        <v>1953</v>
      </c>
      <c r="D2084" s="379">
        <v>1723.12</v>
      </c>
    </row>
    <row r="2085" spans="1:4" x14ac:dyDescent="0.25">
      <c r="A2085" s="221">
        <v>102178</v>
      </c>
      <c r="B2085" s="221" t="s">
        <v>9258</v>
      </c>
      <c r="C2085" s="221" t="s">
        <v>1953</v>
      </c>
      <c r="D2085" s="379">
        <v>1978.26</v>
      </c>
    </row>
    <row r="2086" spans="1:4" x14ac:dyDescent="0.25">
      <c r="A2086" s="221">
        <v>102179</v>
      </c>
      <c r="B2086" s="221" t="s">
        <v>9259</v>
      </c>
      <c r="C2086" s="221" t="s">
        <v>1953</v>
      </c>
      <c r="D2086" s="378">
        <v>386.04</v>
      </c>
    </row>
    <row r="2087" spans="1:4" x14ac:dyDescent="0.25">
      <c r="A2087" s="221">
        <v>102180</v>
      </c>
      <c r="B2087" s="221" t="s">
        <v>9260</v>
      </c>
      <c r="C2087" s="221" t="s">
        <v>1953</v>
      </c>
      <c r="D2087" s="378">
        <v>458.11</v>
      </c>
    </row>
    <row r="2088" spans="1:4" x14ac:dyDescent="0.25">
      <c r="A2088" s="221">
        <v>102181</v>
      </c>
      <c r="B2088" s="221" t="s">
        <v>9261</v>
      </c>
      <c r="C2088" s="221" t="s">
        <v>1953</v>
      </c>
      <c r="D2088" s="378">
        <v>554.30999999999995</v>
      </c>
    </row>
    <row r="2089" spans="1:4" x14ac:dyDescent="0.25">
      <c r="A2089" s="221">
        <v>102182</v>
      </c>
      <c r="B2089" s="221" t="s">
        <v>3701</v>
      </c>
      <c r="C2089" s="221" t="s">
        <v>1659</v>
      </c>
      <c r="D2089" s="379">
        <v>1148.92</v>
      </c>
    </row>
    <row r="2090" spans="1:4" x14ac:dyDescent="0.25">
      <c r="A2090" s="221">
        <v>102183</v>
      </c>
      <c r="B2090" s="221" t="s">
        <v>3702</v>
      </c>
      <c r="C2090" s="221" t="s">
        <v>1659</v>
      </c>
      <c r="D2090" s="379">
        <v>2307.11</v>
      </c>
    </row>
    <row r="2091" spans="1:4" x14ac:dyDescent="0.25">
      <c r="A2091" s="221">
        <v>102184</v>
      </c>
      <c r="B2091" s="221" t="s">
        <v>3703</v>
      </c>
      <c r="C2091" s="221" t="s">
        <v>1659</v>
      </c>
      <c r="D2091" s="379">
        <v>1978.77</v>
      </c>
    </row>
    <row r="2092" spans="1:4" x14ac:dyDescent="0.25">
      <c r="A2092" s="221">
        <v>102185</v>
      </c>
      <c r="B2092" s="221" t="s">
        <v>3704</v>
      </c>
      <c r="C2092" s="221" t="s">
        <v>1659</v>
      </c>
      <c r="D2092" s="379">
        <v>3966.54</v>
      </c>
    </row>
    <row r="2093" spans="1:4" x14ac:dyDescent="0.25">
      <c r="A2093" s="221">
        <v>102190</v>
      </c>
      <c r="B2093" s="221" t="s">
        <v>3705</v>
      </c>
      <c r="C2093" s="221" t="s">
        <v>1953</v>
      </c>
      <c r="D2093" s="378">
        <v>14.23</v>
      </c>
    </row>
    <row r="2094" spans="1:4" x14ac:dyDescent="0.25">
      <c r="A2094" s="221">
        <v>102191</v>
      </c>
      <c r="B2094" s="221" t="s">
        <v>3706</v>
      </c>
      <c r="C2094" s="221" t="s">
        <v>1953</v>
      </c>
      <c r="D2094" s="378">
        <v>17.29</v>
      </c>
    </row>
    <row r="2095" spans="1:4" x14ac:dyDescent="0.25">
      <c r="A2095" s="221">
        <v>102192</v>
      </c>
      <c r="B2095" s="221" t="s">
        <v>3707</v>
      </c>
      <c r="C2095" s="221" t="s">
        <v>1953</v>
      </c>
      <c r="D2095" s="378">
        <v>12.34</v>
      </c>
    </row>
    <row r="2096" spans="1:4" x14ac:dyDescent="0.25">
      <c r="A2096" s="221">
        <v>94569</v>
      </c>
      <c r="B2096" s="221" t="s">
        <v>3708</v>
      </c>
      <c r="C2096" s="221" t="s">
        <v>1953</v>
      </c>
      <c r="D2096" s="378">
        <v>733.98</v>
      </c>
    </row>
    <row r="2097" spans="1:4" x14ac:dyDescent="0.25">
      <c r="A2097" s="221">
        <v>94570</v>
      </c>
      <c r="B2097" s="221" t="s">
        <v>3709</v>
      </c>
      <c r="C2097" s="221" t="s">
        <v>1953</v>
      </c>
      <c r="D2097" s="378">
        <v>383.41</v>
      </c>
    </row>
    <row r="2098" spans="1:4" x14ac:dyDescent="0.25">
      <c r="A2098" s="221">
        <v>94572</v>
      </c>
      <c r="B2098" s="221" t="s">
        <v>3710</v>
      </c>
      <c r="C2098" s="221" t="s">
        <v>1953</v>
      </c>
      <c r="D2098" s="378">
        <v>546.41999999999996</v>
      </c>
    </row>
    <row r="2099" spans="1:4" x14ac:dyDescent="0.25">
      <c r="A2099" s="221">
        <v>94573</v>
      </c>
      <c r="B2099" s="221" t="s">
        <v>3711</v>
      </c>
      <c r="C2099" s="221" t="s">
        <v>1953</v>
      </c>
      <c r="D2099" s="378">
        <v>440.77</v>
      </c>
    </row>
    <row r="2100" spans="1:4" x14ac:dyDescent="0.25">
      <c r="A2100" s="221">
        <v>94580</v>
      </c>
      <c r="B2100" s="221" t="s">
        <v>3712</v>
      </c>
      <c r="C2100" s="221" t="s">
        <v>1953</v>
      </c>
      <c r="D2100" s="378">
        <v>605.41999999999996</v>
      </c>
    </row>
    <row r="2101" spans="1:4" x14ac:dyDescent="0.25">
      <c r="A2101" s="221">
        <v>94589</v>
      </c>
      <c r="B2101" s="221" t="s">
        <v>3713</v>
      </c>
      <c r="C2101" s="221" t="s">
        <v>1581</v>
      </c>
      <c r="D2101" s="378">
        <v>20.260000000000002</v>
      </c>
    </row>
    <row r="2102" spans="1:4" x14ac:dyDescent="0.25">
      <c r="A2102" s="221">
        <v>94590</v>
      </c>
      <c r="B2102" s="221" t="s">
        <v>3714</v>
      </c>
      <c r="C2102" s="221" t="s">
        <v>1581</v>
      </c>
      <c r="D2102" s="378">
        <v>18.559999999999999</v>
      </c>
    </row>
    <row r="2103" spans="1:4" x14ac:dyDescent="0.25">
      <c r="A2103" s="221">
        <v>100674</v>
      </c>
      <c r="B2103" s="221" t="s">
        <v>3715</v>
      </c>
      <c r="C2103" s="221" t="s">
        <v>1953</v>
      </c>
      <c r="D2103" s="378">
        <v>801.03</v>
      </c>
    </row>
    <row r="2104" spans="1:4" x14ac:dyDescent="0.25">
      <c r="A2104" s="221">
        <v>101096</v>
      </c>
      <c r="B2104" s="221" t="s">
        <v>3716</v>
      </c>
      <c r="C2104" s="221" t="s">
        <v>76</v>
      </c>
      <c r="D2104" s="379">
        <v>1160.1600000000001</v>
      </c>
    </row>
    <row r="2105" spans="1:4" x14ac:dyDescent="0.25">
      <c r="A2105" s="221">
        <v>101097</v>
      </c>
      <c r="B2105" s="221" t="s">
        <v>3717</v>
      </c>
      <c r="C2105" s="221" t="s">
        <v>76</v>
      </c>
      <c r="D2105" s="379">
        <v>1107.6199999999999</v>
      </c>
    </row>
    <row r="2106" spans="1:4" x14ac:dyDescent="0.25">
      <c r="A2106" s="221">
        <v>101098</v>
      </c>
      <c r="B2106" s="221" t="s">
        <v>3718</v>
      </c>
      <c r="C2106" s="221" t="s">
        <v>76</v>
      </c>
      <c r="D2106" s="379">
        <v>1046.3</v>
      </c>
    </row>
    <row r="2107" spans="1:4" x14ac:dyDescent="0.25">
      <c r="A2107" s="221">
        <v>101099</v>
      </c>
      <c r="B2107" s="221" t="s">
        <v>3719</v>
      </c>
      <c r="C2107" s="221" t="s">
        <v>76</v>
      </c>
      <c r="D2107" s="378">
        <v>960.03</v>
      </c>
    </row>
    <row r="2108" spans="1:4" x14ac:dyDescent="0.25">
      <c r="A2108" s="221">
        <v>101100</v>
      </c>
      <c r="B2108" s="221" t="s">
        <v>3720</v>
      </c>
      <c r="C2108" s="221" t="s">
        <v>76</v>
      </c>
      <c r="D2108" s="378">
        <v>914.32</v>
      </c>
    </row>
    <row r="2109" spans="1:4" x14ac:dyDescent="0.25">
      <c r="A2109" s="221">
        <v>101101</v>
      </c>
      <c r="B2109" s="221" t="s">
        <v>3721</v>
      </c>
      <c r="C2109" s="221" t="s">
        <v>76</v>
      </c>
      <c r="D2109" s="378">
        <v>896.44</v>
      </c>
    </row>
    <row r="2110" spans="1:4" x14ac:dyDescent="0.25">
      <c r="A2110" s="221">
        <v>101102</v>
      </c>
      <c r="B2110" s="221" t="s">
        <v>3722</v>
      </c>
      <c r="C2110" s="221" t="s">
        <v>76</v>
      </c>
      <c r="D2110" s="378">
        <v>883.01</v>
      </c>
    </row>
    <row r="2111" spans="1:4" x14ac:dyDescent="0.25">
      <c r="A2111" s="221">
        <v>101103</v>
      </c>
      <c r="B2111" s="221" t="s">
        <v>3723</v>
      </c>
      <c r="C2111" s="221" t="s">
        <v>76</v>
      </c>
      <c r="D2111" s="378">
        <v>827.82</v>
      </c>
    </row>
    <row r="2112" spans="1:4" x14ac:dyDescent="0.25">
      <c r="A2112" s="221">
        <v>101104</v>
      </c>
      <c r="B2112" s="221" t="s">
        <v>3724</v>
      </c>
      <c r="C2112" s="221" t="s">
        <v>76</v>
      </c>
      <c r="D2112" s="379">
        <v>1188.3800000000001</v>
      </c>
    </row>
    <row r="2113" spans="1:4" x14ac:dyDescent="0.25">
      <c r="A2113" s="221">
        <v>101105</v>
      </c>
      <c r="B2113" s="221" t="s">
        <v>3725</v>
      </c>
      <c r="C2113" s="221" t="s">
        <v>76</v>
      </c>
      <c r="D2113" s="379">
        <v>1135.54</v>
      </c>
    </row>
    <row r="2114" spans="1:4" x14ac:dyDescent="0.25">
      <c r="A2114" s="221">
        <v>101106</v>
      </c>
      <c r="B2114" s="221" t="s">
        <v>3726</v>
      </c>
      <c r="C2114" s="221" t="s">
        <v>76</v>
      </c>
      <c r="D2114" s="379">
        <v>1074.1199999999999</v>
      </c>
    </row>
    <row r="2115" spans="1:4" x14ac:dyDescent="0.25">
      <c r="A2115" s="221">
        <v>101107</v>
      </c>
      <c r="B2115" s="221" t="s">
        <v>3727</v>
      </c>
      <c r="C2115" s="221" t="s">
        <v>76</v>
      </c>
      <c r="D2115" s="378">
        <v>987.26</v>
      </c>
    </row>
    <row r="2116" spans="1:4" x14ac:dyDescent="0.25">
      <c r="A2116" s="221">
        <v>101108</v>
      </c>
      <c r="B2116" s="221" t="s">
        <v>3728</v>
      </c>
      <c r="C2116" s="221" t="s">
        <v>76</v>
      </c>
      <c r="D2116" s="378">
        <v>937.65</v>
      </c>
    </row>
    <row r="2117" spans="1:4" x14ac:dyDescent="0.25">
      <c r="A2117" s="221">
        <v>101109</v>
      </c>
      <c r="B2117" s="221" t="s">
        <v>3729</v>
      </c>
      <c r="C2117" s="221" t="s">
        <v>76</v>
      </c>
      <c r="D2117" s="378">
        <v>919.71</v>
      </c>
    </row>
    <row r="2118" spans="1:4" x14ac:dyDescent="0.25">
      <c r="A2118" s="221">
        <v>101110</v>
      </c>
      <c r="B2118" s="221" t="s">
        <v>3730</v>
      </c>
      <c r="C2118" s="221" t="s">
        <v>76</v>
      </c>
      <c r="D2118" s="378">
        <v>906.76</v>
      </c>
    </row>
    <row r="2119" spans="1:4" x14ac:dyDescent="0.25">
      <c r="A2119" s="221">
        <v>101111</v>
      </c>
      <c r="B2119" s="221" t="s">
        <v>3731</v>
      </c>
      <c r="C2119" s="221" t="s">
        <v>76</v>
      </c>
      <c r="D2119" s="378">
        <v>851.54</v>
      </c>
    </row>
    <row r="2120" spans="1:4" x14ac:dyDescent="0.25">
      <c r="A2120" s="221">
        <v>101112</v>
      </c>
      <c r="B2120" s="221" t="s">
        <v>3732</v>
      </c>
      <c r="C2120" s="221" t="s">
        <v>76</v>
      </c>
      <c r="D2120" s="378">
        <v>798.46</v>
      </c>
    </row>
    <row r="2121" spans="1:4" x14ac:dyDescent="0.25">
      <c r="A2121" s="221">
        <v>101113</v>
      </c>
      <c r="B2121" s="221" t="s">
        <v>3733</v>
      </c>
      <c r="C2121" s="221" t="s">
        <v>76</v>
      </c>
      <c r="D2121" s="378">
        <v>830.89</v>
      </c>
    </row>
    <row r="2122" spans="1:4" x14ac:dyDescent="0.25">
      <c r="A2122" s="221">
        <v>95601</v>
      </c>
      <c r="B2122" s="221" t="s">
        <v>3734</v>
      </c>
      <c r="C2122" s="221" t="s">
        <v>1659</v>
      </c>
      <c r="D2122" s="378">
        <v>13.38</v>
      </c>
    </row>
    <row r="2123" spans="1:4" x14ac:dyDescent="0.25">
      <c r="A2123" s="221">
        <v>95602</v>
      </c>
      <c r="B2123" s="221" t="s">
        <v>3736</v>
      </c>
      <c r="C2123" s="221" t="s">
        <v>1659</v>
      </c>
      <c r="D2123" s="378">
        <v>21.43</v>
      </c>
    </row>
    <row r="2124" spans="1:4" x14ac:dyDescent="0.25">
      <c r="A2124" s="221">
        <v>95603</v>
      </c>
      <c r="B2124" s="221" t="s">
        <v>3737</v>
      </c>
      <c r="C2124" s="221" t="s">
        <v>1659</v>
      </c>
      <c r="D2124" s="378">
        <v>36.57</v>
      </c>
    </row>
    <row r="2125" spans="1:4" x14ac:dyDescent="0.25">
      <c r="A2125" s="221">
        <v>95604</v>
      </c>
      <c r="B2125" s="221" t="s">
        <v>3739</v>
      </c>
      <c r="C2125" s="221" t="s">
        <v>1659</v>
      </c>
      <c r="D2125" s="378">
        <v>56.74</v>
      </c>
    </row>
    <row r="2126" spans="1:4" x14ac:dyDescent="0.25">
      <c r="A2126" s="221">
        <v>95605</v>
      </c>
      <c r="B2126" s="221" t="s">
        <v>3740</v>
      </c>
      <c r="C2126" s="221" t="s">
        <v>1659</v>
      </c>
      <c r="D2126" s="378">
        <v>104.2</v>
      </c>
    </row>
    <row r="2127" spans="1:4" x14ac:dyDescent="0.25">
      <c r="A2127" s="221">
        <v>95607</v>
      </c>
      <c r="B2127" s="221" t="s">
        <v>3741</v>
      </c>
      <c r="C2127" s="221" t="s">
        <v>1659</v>
      </c>
      <c r="D2127" s="378">
        <v>17.8</v>
      </c>
    </row>
    <row r="2128" spans="1:4" x14ac:dyDescent="0.25">
      <c r="A2128" s="221">
        <v>95608</v>
      </c>
      <c r="B2128" s="221" t="s">
        <v>3742</v>
      </c>
      <c r="C2128" s="221" t="s">
        <v>1659</v>
      </c>
      <c r="D2128" s="378">
        <v>25.83</v>
      </c>
    </row>
    <row r="2129" spans="1:4" x14ac:dyDescent="0.25">
      <c r="A2129" s="221">
        <v>95609</v>
      </c>
      <c r="B2129" s="221" t="s">
        <v>3743</v>
      </c>
      <c r="C2129" s="221" t="s">
        <v>1659</v>
      </c>
      <c r="D2129" s="378">
        <v>32.75</v>
      </c>
    </row>
    <row r="2130" spans="1:4" x14ac:dyDescent="0.25">
      <c r="A2130" s="221">
        <v>100651</v>
      </c>
      <c r="B2130" s="221" t="s">
        <v>3744</v>
      </c>
      <c r="C2130" s="221" t="s">
        <v>1581</v>
      </c>
      <c r="D2130" s="378">
        <v>137.56</v>
      </c>
    </row>
    <row r="2131" spans="1:4" x14ac:dyDescent="0.25">
      <c r="A2131" s="221">
        <v>100652</v>
      </c>
      <c r="B2131" s="221" t="s">
        <v>3745</v>
      </c>
      <c r="C2131" s="221" t="s">
        <v>1581</v>
      </c>
      <c r="D2131" s="378">
        <v>260.33999999999997</v>
      </c>
    </row>
    <row r="2132" spans="1:4" x14ac:dyDescent="0.25">
      <c r="A2132" s="221">
        <v>100653</v>
      </c>
      <c r="B2132" s="221" t="s">
        <v>3746</v>
      </c>
      <c r="C2132" s="221" t="s">
        <v>1581</v>
      </c>
      <c r="D2132" s="378">
        <v>433.33</v>
      </c>
    </row>
    <row r="2133" spans="1:4" x14ac:dyDescent="0.25">
      <c r="A2133" s="221">
        <v>100654</v>
      </c>
      <c r="B2133" s="221" t="s">
        <v>3747</v>
      </c>
      <c r="C2133" s="221" t="s">
        <v>1581</v>
      </c>
      <c r="D2133" s="378">
        <v>598.27</v>
      </c>
    </row>
    <row r="2134" spans="1:4" x14ac:dyDescent="0.25">
      <c r="A2134" s="221">
        <v>100655</v>
      </c>
      <c r="B2134" s="221" t="s">
        <v>3748</v>
      </c>
      <c r="C2134" s="221" t="s">
        <v>1581</v>
      </c>
      <c r="D2134" s="378">
        <v>688.9</v>
      </c>
    </row>
    <row r="2135" spans="1:4" x14ac:dyDescent="0.25">
      <c r="A2135" s="221">
        <v>100656</v>
      </c>
      <c r="B2135" s="221" t="s">
        <v>3749</v>
      </c>
      <c r="C2135" s="221" t="s">
        <v>1581</v>
      </c>
      <c r="D2135" s="378">
        <v>107.99</v>
      </c>
    </row>
    <row r="2136" spans="1:4" x14ac:dyDescent="0.25">
      <c r="A2136" s="221">
        <v>100657</v>
      </c>
      <c r="B2136" s="221" t="s">
        <v>3750</v>
      </c>
      <c r="C2136" s="221" t="s">
        <v>1581</v>
      </c>
      <c r="D2136" s="378">
        <v>139.91999999999999</v>
      </c>
    </row>
    <row r="2137" spans="1:4" x14ac:dyDescent="0.25">
      <c r="A2137" s="221">
        <v>100658</v>
      </c>
      <c r="B2137" s="221" t="s">
        <v>3751</v>
      </c>
      <c r="C2137" s="221" t="s">
        <v>1581</v>
      </c>
      <c r="D2137" s="378">
        <v>324.31</v>
      </c>
    </row>
    <row r="2138" spans="1:4" x14ac:dyDescent="0.25">
      <c r="A2138" s="221">
        <v>100889</v>
      </c>
      <c r="B2138" s="221" t="s">
        <v>3752</v>
      </c>
      <c r="C2138" s="221" t="s">
        <v>3126</v>
      </c>
      <c r="D2138" s="378">
        <v>16.52</v>
      </c>
    </row>
    <row r="2139" spans="1:4" x14ac:dyDescent="0.25">
      <c r="A2139" s="221">
        <v>100890</v>
      </c>
      <c r="B2139" s="221" t="s">
        <v>3753</v>
      </c>
      <c r="C2139" s="221" t="s">
        <v>3126</v>
      </c>
      <c r="D2139" s="378">
        <v>16.38</v>
      </c>
    </row>
    <row r="2140" spans="1:4" x14ac:dyDescent="0.25">
      <c r="A2140" s="221">
        <v>100892</v>
      </c>
      <c r="B2140" s="221" t="s">
        <v>3755</v>
      </c>
      <c r="C2140" s="221" t="s">
        <v>3126</v>
      </c>
      <c r="D2140" s="378">
        <v>15.62</v>
      </c>
    </row>
    <row r="2141" spans="1:4" x14ac:dyDescent="0.25">
      <c r="A2141" s="221">
        <v>100893</v>
      </c>
      <c r="B2141" s="221" t="s">
        <v>3756</v>
      </c>
      <c r="C2141" s="221" t="s">
        <v>3126</v>
      </c>
      <c r="D2141" s="378">
        <v>15.46</v>
      </c>
    </row>
    <row r="2142" spans="1:4" x14ac:dyDescent="0.25">
      <c r="A2142" s="221">
        <v>100894</v>
      </c>
      <c r="B2142" s="221" t="s">
        <v>3758</v>
      </c>
      <c r="C2142" s="221" t="s">
        <v>3126</v>
      </c>
      <c r="D2142" s="378">
        <v>15.36</v>
      </c>
    </row>
    <row r="2143" spans="1:4" x14ac:dyDescent="0.25">
      <c r="A2143" s="221">
        <v>100896</v>
      </c>
      <c r="B2143" s="221" t="s">
        <v>3760</v>
      </c>
      <c r="C2143" s="221" t="s">
        <v>1581</v>
      </c>
      <c r="D2143" s="378">
        <v>60.04</v>
      </c>
    </row>
    <row r="2144" spans="1:4" x14ac:dyDescent="0.25">
      <c r="A2144" s="221">
        <v>100897</v>
      </c>
      <c r="B2144" s="221" t="s">
        <v>3761</v>
      </c>
      <c r="C2144" s="221" t="s">
        <v>1581</v>
      </c>
      <c r="D2144" s="378">
        <v>116.61</v>
      </c>
    </row>
    <row r="2145" spans="1:4" x14ac:dyDescent="0.25">
      <c r="A2145" s="221">
        <v>100898</v>
      </c>
      <c r="B2145" s="221" t="s">
        <v>3762</v>
      </c>
      <c r="C2145" s="221" t="s">
        <v>1581</v>
      </c>
      <c r="D2145" s="378">
        <v>225.01</v>
      </c>
    </row>
    <row r="2146" spans="1:4" x14ac:dyDescent="0.25">
      <c r="A2146" s="221">
        <v>100899</v>
      </c>
      <c r="B2146" s="221" t="s">
        <v>3763</v>
      </c>
      <c r="C2146" s="221" t="s">
        <v>1581</v>
      </c>
      <c r="D2146" s="378">
        <v>79.709999999999994</v>
      </c>
    </row>
    <row r="2147" spans="1:4" x14ac:dyDescent="0.25">
      <c r="A2147" s="221">
        <v>100900</v>
      </c>
      <c r="B2147" s="221" t="s">
        <v>3764</v>
      </c>
      <c r="C2147" s="221" t="s">
        <v>1581</v>
      </c>
      <c r="D2147" s="378">
        <v>256.72000000000003</v>
      </c>
    </row>
    <row r="2148" spans="1:4" x14ac:dyDescent="0.25">
      <c r="A2148" s="221">
        <v>101173</v>
      </c>
      <c r="B2148" s="221" t="s">
        <v>3765</v>
      </c>
      <c r="C2148" s="221" t="s">
        <v>1581</v>
      </c>
      <c r="D2148" s="378">
        <v>58.68</v>
      </c>
    </row>
    <row r="2149" spans="1:4" x14ac:dyDescent="0.25">
      <c r="A2149" s="221">
        <v>101174</v>
      </c>
      <c r="B2149" s="221" t="s">
        <v>3766</v>
      </c>
      <c r="C2149" s="221" t="s">
        <v>1581</v>
      </c>
      <c r="D2149" s="378">
        <v>79.55</v>
      </c>
    </row>
    <row r="2150" spans="1:4" x14ac:dyDescent="0.25">
      <c r="A2150" s="221">
        <v>101175</v>
      </c>
      <c r="B2150" s="221" t="s">
        <v>3767</v>
      </c>
      <c r="C2150" s="221" t="s">
        <v>1581</v>
      </c>
      <c r="D2150" s="378">
        <v>108.63</v>
      </c>
    </row>
    <row r="2151" spans="1:4" x14ac:dyDescent="0.25">
      <c r="A2151" s="221">
        <v>101176</v>
      </c>
      <c r="B2151" s="221" t="s">
        <v>3768</v>
      </c>
      <c r="C2151" s="221" t="s">
        <v>1581</v>
      </c>
      <c r="D2151" s="378">
        <v>143.94999999999999</v>
      </c>
    </row>
    <row r="2152" spans="1:4" x14ac:dyDescent="0.25">
      <c r="A2152" s="221">
        <v>102521</v>
      </c>
      <c r="B2152" s="221" t="s">
        <v>3769</v>
      </c>
      <c r="C2152" s="221" t="s">
        <v>1659</v>
      </c>
      <c r="D2152" s="378">
        <v>85.95</v>
      </c>
    </row>
    <row r="2153" spans="1:4" x14ac:dyDescent="0.25">
      <c r="A2153" s="221">
        <v>102522</v>
      </c>
      <c r="B2153" s="221" t="s">
        <v>3770</v>
      </c>
      <c r="C2153" s="221" t="s">
        <v>1659</v>
      </c>
      <c r="D2153" s="378">
        <v>126.11</v>
      </c>
    </row>
    <row r="2154" spans="1:4" x14ac:dyDescent="0.25">
      <c r="A2154" s="221">
        <v>102523</v>
      </c>
      <c r="B2154" s="221" t="s">
        <v>3771</v>
      </c>
      <c r="C2154" s="221" t="s">
        <v>1659</v>
      </c>
      <c r="D2154" s="378">
        <v>166.25</v>
      </c>
    </row>
    <row r="2155" spans="1:4" x14ac:dyDescent="0.25">
      <c r="A2155" s="221">
        <v>95240</v>
      </c>
      <c r="B2155" s="221" t="s">
        <v>3772</v>
      </c>
      <c r="C2155" s="221" t="s">
        <v>1953</v>
      </c>
      <c r="D2155" s="378">
        <v>16.13</v>
      </c>
    </row>
    <row r="2156" spans="1:4" x14ac:dyDescent="0.25">
      <c r="A2156" s="221">
        <v>95241</v>
      </c>
      <c r="B2156" s="221" t="s">
        <v>3773</v>
      </c>
      <c r="C2156" s="221" t="s">
        <v>1953</v>
      </c>
      <c r="D2156" s="378">
        <v>26.89</v>
      </c>
    </row>
    <row r="2157" spans="1:4" x14ac:dyDescent="0.25">
      <c r="A2157" s="221">
        <v>96616</v>
      </c>
      <c r="B2157" s="221" t="s">
        <v>3774</v>
      </c>
      <c r="C2157" s="221" t="s">
        <v>76</v>
      </c>
      <c r="D2157" s="378">
        <v>559.79</v>
      </c>
    </row>
    <row r="2158" spans="1:4" x14ac:dyDescent="0.25">
      <c r="A2158" s="221">
        <v>96617</v>
      </c>
      <c r="B2158" s="221" t="s">
        <v>3775</v>
      </c>
      <c r="C2158" s="221" t="s">
        <v>1953</v>
      </c>
      <c r="D2158" s="378">
        <v>16.78</v>
      </c>
    </row>
    <row r="2159" spans="1:4" x14ac:dyDescent="0.25">
      <c r="A2159" s="221">
        <v>96619</v>
      </c>
      <c r="B2159" s="221" t="s">
        <v>3776</v>
      </c>
      <c r="C2159" s="221" t="s">
        <v>1953</v>
      </c>
      <c r="D2159" s="378">
        <v>27.97</v>
      </c>
    </row>
    <row r="2160" spans="1:4" x14ac:dyDescent="0.25">
      <c r="A2160" s="221">
        <v>96620</v>
      </c>
      <c r="B2160" s="221" t="s">
        <v>3777</v>
      </c>
      <c r="C2160" s="221" t="s">
        <v>76</v>
      </c>
      <c r="D2160" s="378">
        <v>538.30999999999995</v>
      </c>
    </row>
    <row r="2161" spans="1:4" x14ac:dyDescent="0.25">
      <c r="A2161" s="221">
        <v>96621</v>
      </c>
      <c r="B2161" s="221" t="s">
        <v>3778</v>
      </c>
      <c r="C2161" s="221" t="s">
        <v>76</v>
      </c>
      <c r="D2161" s="378">
        <v>177.32</v>
      </c>
    </row>
    <row r="2162" spans="1:4" x14ac:dyDescent="0.25">
      <c r="A2162" s="221">
        <v>96622</v>
      </c>
      <c r="B2162" s="221" t="s">
        <v>3779</v>
      </c>
      <c r="C2162" s="221" t="s">
        <v>76</v>
      </c>
      <c r="D2162" s="378">
        <v>114.18</v>
      </c>
    </row>
    <row r="2163" spans="1:4" x14ac:dyDescent="0.25">
      <c r="A2163" s="221">
        <v>96623</v>
      </c>
      <c r="B2163" s="221" t="s">
        <v>3780</v>
      </c>
      <c r="C2163" s="221" t="s">
        <v>76</v>
      </c>
      <c r="D2163" s="378">
        <v>162.62</v>
      </c>
    </row>
    <row r="2164" spans="1:4" x14ac:dyDescent="0.25">
      <c r="A2164" s="221">
        <v>96624</v>
      </c>
      <c r="B2164" s="221" t="s">
        <v>3781</v>
      </c>
      <c r="C2164" s="221" t="s">
        <v>76</v>
      </c>
      <c r="D2164" s="378">
        <v>109</v>
      </c>
    </row>
    <row r="2165" spans="1:4" x14ac:dyDescent="0.25">
      <c r="A2165" s="221">
        <v>97082</v>
      </c>
      <c r="B2165" s="221" t="s">
        <v>3782</v>
      </c>
      <c r="C2165" s="221" t="s">
        <v>76</v>
      </c>
      <c r="D2165" s="378">
        <v>50.38</v>
      </c>
    </row>
    <row r="2166" spans="1:4" x14ac:dyDescent="0.25">
      <c r="A2166" s="221">
        <v>97083</v>
      </c>
      <c r="B2166" s="221" t="s">
        <v>3783</v>
      </c>
      <c r="C2166" s="221" t="s">
        <v>1953</v>
      </c>
      <c r="D2166" s="378">
        <v>2.74</v>
      </c>
    </row>
    <row r="2167" spans="1:4" x14ac:dyDescent="0.25">
      <c r="A2167" s="221">
        <v>97084</v>
      </c>
      <c r="B2167" s="221" t="s">
        <v>3784</v>
      </c>
      <c r="C2167" s="221" t="s">
        <v>1953</v>
      </c>
      <c r="D2167" s="378">
        <v>0.56000000000000005</v>
      </c>
    </row>
    <row r="2168" spans="1:4" x14ac:dyDescent="0.25">
      <c r="A2168" s="221">
        <v>97086</v>
      </c>
      <c r="B2168" s="221" t="s">
        <v>3785</v>
      </c>
      <c r="C2168" s="221" t="s">
        <v>1953</v>
      </c>
      <c r="D2168" s="378">
        <v>111.34</v>
      </c>
    </row>
    <row r="2169" spans="1:4" x14ac:dyDescent="0.25">
      <c r="A2169" s="221">
        <v>97087</v>
      </c>
      <c r="B2169" s="221" t="s">
        <v>3786</v>
      </c>
      <c r="C2169" s="221" t="s">
        <v>1953</v>
      </c>
      <c r="D2169" s="378">
        <v>3.32</v>
      </c>
    </row>
    <row r="2170" spans="1:4" x14ac:dyDescent="0.25">
      <c r="A2170" s="221">
        <v>97088</v>
      </c>
      <c r="B2170" s="221" t="s">
        <v>3787</v>
      </c>
      <c r="C2170" s="221" t="s">
        <v>3126</v>
      </c>
      <c r="D2170" s="378">
        <v>21.4</v>
      </c>
    </row>
    <row r="2171" spans="1:4" x14ac:dyDescent="0.25">
      <c r="A2171" s="221">
        <v>97089</v>
      </c>
      <c r="B2171" s="221" t="s">
        <v>3789</v>
      </c>
      <c r="C2171" s="221" t="s">
        <v>3126</v>
      </c>
      <c r="D2171" s="378">
        <v>19.59</v>
      </c>
    </row>
    <row r="2172" spans="1:4" x14ac:dyDescent="0.25">
      <c r="A2172" s="221">
        <v>97090</v>
      </c>
      <c r="B2172" s="221" t="s">
        <v>3790</v>
      </c>
      <c r="C2172" s="221" t="s">
        <v>3126</v>
      </c>
      <c r="D2172" s="378">
        <v>19.27</v>
      </c>
    </row>
    <row r="2173" spans="1:4" x14ac:dyDescent="0.25">
      <c r="A2173" s="221">
        <v>97091</v>
      </c>
      <c r="B2173" s="221" t="s">
        <v>3791</v>
      </c>
      <c r="C2173" s="221" t="s">
        <v>3126</v>
      </c>
      <c r="D2173" s="378">
        <v>18.690000000000001</v>
      </c>
    </row>
    <row r="2174" spans="1:4" x14ac:dyDescent="0.25">
      <c r="A2174" s="221">
        <v>97092</v>
      </c>
      <c r="B2174" s="221" t="s">
        <v>3792</v>
      </c>
      <c r="C2174" s="221" t="s">
        <v>3126</v>
      </c>
      <c r="D2174" s="378">
        <v>18.13</v>
      </c>
    </row>
    <row r="2175" spans="1:4" x14ac:dyDescent="0.25">
      <c r="A2175" s="221">
        <v>97093</v>
      </c>
      <c r="B2175" s="221" t="s">
        <v>3794</v>
      </c>
      <c r="C2175" s="221" t="s">
        <v>3126</v>
      </c>
      <c r="D2175" s="378">
        <v>17.05</v>
      </c>
    </row>
    <row r="2176" spans="1:4" x14ac:dyDescent="0.25">
      <c r="A2176" s="221">
        <v>97096</v>
      </c>
      <c r="B2176" s="221" t="s">
        <v>3795</v>
      </c>
      <c r="C2176" s="221" t="s">
        <v>76</v>
      </c>
      <c r="D2176" s="378">
        <v>577.09</v>
      </c>
    </row>
    <row r="2177" spans="1:4" x14ac:dyDescent="0.25">
      <c r="A2177" s="221">
        <v>97097</v>
      </c>
      <c r="B2177" s="221" t="s">
        <v>3796</v>
      </c>
      <c r="C2177" s="221" t="s">
        <v>1953</v>
      </c>
      <c r="D2177" s="378">
        <v>42.35</v>
      </c>
    </row>
    <row r="2178" spans="1:4" x14ac:dyDescent="0.25">
      <c r="A2178" s="221">
        <v>97101</v>
      </c>
      <c r="B2178" s="221" t="s">
        <v>3797</v>
      </c>
      <c r="C2178" s="221" t="s">
        <v>1953</v>
      </c>
      <c r="D2178" s="378">
        <v>176.83</v>
      </c>
    </row>
    <row r="2179" spans="1:4" x14ac:dyDescent="0.25">
      <c r="A2179" s="221">
        <v>97102</v>
      </c>
      <c r="B2179" s="221" t="s">
        <v>3798</v>
      </c>
      <c r="C2179" s="221" t="s">
        <v>1953</v>
      </c>
      <c r="D2179" s="378">
        <v>222.18</v>
      </c>
    </row>
    <row r="2180" spans="1:4" x14ac:dyDescent="0.25">
      <c r="A2180" s="221">
        <v>97103</v>
      </c>
      <c r="B2180" s="221" t="s">
        <v>3799</v>
      </c>
      <c r="C2180" s="221" t="s">
        <v>1953</v>
      </c>
      <c r="D2180" s="378">
        <v>262.67</v>
      </c>
    </row>
    <row r="2181" spans="1:4" x14ac:dyDescent="0.25">
      <c r="A2181" s="221">
        <v>100322</v>
      </c>
      <c r="B2181" s="221" t="s">
        <v>3800</v>
      </c>
      <c r="C2181" s="221" t="s">
        <v>76</v>
      </c>
      <c r="D2181" s="378">
        <v>104.22</v>
      </c>
    </row>
    <row r="2182" spans="1:4" x14ac:dyDescent="0.25">
      <c r="A2182" s="221">
        <v>100323</v>
      </c>
      <c r="B2182" s="221" t="s">
        <v>3801</v>
      </c>
      <c r="C2182" s="221" t="s">
        <v>76</v>
      </c>
      <c r="D2182" s="378">
        <v>131.6</v>
      </c>
    </row>
    <row r="2183" spans="1:4" x14ac:dyDescent="0.25">
      <c r="A2183" s="221">
        <v>100324</v>
      </c>
      <c r="B2183" s="221" t="s">
        <v>3803</v>
      </c>
      <c r="C2183" s="221" t="s">
        <v>76</v>
      </c>
      <c r="D2183" s="378">
        <v>108.79</v>
      </c>
    </row>
    <row r="2184" spans="1:4" x14ac:dyDescent="0.25">
      <c r="A2184" s="221">
        <v>103072</v>
      </c>
      <c r="B2184" s="221" t="s">
        <v>3804</v>
      </c>
      <c r="C2184" s="221" t="s">
        <v>1953</v>
      </c>
      <c r="D2184" s="378">
        <v>312.32</v>
      </c>
    </row>
    <row r="2185" spans="1:4" x14ac:dyDescent="0.25">
      <c r="A2185" s="221">
        <v>103073</v>
      </c>
      <c r="B2185" s="221" t="s">
        <v>3805</v>
      </c>
      <c r="C2185" s="221" t="s">
        <v>1953</v>
      </c>
      <c r="D2185" s="378">
        <v>383.4</v>
      </c>
    </row>
    <row r="2186" spans="1:4" x14ac:dyDescent="0.25">
      <c r="A2186" s="221">
        <v>103074</v>
      </c>
      <c r="B2186" s="221" t="s">
        <v>3806</v>
      </c>
      <c r="C2186" s="221" t="s">
        <v>1953</v>
      </c>
      <c r="D2186" s="378">
        <v>171.03</v>
      </c>
    </row>
    <row r="2187" spans="1:4" x14ac:dyDescent="0.25">
      <c r="A2187" s="221">
        <v>103075</v>
      </c>
      <c r="B2187" s="221" t="s">
        <v>3807</v>
      </c>
      <c r="C2187" s="221" t="s">
        <v>1953</v>
      </c>
      <c r="D2187" s="378">
        <v>213.38</v>
      </c>
    </row>
    <row r="2188" spans="1:4" x14ac:dyDescent="0.25">
      <c r="A2188" s="221">
        <v>103076</v>
      </c>
      <c r="B2188" s="221" t="s">
        <v>3808</v>
      </c>
      <c r="C2188" s="221" t="s">
        <v>1953</v>
      </c>
      <c r="D2188" s="378">
        <v>154.08000000000001</v>
      </c>
    </row>
    <row r="2189" spans="1:4" x14ac:dyDescent="0.25">
      <c r="A2189" s="221">
        <v>103077</v>
      </c>
      <c r="B2189" s="221" t="s">
        <v>3809</v>
      </c>
      <c r="C2189" s="221" t="s">
        <v>1953</v>
      </c>
      <c r="D2189" s="378">
        <v>199.43</v>
      </c>
    </row>
    <row r="2190" spans="1:4" x14ac:dyDescent="0.25">
      <c r="A2190" s="221">
        <v>103078</v>
      </c>
      <c r="B2190" s="221" t="s">
        <v>3810</v>
      </c>
      <c r="C2190" s="221" t="s">
        <v>1953</v>
      </c>
      <c r="D2190" s="378">
        <v>239.92</v>
      </c>
    </row>
    <row r="2191" spans="1:4" x14ac:dyDescent="0.25">
      <c r="A2191" s="221">
        <v>103079</v>
      </c>
      <c r="B2191" s="221" t="s">
        <v>3811</v>
      </c>
      <c r="C2191" s="221" t="s">
        <v>1953</v>
      </c>
      <c r="D2191" s="378">
        <v>289.57</v>
      </c>
    </row>
    <row r="2192" spans="1:4" x14ac:dyDescent="0.25">
      <c r="A2192" s="221">
        <v>103080</v>
      </c>
      <c r="B2192" s="221" t="s">
        <v>3812</v>
      </c>
      <c r="C2192" s="221" t="s">
        <v>1953</v>
      </c>
      <c r="D2192" s="378">
        <v>360.65</v>
      </c>
    </row>
    <row r="2193" spans="1:4" x14ac:dyDescent="0.25">
      <c r="A2193" s="221">
        <v>92263</v>
      </c>
      <c r="B2193" s="221" t="s">
        <v>3813</v>
      </c>
      <c r="C2193" s="221" t="s">
        <v>1953</v>
      </c>
      <c r="D2193" s="378">
        <v>203.73</v>
      </c>
    </row>
    <row r="2194" spans="1:4" x14ac:dyDescent="0.25">
      <c r="A2194" s="221">
        <v>92264</v>
      </c>
      <c r="B2194" s="221" t="s">
        <v>3814</v>
      </c>
      <c r="C2194" s="221" t="s">
        <v>1953</v>
      </c>
      <c r="D2194" s="378">
        <v>265.95999999999998</v>
      </c>
    </row>
    <row r="2195" spans="1:4" x14ac:dyDescent="0.25">
      <c r="A2195" s="221">
        <v>92265</v>
      </c>
      <c r="B2195" s="221" t="s">
        <v>3815</v>
      </c>
      <c r="C2195" s="221" t="s">
        <v>1953</v>
      </c>
      <c r="D2195" s="378">
        <v>144.44</v>
      </c>
    </row>
    <row r="2196" spans="1:4" x14ac:dyDescent="0.25">
      <c r="A2196" s="221">
        <v>92266</v>
      </c>
      <c r="B2196" s="221" t="s">
        <v>3817</v>
      </c>
      <c r="C2196" s="221" t="s">
        <v>1953</v>
      </c>
      <c r="D2196" s="378">
        <v>197.82</v>
      </c>
    </row>
    <row r="2197" spans="1:4" x14ac:dyDescent="0.25">
      <c r="A2197" s="221">
        <v>92267</v>
      </c>
      <c r="B2197" s="221" t="s">
        <v>3818</v>
      </c>
      <c r="C2197" s="221" t="s">
        <v>1953</v>
      </c>
      <c r="D2197" s="378">
        <v>71.23</v>
      </c>
    </row>
    <row r="2198" spans="1:4" x14ac:dyDescent="0.25">
      <c r="A2198" s="221">
        <v>92268</v>
      </c>
      <c r="B2198" s="221" t="s">
        <v>3819</v>
      </c>
      <c r="C2198" s="221" t="s">
        <v>1953</v>
      </c>
      <c r="D2198" s="378">
        <v>120.14</v>
      </c>
    </row>
    <row r="2199" spans="1:4" x14ac:dyDescent="0.25">
      <c r="A2199" s="221">
        <v>92269</v>
      </c>
      <c r="B2199" s="221" t="s">
        <v>3820</v>
      </c>
      <c r="C2199" s="221" t="s">
        <v>1953</v>
      </c>
      <c r="D2199" s="378">
        <v>194.99</v>
      </c>
    </row>
    <row r="2200" spans="1:4" x14ac:dyDescent="0.25">
      <c r="A2200" s="221">
        <v>92270</v>
      </c>
      <c r="B2200" s="221" t="s">
        <v>3821</v>
      </c>
      <c r="C2200" s="221" t="s">
        <v>1953</v>
      </c>
      <c r="D2200" s="378">
        <v>152.30000000000001</v>
      </c>
    </row>
    <row r="2201" spans="1:4" x14ac:dyDescent="0.25">
      <c r="A2201" s="221">
        <v>92271</v>
      </c>
      <c r="B2201" s="221" t="s">
        <v>3822</v>
      </c>
      <c r="C2201" s="221" t="s">
        <v>1953</v>
      </c>
      <c r="D2201" s="378">
        <v>89.8</v>
      </c>
    </row>
    <row r="2202" spans="1:4" x14ac:dyDescent="0.25">
      <c r="A2202" s="221">
        <v>92272</v>
      </c>
      <c r="B2202" s="221" t="s">
        <v>3823</v>
      </c>
      <c r="C2202" s="221" t="s">
        <v>1581</v>
      </c>
      <c r="D2202" s="378">
        <v>50.4</v>
      </c>
    </row>
    <row r="2203" spans="1:4" x14ac:dyDescent="0.25">
      <c r="A2203" s="221">
        <v>92273</v>
      </c>
      <c r="B2203" s="221" t="s">
        <v>3824</v>
      </c>
      <c r="C2203" s="221" t="s">
        <v>1581</v>
      </c>
      <c r="D2203" s="378">
        <v>20.52</v>
      </c>
    </row>
    <row r="2204" spans="1:4" x14ac:dyDescent="0.25">
      <c r="A2204" s="221">
        <v>92409</v>
      </c>
      <c r="B2204" s="221" t="s">
        <v>3825</v>
      </c>
      <c r="C2204" s="221" t="s">
        <v>1953</v>
      </c>
      <c r="D2204" s="378">
        <v>278.60000000000002</v>
      </c>
    </row>
    <row r="2205" spans="1:4" x14ac:dyDescent="0.25">
      <c r="A2205" s="221">
        <v>92411</v>
      </c>
      <c r="B2205" s="221" t="s">
        <v>3826</v>
      </c>
      <c r="C2205" s="221" t="s">
        <v>1953</v>
      </c>
      <c r="D2205" s="378">
        <v>173.81</v>
      </c>
    </row>
    <row r="2206" spans="1:4" x14ac:dyDescent="0.25">
      <c r="A2206" s="221">
        <v>92413</v>
      </c>
      <c r="B2206" s="221" t="s">
        <v>3827</v>
      </c>
      <c r="C2206" s="221" t="s">
        <v>1953</v>
      </c>
      <c r="D2206" s="378">
        <v>108.04</v>
      </c>
    </row>
    <row r="2207" spans="1:4" x14ac:dyDescent="0.25">
      <c r="A2207" s="221">
        <v>92415</v>
      </c>
      <c r="B2207" s="221" t="s">
        <v>3828</v>
      </c>
      <c r="C2207" s="221" t="s">
        <v>1953</v>
      </c>
      <c r="D2207" s="378">
        <v>154.1</v>
      </c>
    </row>
    <row r="2208" spans="1:4" x14ac:dyDescent="0.25">
      <c r="A2208" s="221">
        <v>92417</v>
      </c>
      <c r="B2208" s="221" t="s">
        <v>3829</v>
      </c>
      <c r="C2208" s="221" t="s">
        <v>1953</v>
      </c>
      <c r="D2208" s="378">
        <v>173.05</v>
      </c>
    </row>
    <row r="2209" spans="1:4" x14ac:dyDescent="0.25">
      <c r="A2209" s="221">
        <v>92419</v>
      </c>
      <c r="B2209" s="221" t="s">
        <v>3830</v>
      </c>
      <c r="C2209" s="221" t="s">
        <v>1953</v>
      </c>
      <c r="D2209" s="378">
        <v>93.99</v>
      </c>
    </row>
    <row r="2210" spans="1:4" x14ac:dyDescent="0.25">
      <c r="A2210" s="221">
        <v>92421</v>
      </c>
      <c r="B2210" s="221" t="s">
        <v>3831</v>
      </c>
      <c r="C2210" s="221" t="s">
        <v>1953</v>
      </c>
      <c r="D2210" s="378">
        <v>108.52</v>
      </c>
    </row>
    <row r="2211" spans="1:4" x14ac:dyDescent="0.25">
      <c r="A2211" s="221">
        <v>92423</v>
      </c>
      <c r="B2211" s="221" t="s">
        <v>3832</v>
      </c>
      <c r="C2211" s="221" t="s">
        <v>1953</v>
      </c>
      <c r="D2211" s="378">
        <v>75.739999999999995</v>
      </c>
    </row>
    <row r="2212" spans="1:4" x14ac:dyDescent="0.25">
      <c r="A2212" s="221">
        <v>92425</v>
      </c>
      <c r="B2212" s="221" t="s">
        <v>3833</v>
      </c>
      <c r="C2212" s="221" t="s">
        <v>1953</v>
      </c>
      <c r="D2212" s="378">
        <v>88.37</v>
      </c>
    </row>
    <row r="2213" spans="1:4" x14ac:dyDescent="0.25">
      <c r="A2213" s="221">
        <v>92427</v>
      </c>
      <c r="B2213" s="221" t="s">
        <v>3834</v>
      </c>
      <c r="C2213" s="221" t="s">
        <v>1953</v>
      </c>
      <c r="D2213" s="378">
        <v>66.5</v>
      </c>
    </row>
    <row r="2214" spans="1:4" x14ac:dyDescent="0.25">
      <c r="A2214" s="221">
        <v>92429</v>
      </c>
      <c r="B2214" s="221" t="s">
        <v>3835</v>
      </c>
      <c r="C2214" s="221" t="s">
        <v>1953</v>
      </c>
      <c r="D2214" s="378">
        <v>78.209999999999994</v>
      </c>
    </row>
    <row r="2215" spans="1:4" x14ac:dyDescent="0.25">
      <c r="A2215" s="221">
        <v>92431</v>
      </c>
      <c r="B2215" s="221" t="s">
        <v>3836</v>
      </c>
      <c r="C2215" s="221" t="s">
        <v>1953</v>
      </c>
      <c r="D2215" s="378">
        <v>62.95</v>
      </c>
    </row>
    <row r="2216" spans="1:4" x14ac:dyDescent="0.25">
      <c r="A2216" s="221">
        <v>92433</v>
      </c>
      <c r="B2216" s="221" t="s">
        <v>3838</v>
      </c>
      <c r="C2216" s="221" t="s">
        <v>1953</v>
      </c>
      <c r="D2216" s="378">
        <v>74.06</v>
      </c>
    </row>
    <row r="2217" spans="1:4" x14ac:dyDescent="0.25">
      <c r="A2217" s="221">
        <v>92435</v>
      </c>
      <c r="B2217" s="221" t="s">
        <v>3839</v>
      </c>
      <c r="C2217" s="221" t="s">
        <v>1953</v>
      </c>
      <c r="D2217" s="378">
        <v>59.43</v>
      </c>
    </row>
    <row r="2218" spans="1:4" x14ac:dyDescent="0.25">
      <c r="A2218" s="221">
        <v>92437</v>
      </c>
      <c r="B2218" s="221" t="s">
        <v>3840</v>
      </c>
      <c r="C2218" s="221" t="s">
        <v>1953</v>
      </c>
      <c r="D2218" s="378">
        <v>70.17</v>
      </c>
    </row>
    <row r="2219" spans="1:4" x14ac:dyDescent="0.25">
      <c r="A2219" s="221">
        <v>92439</v>
      </c>
      <c r="B2219" s="221" t="s">
        <v>3841</v>
      </c>
      <c r="C2219" s="221" t="s">
        <v>1953</v>
      </c>
      <c r="D2219" s="378">
        <v>56.88</v>
      </c>
    </row>
    <row r="2220" spans="1:4" x14ac:dyDescent="0.25">
      <c r="A2220" s="221">
        <v>92441</v>
      </c>
      <c r="B2220" s="221" t="s">
        <v>3842</v>
      </c>
      <c r="C2220" s="221" t="s">
        <v>1953</v>
      </c>
      <c r="D2220" s="378">
        <v>67.36</v>
      </c>
    </row>
    <row r="2221" spans="1:4" x14ac:dyDescent="0.25">
      <c r="A2221" s="221">
        <v>92443</v>
      </c>
      <c r="B2221" s="221" t="s">
        <v>3843</v>
      </c>
      <c r="C2221" s="221" t="s">
        <v>1953</v>
      </c>
      <c r="D2221" s="378">
        <v>51.25</v>
      </c>
    </row>
    <row r="2222" spans="1:4" x14ac:dyDescent="0.25">
      <c r="A2222" s="221">
        <v>92445</v>
      </c>
      <c r="B2222" s="221" t="s">
        <v>3845</v>
      </c>
      <c r="C2222" s="221" t="s">
        <v>1953</v>
      </c>
      <c r="D2222" s="378">
        <v>61.35</v>
      </c>
    </row>
    <row r="2223" spans="1:4" x14ac:dyDescent="0.25">
      <c r="A2223" s="221">
        <v>92446</v>
      </c>
      <c r="B2223" s="221" t="s">
        <v>3846</v>
      </c>
      <c r="C2223" s="221" t="s">
        <v>1953</v>
      </c>
      <c r="D2223" s="378">
        <v>271.17</v>
      </c>
    </row>
    <row r="2224" spans="1:4" x14ac:dyDescent="0.25">
      <c r="A2224" s="221">
        <v>92447</v>
      </c>
      <c r="B2224" s="221" t="s">
        <v>3847</v>
      </c>
      <c r="C2224" s="221" t="s">
        <v>1953</v>
      </c>
      <c r="D2224" s="378">
        <v>190.64</v>
      </c>
    </row>
    <row r="2225" spans="1:4" x14ac:dyDescent="0.25">
      <c r="A2225" s="221">
        <v>92448</v>
      </c>
      <c r="B2225" s="221" t="s">
        <v>3848</v>
      </c>
      <c r="C2225" s="221" t="s">
        <v>1953</v>
      </c>
      <c r="D2225" s="378">
        <v>153.69</v>
      </c>
    </row>
    <row r="2226" spans="1:4" x14ac:dyDescent="0.25">
      <c r="A2226" s="221">
        <v>92449</v>
      </c>
      <c r="B2226" s="221" t="s">
        <v>3849</v>
      </c>
      <c r="C2226" s="221" t="s">
        <v>1953</v>
      </c>
      <c r="D2226" s="378">
        <v>328.57</v>
      </c>
    </row>
    <row r="2227" spans="1:4" x14ac:dyDescent="0.25">
      <c r="A2227" s="221">
        <v>92450</v>
      </c>
      <c r="B2227" s="221" t="s">
        <v>3850</v>
      </c>
      <c r="C2227" s="221" t="s">
        <v>1953</v>
      </c>
      <c r="D2227" s="378">
        <v>362.51</v>
      </c>
    </row>
    <row r="2228" spans="1:4" x14ac:dyDescent="0.25">
      <c r="A2228" s="221">
        <v>92451</v>
      </c>
      <c r="B2228" s="221" t="s">
        <v>3851</v>
      </c>
      <c r="C2228" s="221" t="s">
        <v>1953</v>
      </c>
      <c r="D2228" s="378">
        <v>219.52</v>
      </c>
    </row>
    <row r="2229" spans="1:4" x14ac:dyDescent="0.25">
      <c r="A2229" s="221">
        <v>92452</v>
      </c>
      <c r="B2229" s="221" t="s">
        <v>3852</v>
      </c>
      <c r="C2229" s="221" t="s">
        <v>1953</v>
      </c>
      <c r="D2229" s="378">
        <v>177.67</v>
      </c>
    </row>
    <row r="2230" spans="1:4" x14ac:dyDescent="0.25">
      <c r="A2230" s="221">
        <v>92453</v>
      </c>
      <c r="B2230" s="221" t="s">
        <v>3853</v>
      </c>
      <c r="C2230" s="221" t="s">
        <v>1953</v>
      </c>
      <c r="D2230" s="378">
        <v>283.26</v>
      </c>
    </row>
    <row r="2231" spans="1:4" x14ac:dyDescent="0.25">
      <c r="A2231" s="221">
        <v>92454</v>
      </c>
      <c r="B2231" s="221" t="s">
        <v>3854</v>
      </c>
      <c r="C2231" s="221" t="s">
        <v>1953</v>
      </c>
      <c r="D2231" s="378">
        <v>327.99</v>
      </c>
    </row>
    <row r="2232" spans="1:4" x14ac:dyDescent="0.25">
      <c r="A2232" s="221">
        <v>92455</v>
      </c>
      <c r="B2232" s="221" t="s">
        <v>3855</v>
      </c>
      <c r="C2232" s="221" t="s">
        <v>1953</v>
      </c>
      <c r="D2232" s="378">
        <v>180.72</v>
      </c>
    </row>
    <row r="2233" spans="1:4" x14ac:dyDescent="0.25">
      <c r="A2233" s="221">
        <v>92456</v>
      </c>
      <c r="B2233" s="221" t="s">
        <v>3856</v>
      </c>
      <c r="C2233" s="221" t="s">
        <v>1953</v>
      </c>
      <c r="D2233" s="378">
        <v>141.65</v>
      </c>
    </row>
    <row r="2234" spans="1:4" x14ac:dyDescent="0.25">
      <c r="A2234" s="221">
        <v>92457</v>
      </c>
      <c r="B2234" s="221" t="s">
        <v>3857</v>
      </c>
      <c r="C2234" s="221" t="s">
        <v>1953</v>
      </c>
      <c r="D2234" s="378">
        <v>245.39</v>
      </c>
    </row>
    <row r="2235" spans="1:4" x14ac:dyDescent="0.25">
      <c r="A2235" s="221">
        <v>92458</v>
      </c>
      <c r="B2235" s="221" t="s">
        <v>3858</v>
      </c>
      <c r="C2235" s="221" t="s">
        <v>1953</v>
      </c>
      <c r="D2235" s="378">
        <v>306.77999999999997</v>
      </c>
    </row>
    <row r="2236" spans="1:4" x14ac:dyDescent="0.25">
      <c r="A2236" s="221">
        <v>92459</v>
      </c>
      <c r="B2236" s="221" t="s">
        <v>3859</v>
      </c>
      <c r="C2236" s="221" t="s">
        <v>1953</v>
      </c>
      <c r="D2236" s="378">
        <v>152.80000000000001</v>
      </c>
    </row>
    <row r="2237" spans="1:4" x14ac:dyDescent="0.25">
      <c r="A2237" s="221">
        <v>92460</v>
      </c>
      <c r="B2237" s="221" t="s">
        <v>3860</v>
      </c>
      <c r="C2237" s="221" t="s">
        <v>1953</v>
      </c>
      <c r="D2237" s="378">
        <v>113.26</v>
      </c>
    </row>
    <row r="2238" spans="1:4" x14ac:dyDescent="0.25">
      <c r="A2238" s="221">
        <v>92461</v>
      </c>
      <c r="B2238" s="221" t="s">
        <v>3861</v>
      </c>
      <c r="C2238" s="221" t="s">
        <v>1953</v>
      </c>
      <c r="D2238" s="378">
        <v>226.84</v>
      </c>
    </row>
    <row r="2239" spans="1:4" x14ac:dyDescent="0.25">
      <c r="A2239" s="221">
        <v>92462</v>
      </c>
      <c r="B2239" s="221" t="s">
        <v>3862</v>
      </c>
      <c r="C2239" s="221" t="s">
        <v>1953</v>
      </c>
      <c r="D2239" s="378">
        <v>293.99</v>
      </c>
    </row>
    <row r="2240" spans="1:4" x14ac:dyDescent="0.25">
      <c r="A2240" s="221">
        <v>92463</v>
      </c>
      <c r="B2240" s="221" t="s">
        <v>3863</v>
      </c>
      <c r="C2240" s="221" t="s">
        <v>1953</v>
      </c>
      <c r="D2240" s="378">
        <v>138.62</v>
      </c>
    </row>
    <row r="2241" spans="1:4" x14ac:dyDescent="0.25">
      <c r="A2241" s="221">
        <v>92464</v>
      </c>
      <c r="B2241" s="221" t="s">
        <v>3864</v>
      </c>
      <c r="C2241" s="221" t="s">
        <v>1953</v>
      </c>
      <c r="D2241" s="378">
        <v>106.87</v>
      </c>
    </row>
    <row r="2242" spans="1:4" x14ac:dyDescent="0.25">
      <c r="A2242" s="221">
        <v>92465</v>
      </c>
      <c r="B2242" s="221" t="s">
        <v>3865</v>
      </c>
      <c r="C2242" s="221" t="s">
        <v>1953</v>
      </c>
      <c r="D2242" s="378">
        <v>177.99</v>
      </c>
    </row>
    <row r="2243" spans="1:4" x14ac:dyDescent="0.25">
      <c r="A2243" s="221">
        <v>92466</v>
      </c>
      <c r="B2243" s="221" t="s">
        <v>3866</v>
      </c>
      <c r="C2243" s="221" t="s">
        <v>1953</v>
      </c>
      <c r="D2243" s="378">
        <v>288.83999999999997</v>
      </c>
    </row>
    <row r="2244" spans="1:4" x14ac:dyDescent="0.25">
      <c r="A2244" s="221">
        <v>92467</v>
      </c>
      <c r="B2244" s="221" t="s">
        <v>3867</v>
      </c>
      <c r="C2244" s="221" t="s">
        <v>1953</v>
      </c>
      <c r="D2244" s="378">
        <v>113.02</v>
      </c>
    </row>
    <row r="2245" spans="1:4" x14ac:dyDescent="0.25">
      <c r="A2245" s="221">
        <v>92468</v>
      </c>
      <c r="B2245" s="221" t="s">
        <v>3868</v>
      </c>
      <c r="C2245" s="221" t="s">
        <v>1953</v>
      </c>
      <c r="D2245" s="378">
        <v>101.52</v>
      </c>
    </row>
    <row r="2246" spans="1:4" x14ac:dyDescent="0.25">
      <c r="A2246" s="221">
        <v>92469</v>
      </c>
      <c r="B2246" s="221" t="s">
        <v>3869</v>
      </c>
      <c r="C2246" s="221" t="s">
        <v>1953</v>
      </c>
      <c r="D2246" s="378">
        <v>161.44</v>
      </c>
    </row>
    <row r="2247" spans="1:4" x14ac:dyDescent="0.25">
      <c r="A2247" s="221">
        <v>92470</v>
      </c>
      <c r="B2247" s="221" t="s">
        <v>3870</v>
      </c>
      <c r="C2247" s="221" t="s">
        <v>1953</v>
      </c>
      <c r="D2247" s="378">
        <v>282.08999999999997</v>
      </c>
    </row>
    <row r="2248" spans="1:4" x14ac:dyDescent="0.25">
      <c r="A2248" s="221">
        <v>92471</v>
      </c>
      <c r="B2248" s="221" t="s">
        <v>3871</v>
      </c>
      <c r="C2248" s="221" t="s">
        <v>1953</v>
      </c>
      <c r="D2248" s="378">
        <v>102.65</v>
      </c>
    </row>
    <row r="2249" spans="1:4" x14ac:dyDescent="0.25">
      <c r="A2249" s="221">
        <v>92472</v>
      </c>
      <c r="B2249" s="221" t="s">
        <v>3872</v>
      </c>
      <c r="C2249" s="221" t="s">
        <v>1953</v>
      </c>
      <c r="D2249" s="378">
        <v>95.32</v>
      </c>
    </row>
    <row r="2250" spans="1:4" x14ac:dyDescent="0.25">
      <c r="A2250" s="221">
        <v>92473</v>
      </c>
      <c r="B2250" s="221" t="s">
        <v>3873</v>
      </c>
      <c r="C2250" s="221" t="s">
        <v>1953</v>
      </c>
      <c r="D2250" s="378">
        <v>148.22</v>
      </c>
    </row>
    <row r="2251" spans="1:4" x14ac:dyDescent="0.25">
      <c r="A2251" s="221">
        <v>92474</v>
      </c>
      <c r="B2251" s="221" t="s">
        <v>3874</v>
      </c>
      <c r="C2251" s="221" t="s">
        <v>1953</v>
      </c>
      <c r="D2251" s="378">
        <v>276.39</v>
      </c>
    </row>
    <row r="2252" spans="1:4" x14ac:dyDescent="0.25">
      <c r="A2252" s="221">
        <v>92475</v>
      </c>
      <c r="B2252" s="221" t="s">
        <v>3875</v>
      </c>
      <c r="C2252" s="221" t="s">
        <v>1953</v>
      </c>
      <c r="D2252" s="378">
        <v>94.34</v>
      </c>
    </row>
    <row r="2253" spans="1:4" x14ac:dyDescent="0.25">
      <c r="A2253" s="221">
        <v>92476</v>
      </c>
      <c r="B2253" s="221" t="s">
        <v>3876</v>
      </c>
      <c r="C2253" s="221" t="s">
        <v>1953</v>
      </c>
      <c r="D2253" s="378">
        <v>90.17</v>
      </c>
    </row>
    <row r="2254" spans="1:4" x14ac:dyDescent="0.25">
      <c r="A2254" s="221">
        <v>92477</v>
      </c>
      <c r="B2254" s="221" t="s">
        <v>3878</v>
      </c>
      <c r="C2254" s="221" t="s">
        <v>1953</v>
      </c>
      <c r="D2254" s="378">
        <v>119.44</v>
      </c>
    </row>
    <row r="2255" spans="1:4" x14ac:dyDescent="0.25">
      <c r="A2255" s="221">
        <v>92478</v>
      </c>
      <c r="B2255" s="221" t="s">
        <v>3879</v>
      </c>
      <c r="C2255" s="221" t="s">
        <v>1953</v>
      </c>
      <c r="D2255" s="378">
        <v>264.85000000000002</v>
      </c>
    </row>
    <row r="2256" spans="1:4" x14ac:dyDescent="0.25">
      <c r="A2256" s="221">
        <v>92479</v>
      </c>
      <c r="B2256" s="221" t="s">
        <v>3880</v>
      </c>
      <c r="C2256" s="221" t="s">
        <v>1953</v>
      </c>
      <c r="D2256" s="378">
        <v>76.28</v>
      </c>
    </row>
    <row r="2257" spans="1:4" x14ac:dyDescent="0.25">
      <c r="A2257" s="221">
        <v>92480</v>
      </c>
      <c r="B2257" s="221" t="s">
        <v>3881</v>
      </c>
      <c r="C2257" s="221" t="s">
        <v>1953</v>
      </c>
      <c r="D2257" s="378">
        <v>79.569999999999993</v>
      </c>
    </row>
    <row r="2258" spans="1:4" x14ac:dyDescent="0.25">
      <c r="A2258" s="221">
        <v>92482</v>
      </c>
      <c r="B2258" s="221" t="s">
        <v>3882</v>
      </c>
      <c r="C2258" s="221" t="s">
        <v>1953</v>
      </c>
      <c r="D2258" s="378">
        <v>286.38</v>
      </c>
    </row>
    <row r="2259" spans="1:4" x14ac:dyDescent="0.25">
      <c r="A2259" s="221">
        <v>92484</v>
      </c>
      <c r="B2259" s="221" t="s">
        <v>3883</v>
      </c>
      <c r="C2259" s="221" t="s">
        <v>1953</v>
      </c>
      <c r="D2259" s="378">
        <v>200.31</v>
      </c>
    </row>
    <row r="2260" spans="1:4" x14ac:dyDescent="0.25">
      <c r="A2260" s="221">
        <v>92486</v>
      </c>
      <c r="B2260" s="221" t="s">
        <v>3884</v>
      </c>
      <c r="C2260" s="221" t="s">
        <v>1953</v>
      </c>
      <c r="D2260" s="378">
        <v>144.96</v>
      </c>
    </row>
    <row r="2261" spans="1:4" x14ac:dyDescent="0.25">
      <c r="A2261" s="221">
        <v>92488</v>
      </c>
      <c r="B2261" s="221" t="s">
        <v>3885</v>
      </c>
      <c r="C2261" s="221" t="s">
        <v>1953</v>
      </c>
      <c r="D2261" s="378">
        <v>123.34</v>
      </c>
    </row>
    <row r="2262" spans="1:4" x14ac:dyDescent="0.25">
      <c r="A2262" s="221">
        <v>92490</v>
      </c>
      <c r="B2262" s="221" t="s">
        <v>3886</v>
      </c>
      <c r="C2262" s="221" t="s">
        <v>1953</v>
      </c>
      <c r="D2262" s="378">
        <v>74.349999999999994</v>
      </c>
    </row>
    <row r="2263" spans="1:4" x14ac:dyDescent="0.25">
      <c r="A2263" s="221">
        <v>92492</v>
      </c>
      <c r="B2263" s="221" t="s">
        <v>3887</v>
      </c>
      <c r="C2263" s="221" t="s">
        <v>1953</v>
      </c>
      <c r="D2263" s="378">
        <v>117.72</v>
      </c>
    </row>
    <row r="2264" spans="1:4" x14ac:dyDescent="0.25">
      <c r="A2264" s="221">
        <v>92494</v>
      </c>
      <c r="B2264" s="221" t="s">
        <v>3888</v>
      </c>
      <c r="C2264" s="221" t="s">
        <v>1953</v>
      </c>
      <c r="D2264" s="378">
        <v>69.63</v>
      </c>
    </row>
    <row r="2265" spans="1:4" x14ac:dyDescent="0.25">
      <c r="A2265" s="221">
        <v>92496</v>
      </c>
      <c r="B2265" s="221" t="s">
        <v>3889</v>
      </c>
      <c r="C2265" s="221" t="s">
        <v>1953</v>
      </c>
      <c r="D2265" s="378">
        <v>113.17</v>
      </c>
    </row>
    <row r="2266" spans="1:4" x14ac:dyDescent="0.25">
      <c r="A2266" s="221">
        <v>92498</v>
      </c>
      <c r="B2266" s="221" t="s">
        <v>3890</v>
      </c>
      <c r="C2266" s="221" t="s">
        <v>1953</v>
      </c>
      <c r="D2266" s="378">
        <v>65.849999999999994</v>
      </c>
    </row>
    <row r="2267" spans="1:4" x14ac:dyDescent="0.25">
      <c r="A2267" s="221">
        <v>92500</v>
      </c>
      <c r="B2267" s="221" t="s">
        <v>3891</v>
      </c>
      <c r="C2267" s="221" t="s">
        <v>1953</v>
      </c>
      <c r="D2267" s="378">
        <v>109.76</v>
      </c>
    </row>
    <row r="2268" spans="1:4" x14ac:dyDescent="0.25">
      <c r="A2268" s="221">
        <v>92502</v>
      </c>
      <c r="B2268" s="221" t="s">
        <v>3892</v>
      </c>
      <c r="C2268" s="221" t="s">
        <v>1953</v>
      </c>
      <c r="D2268" s="378">
        <v>63.19</v>
      </c>
    </row>
    <row r="2269" spans="1:4" x14ac:dyDescent="0.25">
      <c r="A2269" s="221">
        <v>92504</v>
      </c>
      <c r="B2269" s="221" t="s">
        <v>3893</v>
      </c>
      <c r="C2269" s="221" t="s">
        <v>1953</v>
      </c>
      <c r="D2269" s="378">
        <v>65.77</v>
      </c>
    </row>
    <row r="2270" spans="1:4" x14ac:dyDescent="0.25">
      <c r="A2270" s="221">
        <v>92506</v>
      </c>
      <c r="B2270" s="221" t="s">
        <v>3894</v>
      </c>
      <c r="C2270" s="221" t="s">
        <v>1953</v>
      </c>
      <c r="D2270" s="378">
        <v>58.18</v>
      </c>
    </row>
    <row r="2271" spans="1:4" x14ac:dyDescent="0.25">
      <c r="A2271" s="221">
        <v>92508</v>
      </c>
      <c r="B2271" s="221" t="s">
        <v>3895</v>
      </c>
      <c r="C2271" s="221" t="s">
        <v>1953</v>
      </c>
      <c r="D2271" s="378">
        <v>125.88</v>
      </c>
    </row>
    <row r="2272" spans="1:4" x14ac:dyDescent="0.25">
      <c r="A2272" s="221">
        <v>92510</v>
      </c>
      <c r="B2272" s="221" t="s">
        <v>3896</v>
      </c>
      <c r="C2272" s="221" t="s">
        <v>1953</v>
      </c>
      <c r="D2272" s="378">
        <v>75.33</v>
      </c>
    </row>
    <row r="2273" spans="1:4" x14ac:dyDescent="0.25">
      <c r="A2273" s="221">
        <v>92512</v>
      </c>
      <c r="B2273" s="221" t="s">
        <v>3897</v>
      </c>
      <c r="C2273" s="221" t="s">
        <v>1953</v>
      </c>
      <c r="D2273" s="378">
        <v>106.74</v>
      </c>
    </row>
    <row r="2274" spans="1:4" x14ac:dyDescent="0.25">
      <c r="A2274" s="221">
        <v>92514</v>
      </c>
      <c r="B2274" s="221" t="s">
        <v>3898</v>
      </c>
      <c r="C2274" s="221" t="s">
        <v>1953</v>
      </c>
      <c r="D2274" s="378">
        <v>57.16</v>
      </c>
    </row>
    <row r="2275" spans="1:4" x14ac:dyDescent="0.25">
      <c r="A2275" s="221">
        <v>92515</v>
      </c>
      <c r="B2275" s="221" t="s">
        <v>3899</v>
      </c>
      <c r="C2275" s="221" t="s">
        <v>1953</v>
      </c>
      <c r="D2275" s="378">
        <v>97.75</v>
      </c>
    </row>
    <row r="2276" spans="1:4" x14ac:dyDescent="0.25">
      <c r="A2276" s="221">
        <v>92518</v>
      </c>
      <c r="B2276" s="221" t="s">
        <v>3901</v>
      </c>
      <c r="C2276" s="221" t="s">
        <v>1953</v>
      </c>
      <c r="D2276" s="378">
        <v>49.09</v>
      </c>
    </row>
    <row r="2277" spans="1:4" x14ac:dyDescent="0.25">
      <c r="A2277" s="221">
        <v>92520</v>
      </c>
      <c r="B2277" s="221" t="s">
        <v>3902</v>
      </c>
      <c r="C2277" s="221" t="s">
        <v>1953</v>
      </c>
      <c r="D2277" s="378">
        <v>92.17</v>
      </c>
    </row>
    <row r="2278" spans="1:4" x14ac:dyDescent="0.25">
      <c r="A2278" s="221">
        <v>92522</v>
      </c>
      <c r="B2278" s="221" t="s">
        <v>3903</v>
      </c>
      <c r="C2278" s="221" t="s">
        <v>1953</v>
      </c>
      <c r="D2278" s="378">
        <v>44.35</v>
      </c>
    </row>
    <row r="2279" spans="1:4" x14ac:dyDescent="0.25">
      <c r="A2279" s="221">
        <v>92524</v>
      </c>
      <c r="B2279" s="221" t="s">
        <v>3904</v>
      </c>
      <c r="C2279" s="221" t="s">
        <v>1953</v>
      </c>
      <c r="D2279" s="378">
        <v>92.74</v>
      </c>
    </row>
    <row r="2280" spans="1:4" x14ac:dyDescent="0.25">
      <c r="A2280" s="221">
        <v>92526</v>
      </c>
      <c r="B2280" s="221" t="s">
        <v>3905</v>
      </c>
      <c r="C2280" s="221" t="s">
        <v>1953</v>
      </c>
      <c r="D2280" s="378">
        <v>45.71</v>
      </c>
    </row>
    <row r="2281" spans="1:4" x14ac:dyDescent="0.25">
      <c r="A2281" s="221">
        <v>92528</v>
      </c>
      <c r="B2281" s="221" t="s">
        <v>3907</v>
      </c>
      <c r="C2281" s="221" t="s">
        <v>1953</v>
      </c>
      <c r="D2281" s="378">
        <v>89.34</v>
      </c>
    </row>
    <row r="2282" spans="1:4" x14ac:dyDescent="0.25">
      <c r="A2282" s="221">
        <v>92530</v>
      </c>
      <c r="B2282" s="221" t="s">
        <v>3908</v>
      </c>
      <c r="C2282" s="221" t="s">
        <v>1953</v>
      </c>
      <c r="D2282" s="378">
        <v>43.03</v>
      </c>
    </row>
    <row r="2283" spans="1:4" x14ac:dyDescent="0.25">
      <c r="A2283" s="221">
        <v>92532</v>
      </c>
      <c r="B2283" s="221" t="s">
        <v>3909</v>
      </c>
      <c r="C2283" s="221" t="s">
        <v>1953</v>
      </c>
      <c r="D2283" s="378">
        <v>86.46</v>
      </c>
    </row>
    <row r="2284" spans="1:4" x14ac:dyDescent="0.25">
      <c r="A2284" s="221">
        <v>92534</v>
      </c>
      <c r="B2284" s="221" t="s">
        <v>3910</v>
      </c>
      <c r="C2284" s="221" t="s">
        <v>1953</v>
      </c>
      <c r="D2284" s="378">
        <v>40.81</v>
      </c>
    </row>
    <row r="2285" spans="1:4" x14ac:dyDescent="0.25">
      <c r="A2285" s="221">
        <v>92536</v>
      </c>
      <c r="B2285" s="221" t="s">
        <v>3912</v>
      </c>
      <c r="C2285" s="221" t="s">
        <v>1953</v>
      </c>
      <c r="D2285" s="378">
        <v>80.77</v>
      </c>
    </row>
    <row r="2286" spans="1:4" x14ac:dyDescent="0.25">
      <c r="A2286" s="221">
        <v>92538</v>
      </c>
      <c r="B2286" s="221" t="s">
        <v>3913</v>
      </c>
      <c r="C2286" s="221" t="s">
        <v>1953</v>
      </c>
      <c r="D2286" s="378">
        <v>36.28</v>
      </c>
    </row>
    <row r="2287" spans="1:4" x14ac:dyDescent="0.25">
      <c r="A2287" s="221">
        <v>96252</v>
      </c>
      <c r="B2287" s="221" t="s">
        <v>3914</v>
      </c>
      <c r="C2287" s="221" t="s">
        <v>1953</v>
      </c>
      <c r="D2287" s="378">
        <v>286.51</v>
      </c>
    </row>
    <row r="2288" spans="1:4" x14ac:dyDescent="0.25">
      <c r="A2288" s="221">
        <v>96257</v>
      </c>
      <c r="B2288" s="221" t="s">
        <v>3915</v>
      </c>
      <c r="C2288" s="221" t="s">
        <v>1953</v>
      </c>
      <c r="D2288" s="378">
        <v>213.81</v>
      </c>
    </row>
    <row r="2289" spans="1:4" x14ac:dyDescent="0.25">
      <c r="A2289" s="221">
        <v>96258</v>
      </c>
      <c r="B2289" s="221" t="s">
        <v>3916</v>
      </c>
      <c r="C2289" s="221" t="s">
        <v>1953</v>
      </c>
      <c r="D2289" s="378">
        <v>202.45</v>
      </c>
    </row>
    <row r="2290" spans="1:4" x14ac:dyDescent="0.25">
      <c r="A2290" s="221">
        <v>96259</v>
      </c>
      <c r="B2290" s="221" t="s">
        <v>3917</v>
      </c>
      <c r="C2290" s="221" t="s">
        <v>1953</v>
      </c>
      <c r="D2290" s="378">
        <v>232.87</v>
      </c>
    </row>
    <row r="2291" spans="1:4" x14ac:dyDescent="0.25">
      <c r="A2291" s="221">
        <v>96529</v>
      </c>
      <c r="B2291" s="221" t="s">
        <v>3918</v>
      </c>
      <c r="C2291" s="221" t="s">
        <v>1953</v>
      </c>
      <c r="D2291" s="378">
        <v>327.54000000000002</v>
      </c>
    </row>
    <row r="2292" spans="1:4" x14ac:dyDescent="0.25">
      <c r="A2292" s="221">
        <v>96530</v>
      </c>
      <c r="B2292" s="221" t="s">
        <v>3919</v>
      </c>
      <c r="C2292" s="221" t="s">
        <v>1953</v>
      </c>
      <c r="D2292" s="378">
        <v>176.68</v>
      </c>
    </row>
    <row r="2293" spans="1:4" x14ac:dyDescent="0.25">
      <c r="A2293" s="221">
        <v>96531</v>
      </c>
      <c r="B2293" s="221" t="s">
        <v>3920</v>
      </c>
      <c r="C2293" s="221" t="s">
        <v>1953</v>
      </c>
      <c r="D2293" s="378">
        <v>121.05</v>
      </c>
    </row>
    <row r="2294" spans="1:4" x14ac:dyDescent="0.25">
      <c r="A2294" s="221">
        <v>96532</v>
      </c>
      <c r="B2294" s="221" t="s">
        <v>3921</v>
      </c>
      <c r="C2294" s="221" t="s">
        <v>1953</v>
      </c>
      <c r="D2294" s="378">
        <v>202.72</v>
      </c>
    </row>
    <row r="2295" spans="1:4" x14ac:dyDescent="0.25">
      <c r="A2295" s="221">
        <v>96533</v>
      </c>
      <c r="B2295" s="221" t="s">
        <v>3922</v>
      </c>
      <c r="C2295" s="221" t="s">
        <v>1953</v>
      </c>
      <c r="D2295" s="378">
        <v>107.05</v>
      </c>
    </row>
    <row r="2296" spans="1:4" x14ac:dyDescent="0.25">
      <c r="A2296" s="221">
        <v>96534</v>
      </c>
      <c r="B2296" s="221" t="s">
        <v>3923</v>
      </c>
      <c r="C2296" s="221" t="s">
        <v>1953</v>
      </c>
      <c r="D2296" s="378">
        <v>82.09</v>
      </c>
    </row>
    <row r="2297" spans="1:4" x14ac:dyDescent="0.25">
      <c r="A2297" s="221">
        <v>96535</v>
      </c>
      <c r="B2297" s="221" t="s">
        <v>3924</v>
      </c>
      <c r="C2297" s="221" t="s">
        <v>1953</v>
      </c>
      <c r="D2297" s="378">
        <v>137.72</v>
      </c>
    </row>
    <row r="2298" spans="1:4" x14ac:dyDescent="0.25">
      <c r="A2298" s="221">
        <v>96536</v>
      </c>
      <c r="B2298" s="221" t="s">
        <v>3925</v>
      </c>
      <c r="C2298" s="221" t="s">
        <v>1953</v>
      </c>
      <c r="D2298" s="378">
        <v>70.83</v>
      </c>
    </row>
    <row r="2299" spans="1:4" x14ac:dyDescent="0.25">
      <c r="A2299" s="221">
        <v>96537</v>
      </c>
      <c r="B2299" s="221" t="s">
        <v>3926</v>
      </c>
      <c r="C2299" s="221" t="s">
        <v>1953</v>
      </c>
      <c r="D2299" s="378">
        <v>202.84</v>
      </c>
    </row>
    <row r="2300" spans="1:4" x14ac:dyDescent="0.25">
      <c r="A2300" s="221">
        <v>96538</v>
      </c>
      <c r="B2300" s="221" t="s">
        <v>3927</v>
      </c>
      <c r="C2300" s="221" t="s">
        <v>1953</v>
      </c>
      <c r="D2300" s="378">
        <v>290.47000000000003</v>
      </c>
    </row>
    <row r="2301" spans="1:4" x14ac:dyDescent="0.25">
      <c r="A2301" s="221">
        <v>96539</v>
      </c>
      <c r="B2301" s="221" t="s">
        <v>3928</v>
      </c>
      <c r="C2301" s="221" t="s">
        <v>1953</v>
      </c>
      <c r="D2301" s="378">
        <v>136.4</v>
      </c>
    </row>
    <row r="2302" spans="1:4" x14ac:dyDescent="0.25">
      <c r="A2302" s="221">
        <v>96540</v>
      </c>
      <c r="B2302" s="221" t="s">
        <v>3929</v>
      </c>
      <c r="C2302" s="221" t="s">
        <v>1953</v>
      </c>
      <c r="D2302" s="378">
        <v>134.11000000000001</v>
      </c>
    </row>
    <row r="2303" spans="1:4" x14ac:dyDescent="0.25">
      <c r="A2303" s="221">
        <v>96541</v>
      </c>
      <c r="B2303" s="221" t="s">
        <v>3930</v>
      </c>
      <c r="C2303" s="221" t="s">
        <v>1953</v>
      </c>
      <c r="D2303" s="378">
        <v>194.06</v>
      </c>
    </row>
    <row r="2304" spans="1:4" x14ac:dyDescent="0.25">
      <c r="A2304" s="221">
        <v>96542</v>
      </c>
      <c r="B2304" s="221" t="s">
        <v>3931</v>
      </c>
      <c r="C2304" s="221" t="s">
        <v>1953</v>
      </c>
      <c r="D2304" s="378">
        <v>94.86</v>
      </c>
    </row>
    <row r="2305" spans="1:4" x14ac:dyDescent="0.25">
      <c r="A2305" s="221">
        <v>96543</v>
      </c>
      <c r="B2305" s="221" t="s">
        <v>3932</v>
      </c>
      <c r="C2305" s="221" t="s">
        <v>3126</v>
      </c>
      <c r="D2305" s="378">
        <v>19.96</v>
      </c>
    </row>
    <row r="2306" spans="1:4" x14ac:dyDescent="0.25">
      <c r="A2306" s="221">
        <v>97747</v>
      </c>
      <c r="B2306" s="221" t="s">
        <v>3933</v>
      </c>
      <c r="C2306" s="221" t="s">
        <v>1953</v>
      </c>
      <c r="D2306" s="378">
        <v>219.15</v>
      </c>
    </row>
    <row r="2307" spans="1:4" x14ac:dyDescent="0.25">
      <c r="A2307" s="221">
        <v>101791</v>
      </c>
      <c r="B2307" s="221" t="s">
        <v>3935</v>
      </c>
      <c r="C2307" s="221" t="s">
        <v>1581</v>
      </c>
      <c r="D2307" s="378">
        <v>38.72</v>
      </c>
    </row>
    <row r="2308" spans="1:4" x14ac:dyDescent="0.25">
      <c r="A2308" s="221">
        <v>101792</v>
      </c>
      <c r="B2308" s="221" t="s">
        <v>3936</v>
      </c>
      <c r="C2308" s="221" t="s">
        <v>76</v>
      </c>
      <c r="D2308" s="378">
        <v>18.32</v>
      </c>
    </row>
    <row r="2309" spans="1:4" x14ac:dyDescent="0.25">
      <c r="A2309" s="221">
        <v>101793</v>
      </c>
      <c r="B2309" s="221" t="s">
        <v>3937</v>
      </c>
      <c r="C2309" s="221" t="s">
        <v>76</v>
      </c>
      <c r="D2309" s="378">
        <v>30.66</v>
      </c>
    </row>
    <row r="2310" spans="1:4" x14ac:dyDescent="0.25">
      <c r="A2310" s="221">
        <v>101969</v>
      </c>
      <c r="B2310" s="221" t="s">
        <v>3938</v>
      </c>
      <c r="C2310" s="221" t="s">
        <v>1953</v>
      </c>
      <c r="D2310" s="378">
        <v>252.65</v>
      </c>
    </row>
    <row r="2311" spans="1:4" x14ac:dyDescent="0.25">
      <c r="A2311" s="221">
        <v>101971</v>
      </c>
      <c r="B2311" s="221" t="s">
        <v>3939</v>
      </c>
      <c r="C2311" s="221" t="s">
        <v>1953</v>
      </c>
      <c r="D2311" s="378">
        <v>196.85</v>
      </c>
    </row>
    <row r="2312" spans="1:4" x14ac:dyDescent="0.25">
      <c r="A2312" s="221">
        <v>101973</v>
      </c>
      <c r="B2312" s="221" t="s">
        <v>3940</v>
      </c>
      <c r="C2312" s="221" t="s">
        <v>1953</v>
      </c>
      <c r="D2312" s="378">
        <v>188.98</v>
      </c>
    </row>
    <row r="2313" spans="1:4" x14ac:dyDescent="0.25">
      <c r="A2313" s="221">
        <v>101974</v>
      </c>
      <c r="B2313" s="221" t="s">
        <v>3941</v>
      </c>
      <c r="C2313" s="221" t="s">
        <v>1953</v>
      </c>
      <c r="D2313" s="378">
        <v>456.41</v>
      </c>
    </row>
    <row r="2314" spans="1:4" x14ac:dyDescent="0.25">
      <c r="A2314" s="221">
        <v>101975</v>
      </c>
      <c r="B2314" s="221" t="s">
        <v>3942</v>
      </c>
      <c r="C2314" s="221" t="s">
        <v>1953</v>
      </c>
      <c r="D2314" s="378">
        <v>391.08</v>
      </c>
    </row>
    <row r="2315" spans="1:4" x14ac:dyDescent="0.25">
      <c r="A2315" s="221">
        <v>101977</v>
      </c>
      <c r="B2315" s="221" t="s">
        <v>3943</v>
      </c>
      <c r="C2315" s="221" t="s">
        <v>1953</v>
      </c>
      <c r="D2315" s="378">
        <v>312.64999999999998</v>
      </c>
    </row>
    <row r="2316" spans="1:4" x14ac:dyDescent="0.25">
      <c r="A2316" s="221">
        <v>101980</v>
      </c>
      <c r="B2316" s="221" t="s">
        <v>3944</v>
      </c>
      <c r="C2316" s="221" t="s">
        <v>1953</v>
      </c>
      <c r="D2316" s="378">
        <v>289.69</v>
      </c>
    </row>
    <row r="2317" spans="1:4" x14ac:dyDescent="0.25">
      <c r="A2317" s="221">
        <v>101981</v>
      </c>
      <c r="B2317" s="221" t="s">
        <v>3945</v>
      </c>
      <c r="C2317" s="221" t="s">
        <v>1953</v>
      </c>
      <c r="D2317" s="378">
        <v>244.92</v>
      </c>
    </row>
    <row r="2318" spans="1:4" x14ac:dyDescent="0.25">
      <c r="A2318" s="221">
        <v>101982</v>
      </c>
      <c r="B2318" s="221" t="s">
        <v>3946</v>
      </c>
      <c r="C2318" s="221" t="s">
        <v>1953</v>
      </c>
      <c r="D2318" s="378">
        <v>212.61</v>
      </c>
    </row>
    <row r="2319" spans="1:4" x14ac:dyDescent="0.25">
      <c r="A2319" s="221">
        <v>101983</v>
      </c>
      <c r="B2319" s="221" t="s">
        <v>3947</v>
      </c>
      <c r="C2319" s="221" t="s">
        <v>1953</v>
      </c>
      <c r="D2319" s="378">
        <v>192.2</v>
      </c>
    </row>
    <row r="2320" spans="1:4" x14ac:dyDescent="0.25">
      <c r="A2320" s="221">
        <v>101985</v>
      </c>
      <c r="B2320" s="221" t="s">
        <v>3948</v>
      </c>
      <c r="C2320" s="221" t="s">
        <v>1953</v>
      </c>
      <c r="D2320" s="378">
        <v>256.32</v>
      </c>
    </row>
    <row r="2321" spans="1:4" x14ac:dyDescent="0.25">
      <c r="A2321" s="221">
        <v>101986</v>
      </c>
      <c r="B2321" s="221" t="s">
        <v>3949</v>
      </c>
      <c r="C2321" s="221" t="s">
        <v>1953</v>
      </c>
      <c r="D2321" s="378">
        <v>185.37</v>
      </c>
    </row>
    <row r="2322" spans="1:4" x14ac:dyDescent="0.25">
      <c r="A2322" s="221">
        <v>101987</v>
      </c>
      <c r="B2322" s="221" t="s">
        <v>3950</v>
      </c>
      <c r="C2322" s="221" t="s">
        <v>1953</v>
      </c>
      <c r="D2322" s="378">
        <v>214.81</v>
      </c>
    </row>
    <row r="2323" spans="1:4" x14ac:dyDescent="0.25">
      <c r="A2323" s="221">
        <v>101988</v>
      </c>
      <c r="B2323" s="221" t="s">
        <v>3951</v>
      </c>
      <c r="C2323" s="221" t="s">
        <v>1953</v>
      </c>
      <c r="D2323" s="378">
        <v>260.2</v>
      </c>
    </row>
    <row r="2324" spans="1:4" x14ac:dyDescent="0.25">
      <c r="A2324" s="221">
        <v>101989</v>
      </c>
      <c r="B2324" s="221" t="s">
        <v>3952</v>
      </c>
      <c r="C2324" s="221" t="s">
        <v>1953</v>
      </c>
      <c r="D2324" s="378">
        <v>205.09</v>
      </c>
    </row>
    <row r="2325" spans="1:4" x14ac:dyDescent="0.25">
      <c r="A2325" s="221">
        <v>101990</v>
      </c>
      <c r="B2325" s="221" t="s">
        <v>3953</v>
      </c>
      <c r="C2325" s="221" t="s">
        <v>1953</v>
      </c>
      <c r="D2325" s="378">
        <v>202.87</v>
      </c>
    </row>
    <row r="2326" spans="1:4" x14ac:dyDescent="0.25">
      <c r="A2326" s="221">
        <v>101991</v>
      </c>
      <c r="B2326" s="221" t="s">
        <v>3954</v>
      </c>
      <c r="C2326" s="221" t="s">
        <v>1953</v>
      </c>
      <c r="D2326" s="378">
        <v>254.36</v>
      </c>
    </row>
    <row r="2327" spans="1:4" x14ac:dyDescent="0.25">
      <c r="A2327" s="221">
        <v>101992</v>
      </c>
      <c r="B2327" s="221" t="s">
        <v>3955</v>
      </c>
      <c r="C2327" s="221" t="s">
        <v>1953</v>
      </c>
      <c r="D2327" s="378">
        <v>186.54</v>
      </c>
    </row>
    <row r="2328" spans="1:4" x14ac:dyDescent="0.25">
      <c r="A2328" s="221">
        <v>101993</v>
      </c>
      <c r="B2328" s="221" t="s">
        <v>3956</v>
      </c>
      <c r="C2328" s="221" t="s">
        <v>1953</v>
      </c>
      <c r="D2328" s="378">
        <v>250.17</v>
      </c>
    </row>
    <row r="2329" spans="1:4" x14ac:dyDescent="0.25">
      <c r="A2329" s="221">
        <v>101994</v>
      </c>
      <c r="B2329" s="221" t="s">
        <v>3957</v>
      </c>
      <c r="C2329" s="221" t="s">
        <v>1953</v>
      </c>
      <c r="D2329" s="378">
        <v>278.01</v>
      </c>
    </row>
    <row r="2330" spans="1:4" x14ac:dyDescent="0.25">
      <c r="A2330" s="221">
        <v>101995</v>
      </c>
      <c r="B2330" s="221" t="s">
        <v>3958</v>
      </c>
      <c r="C2330" s="221" t="s">
        <v>1953</v>
      </c>
      <c r="D2330" s="378">
        <v>216.15</v>
      </c>
    </row>
    <row r="2331" spans="1:4" x14ac:dyDescent="0.25">
      <c r="A2331" s="221">
        <v>101996</v>
      </c>
      <c r="B2331" s="221" t="s">
        <v>3959</v>
      </c>
      <c r="C2331" s="221" t="s">
        <v>1953</v>
      </c>
      <c r="D2331" s="378">
        <v>217.33</v>
      </c>
    </row>
    <row r="2332" spans="1:4" x14ac:dyDescent="0.25">
      <c r="A2332" s="221">
        <v>101997</v>
      </c>
      <c r="B2332" s="221" t="s">
        <v>3960</v>
      </c>
      <c r="C2332" s="221" t="s">
        <v>1953</v>
      </c>
      <c r="D2332" s="378">
        <v>253.59</v>
      </c>
    </row>
    <row r="2333" spans="1:4" x14ac:dyDescent="0.25">
      <c r="A2333" s="221">
        <v>101998</v>
      </c>
      <c r="B2333" s="221" t="s">
        <v>3961</v>
      </c>
      <c r="C2333" s="221" t="s">
        <v>1953</v>
      </c>
      <c r="D2333" s="378">
        <v>184.23</v>
      </c>
    </row>
    <row r="2334" spans="1:4" x14ac:dyDescent="0.25">
      <c r="A2334" s="221">
        <v>101999</v>
      </c>
      <c r="B2334" s="221" t="s">
        <v>3962</v>
      </c>
      <c r="C2334" s="221" t="s">
        <v>1953</v>
      </c>
      <c r="D2334" s="378">
        <v>267.17</v>
      </c>
    </row>
    <row r="2335" spans="1:4" x14ac:dyDescent="0.25">
      <c r="A2335" s="221">
        <v>102000</v>
      </c>
      <c r="B2335" s="221" t="s">
        <v>3963</v>
      </c>
      <c r="C2335" s="221" t="s">
        <v>1953</v>
      </c>
      <c r="D2335" s="378">
        <v>443.67</v>
      </c>
    </row>
    <row r="2336" spans="1:4" x14ac:dyDescent="0.25">
      <c r="A2336" s="221">
        <v>102001</v>
      </c>
      <c r="B2336" s="221" t="s">
        <v>3964</v>
      </c>
      <c r="C2336" s="221" t="s">
        <v>1953</v>
      </c>
      <c r="D2336" s="378">
        <v>383.63</v>
      </c>
    </row>
    <row r="2337" spans="1:4" x14ac:dyDescent="0.25">
      <c r="A2337" s="221">
        <v>102002</v>
      </c>
      <c r="B2337" s="221" t="s">
        <v>3965</v>
      </c>
      <c r="C2337" s="221" t="s">
        <v>1953</v>
      </c>
      <c r="D2337" s="378">
        <v>301.42</v>
      </c>
    </row>
    <row r="2338" spans="1:4" x14ac:dyDescent="0.25">
      <c r="A2338" s="221">
        <v>102003</v>
      </c>
      <c r="B2338" s="221" t="s">
        <v>3966</v>
      </c>
      <c r="C2338" s="221" t="s">
        <v>1953</v>
      </c>
      <c r="D2338" s="378">
        <v>280.19</v>
      </c>
    </row>
    <row r="2339" spans="1:4" x14ac:dyDescent="0.25">
      <c r="A2339" s="221">
        <v>102004</v>
      </c>
      <c r="B2339" s="221" t="s">
        <v>3967</v>
      </c>
      <c r="C2339" s="221" t="s">
        <v>1953</v>
      </c>
      <c r="D2339" s="378">
        <v>245.52</v>
      </c>
    </row>
    <row r="2340" spans="1:4" x14ac:dyDescent="0.25">
      <c r="A2340" s="221">
        <v>102005</v>
      </c>
      <c r="B2340" s="221" t="s">
        <v>3968</v>
      </c>
      <c r="C2340" s="221" t="s">
        <v>1953</v>
      </c>
      <c r="D2340" s="378">
        <v>212.81</v>
      </c>
    </row>
    <row r="2341" spans="1:4" x14ac:dyDescent="0.25">
      <c r="A2341" s="221">
        <v>102006</v>
      </c>
      <c r="B2341" s="221" t="s">
        <v>3969</v>
      </c>
      <c r="C2341" s="221" t="s">
        <v>1953</v>
      </c>
      <c r="D2341" s="378">
        <v>192.14</v>
      </c>
    </row>
    <row r="2342" spans="1:4" x14ac:dyDescent="0.25">
      <c r="A2342" s="221">
        <v>102007</v>
      </c>
      <c r="B2342" s="221" t="s">
        <v>3970</v>
      </c>
      <c r="C2342" s="221" t="s">
        <v>1953</v>
      </c>
      <c r="D2342" s="378">
        <v>447.03</v>
      </c>
    </row>
    <row r="2343" spans="1:4" x14ac:dyDescent="0.25">
      <c r="A2343" s="221">
        <v>102008</v>
      </c>
      <c r="B2343" s="221" t="s">
        <v>3971</v>
      </c>
      <c r="C2343" s="221" t="s">
        <v>1953</v>
      </c>
      <c r="D2343" s="378">
        <v>376.4</v>
      </c>
    </row>
    <row r="2344" spans="1:4" x14ac:dyDescent="0.25">
      <c r="A2344" s="221">
        <v>102009</v>
      </c>
      <c r="B2344" s="221" t="s">
        <v>3972</v>
      </c>
      <c r="C2344" s="221" t="s">
        <v>1953</v>
      </c>
      <c r="D2344" s="378">
        <v>314.89</v>
      </c>
    </row>
    <row r="2345" spans="1:4" x14ac:dyDescent="0.25">
      <c r="A2345" s="221">
        <v>102010</v>
      </c>
      <c r="B2345" s="221" t="s">
        <v>3973</v>
      </c>
      <c r="C2345" s="221" t="s">
        <v>1953</v>
      </c>
      <c r="D2345" s="378">
        <v>289.16000000000003</v>
      </c>
    </row>
    <row r="2346" spans="1:4" x14ac:dyDescent="0.25">
      <c r="A2346" s="221">
        <v>102011</v>
      </c>
      <c r="B2346" s="221" t="s">
        <v>3974</v>
      </c>
      <c r="C2346" s="221" t="s">
        <v>1953</v>
      </c>
      <c r="D2346" s="378">
        <v>242.15</v>
      </c>
    </row>
    <row r="2347" spans="1:4" x14ac:dyDescent="0.25">
      <c r="A2347" s="221">
        <v>102012</v>
      </c>
      <c r="B2347" s="221" t="s">
        <v>3975</v>
      </c>
      <c r="C2347" s="221" t="s">
        <v>1953</v>
      </c>
      <c r="D2347" s="378">
        <v>209.01</v>
      </c>
    </row>
    <row r="2348" spans="1:4" x14ac:dyDescent="0.25">
      <c r="A2348" s="221">
        <v>102013</v>
      </c>
      <c r="B2348" s="221" t="s">
        <v>3976</v>
      </c>
      <c r="C2348" s="221" t="s">
        <v>1953</v>
      </c>
      <c r="D2348" s="378">
        <v>190.68</v>
      </c>
    </row>
    <row r="2349" spans="1:4" x14ac:dyDescent="0.25">
      <c r="A2349" s="221">
        <v>102014</v>
      </c>
      <c r="B2349" s="221" t="s">
        <v>3977</v>
      </c>
      <c r="C2349" s="221" t="s">
        <v>1953</v>
      </c>
      <c r="D2349" s="378">
        <v>478.36</v>
      </c>
    </row>
    <row r="2350" spans="1:4" x14ac:dyDescent="0.25">
      <c r="A2350" s="221">
        <v>102015</v>
      </c>
      <c r="B2350" s="221" t="s">
        <v>3978</v>
      </c>
      <c r="C2350" s="221" t="s">
        <v>1953</v>
      </c>
      <c r="D2350" s="378">
        <v>402.91</v>
      </c>
    </row>
    <row r="2351" spans="1:4" x14ac:dyDescent="0.25">
      <c r="A2351" s="221">
        <v>102016</v>
      </c>
      <c r="B2351" s="221" t="s">
        <v>3979</v>
      </c>
      <c r="C2351" s="221" t="s">
        <v>1953</v>
      </c>
      <c r="D2351" s="378">
        <v>298.27</v>
      </c>
    </row>
    <row r="2352" spans="1:4" x14ac:dyDescent="0.25">
      <c r="A2352" s="221">
        <v>102017</v>
      </c>
      <c r="B2352" s="221" t="s">
        <v>3980</v>
      </c>
      <c r="C2352" s="221" t="s">
        <v>1953</v>
      </c>
      <c r="D2352" s="378">
        <v>274.83999999999997</v>
      </c>
    </row>
    <row r="2353" spans="1:4" x14ac:dyDescent="0.25">
      <c r="A2353" s="221">
        <v>102036</v>
      </c>
      <c r="B2353" s="221" t="s">
        <v>3981</v>
      </c>
      <c r="C2353" s="221" t="s">
        <v>1953</v>
      </c>
      <c r="D2353" s="378">
        <v>238.44</v>
      </c>
    </row>
    <row r="2354" spans="1:4" x14ac:dyDescent="0.25">
      <c r="A2354" s="221">
        <v>102037</v>
      </c>
      <c r="B2354" s="221" t="s">
        <v>3982</v>
      </c>
      <c r="C2354" s="221" t="s">
        <v>1953</v>
      </c>
      <c r="D2354" s="378">
        <v>205.94</v>
      </c>
    </row>
    <row r="2355" spans="1:4" x14ac:dyDescent="0.25">
      <c r="A2355" s="221">
        <v>102038</v>
      </c>
      <c r="B2355" s="221" t="s">
        <v>3983</v>
      </c>
      <c r="C2355" s="221" t="s">
        <v>1953</v>
      </c>
      <c r="D2355" s="378">
        <v>187.96</v>
      </c>
    </row>
    <row r="2356" spans="1:4" x14ac:dyDescent="0.25">
      <c r="A2356" s="221">
        <v>102039</v>
      </c>
      <c r="B2356" s="221" t="s">
        <v>3984</v>
      </c>
      <c r="C2356" s="221" t="s">
        <v>1953</v>
      </c>
      <c r="D2356" s="378">
        <v>462.91</v>
      </c>
    </row>
    <row r="2357" spans="1:4" x14ac:dyDescent="0.25">
      <c r="A2357" s="221">
        <v>102040</v>
      </c>
      <c r="B2357" s="221" t="s">
        <v>3985</v>
      </c>
      <c r="C2357" s="221" t="s">
        <v>1953</v>
      </c>
      <c r="D2357" s="378">
        <v>388.39</v>
      </c>
    </row>
    <row r="2358" spans="1:4" x14ac:dyDescent="0.25">
      <c r="A2358" s="221">
        <v>102041</v>
      </c>
      <c r="B2358" s="221" t="s">
        <v>3986</v>
      </c>
      <c r="C2358" s="221" t="s">
        <v>1953</v>
      </c>
      <c r="D2358" s="378">
        <v>319.29000000000002</v>
      </c>
    </row>
    <row r="2359" spans="1:4" x14ac:dyDescent="0.25">
      <c r="A2359" s="221">
        <v>102042</v>
      </c>
      <c r="B2359" s="221" t="s">
        <v>3987</v>
      </c>
      <c r="C2359" s="221" t="s">
        <v>1953</v>
      </c>
      <c r="D2359" s="378">
        <v>290.57</v>
      </c>
    </row>
    <row r="2360" spans="1:4" x14ac:dyDescent="0.25">
      <c r="A2360" s="221">
        <v>102043</v>
      </c>
      <c r="B2360" s="221" t="s">
        <v>3988</v>
      </c>
      <c r="C2360" s="221" t="s">
        <v>1953</v>
      </c>
      <c r="D2360" s="378">
        <v>244.48</v>
      </c>
    </row>
    <row r="2361" spans="1:4" x14ac:dyDescent="0.25">
      <c r="A2361" s="221">
        <v>102044</v>
      </c>
      <c r="B2361" s="221" t="s">
        <v>3989</v>
      </c>
      <c r="C2361" s="221" t="s">
        <v>1953</v>
      </c>
      <c r="D2361" s="378">
        <v>212.16</v>
      </c>
    </row>
    <row r="2362" spans="1:4" x14ac:dyDescent="0.25">
      <c r="A2362" s="221">
        <v>102045</v>
      </c>
      <c r="B2362" s="221" t="s">
        <v>3990</v>
      </c>
      <c r="C2362" s="221" t="s">
        <v>1953</v>
      </c>
      <c r="D2362" s="378">
        <v>192.76</v>
      </c>
    </row>
    <row r="2363" spans="1:4" x14ac:dyDescent="0.25">
      <c r="A2363" s="221">
        <v>102046</v>
      </c>
      <c r="B2363" s="221" t="s">
        <v>3991</v>
      </c>
      <c r="C2363" s="221" t="s">
        <v>1953</v>
      </c>
      <c r="D2363" s="378">
        <v>481.47</v>
      </c>
    </row>
    <row r="2364" spans="1:4" x14ac:dyDescent="0.25">
      <c r="A2364" s="221">
        <v>102047</v>
      </c>
      <c r="B2364" s="221" t="s">
        <v>3992</v>
      </c>
      <c r="C2364" s="221" t="s">
        <v>1953</v>
      </c>
      <c r="D2364" s="378">
        <v>412.2</v>
      </c>
    </row>
    <row r="2365" spans="1:4" x14ac:dyDescent="0.25">
      <c r="A2365" s="221">
        <v>102048</v>
      </c>
      <c r="B2365" s="221" t="s">
        <v>3993</v>
      </c>
      <c r="C2365" s="221" t="s">
        <v>1953</v>
      </c>
      <c r="D2365" s="378">
        <v>291.89</v>
      </c>
    </row>
    <row r="2366" spans="1:4" x14ac:dyDescent="0.25">
      <c r="A2366" s="221">
        <v>102049</v>
      </c>
      <c r="B2366" s="221" t="s">
        <v>3994</v>
      </c>
      <c r="C2366" s="221" t="s">
        <v>1953</v>
      </c>
      <c r="D2366" s="378">
        <v>265.43</v>
      </c>
    </row>
    <row r="2367" spans="1:4" x14ac:dyDescent="0.25">
      <c r="A2367" s="221">
        <v>102050</v>
      </c>
      <c r="B2367" s="221" t="s">
        <v>3995</v>
      </c>
      <c r="C2367" s="221" t="s">
        <v>1953</v>
      </c>
      <c r="D2367" s="378">
        <v>231.85</v>
      </c>
    </row>
    <row r="2368" spans="1:4" x14ac:dyDescent="0.25">
      <c r="A2368" s="221">
        <v>102051</v>
      </c>
      <c r="B2368" s="221" t="s">
        <v>3996</v>
      </c>
      <c r="C2368" s="221" t="s">
        <v>1953</v>
      </c>
      <c r="D2368" s="378">
        <v>199.43</v>
      </c>
    </row>
    <row r="2369" spans="1:4" x14ac:dyDescent="0.25">
      <c r="A2369" s="221">
        <v>102052</v>
      </c>
      <c r="B2369" s="221" t="s">
        <v>3997</v>
      </c>
      <c r="C2369" s="221" t="s">
        <v>1953</v>
      </c>
      <c r="D2369" s="378">
        <v>181.5</v>
      </c>
    </row>
    <row r="2370" spans="1:4" x14ac:dyDescent="0.25">
      <c r="A2370" s="221">
        <v>102059</v>
      </c>
      <c r="B2370" s="221" t="s">
        <v>3998</v>
      </c>
      <c r="C2370" s="221" t="s">
        <v>1953</v>
      </c>
      <c r="D2370" s="378">
        <v>439</v>
      </c>
    </row>
    <row r="2371" spans="1:4" x14ac:dyDescent="0.25">
      <c r="A2371" s="221">
        <v>102060</v>
      </c>
      <c r="B2371" s="221" t="s">
        <v>3999</v>
      </c>
      <c r="C2371" s="221" t="s">
        <v>1953</v>
      </c>
      <c r="D2371" s="378">
        <v>371.73</v>
      </c>
    </row>
    <row r="2372" spans="1:4" x14ac:dyDescent="0.25">
      <c r="A2372" s="221">
        <v>102061</v>
      </c>
      <c r="B2372" s="221" t="s">
        <v>4000</v>
      </c>
      <c r="C2372" s="221" t="s">
        <v>1953</v>
      </c>
      <c r="D2372" s="378">
        <v>298.77</v>
      </c>
    </row>
    <row r="2373" spans="1:4" x14ac:dyDescent="0.25">
      <c r="A2373" s="221">
        <v>102062</v>
      </c>
      <c r="B2373" s="221" t="s">
        <v>4001</v>
      </c>
      <c r="C2373" s="221" t="s">
        <v>1953</v>
      </c>
      <c r="D2373" s="378">
        <v>277.39</v>
      </c>
    </row>
    <row r="2374" spans="1:4" x14ac:dyDescent="0.25">
      <c r="A2374" s="221">
        <v>102063</v>
      </c>
      <c r="B2374" s="221" t="s">
        <v>4002</v>
      </c>
      <c r="C2374" s="221" t="s">
        <v>1953</v>
      </c>
      <c r="D2374" s="378">
        <v>232.29</v>
      </c>
    </row>
    <row r="2375" spans="1:4" x14ac:dyDescent="0.25">
      <c r="A2375" s="221">
        <v>102064</v>
      </c>
      <c r="B2375" s="221" t="s">
        <v>4003</v>
      </c>
      <c r="C2375" s="221" t="s">
        <v>1953</v>
      </c>
      <c r="D2375" s="378">
        <v>199.22</v>
      </c>
    </row>
    <row r="2376" spans="1:4" x14ac:dyDescent="0.25">
      <c r="A2376" s="221">
        <v>102065</v>
      </c>
      <c r="B2376" s="221" t="s">
        <v>4004</v>
      </c>
      <c r="C2376" s="221" t="s">
        <v>1953</v>
      </c>
      <c r="D2376" s="378">
        <v>180.97</v>
      </c>
    </row>
    <row r="2377" spans="1:4" x14ac:dyDescent="0.25">
      <c r="A2377" s="221">
        <v>102066</v>
      </c>
      <c r="B2377" s="221" t="s">
        <v>4005</v>
      </c>
      <c r="C2377" s="221" t="s">
        <v>1953</v>
      </c>
      <c r="D2377" s="378">
        <v>436.74</v>
      </c>
    </row>
    <row r="2378" spans="1:4" x14ac:dyDescent="0.25">
      <c r="A2378" s="221">
        <v>102067</v>
      </c>
      <c r="B2378" s="221" t="s">
        <v>4006</v>
      </c>
      <c r="C2378" s="221" t="s">
        <v>1953</v>
      </c>
      <c r="D2378" s="378">
        <v>375.61</v>
      </c>
    </row>
    <row r="2379" spans="1:4" x14ac:dyDescent="0.25">
      <c r="A2379" s="221">
        <v>102068</v>
      </c>
      <c r="B2379" s="221" t="s">
        <v>4007</v>
      </c>
      <c r="C2379" s="221" t="s">
        <v>1953</v>
      </c>
      <c r="D2379" s="378">
        <v>270.02999999999997</v>
      </c>
    </row>
    <row r="2380" spans="1:4" x14ac:dyDescent="0.25">
      <c r="A2380" s="221">
        <v>102069</v>
      </c>
      <c r="B2380" s="221" t="s">
        <v>4008</v>
      </c>
      <c r="C2380" s="221" t="s">
        <v>1953</v>
      </c>
      <c r="D2380" s="378">
        <v>251.01</v>
      </c>
    </row>
    <row r="2381" spans="1:4" x14ac:dyDescent="0.25">
      <c r="A2381" s="221">
        <v>102070</v>
      </c>
      <c r="B2381" s="221" t="s">
        <v>4009</v>
      </c>
      <c r="C2381" s="221" t="s">
        <v>1953</v>
      </c>
      <c r="D2381" s="378">
        <v>218.44</v>
      </c>
    </row>
    <row r="2382" spans="1:4" x14ac:dyDescent="0.25">
      <c r="A2382" s="221">
        <v>102071</v>
      </c>
      <c r="B2382" s="221" t="s">
        <v>4010</v>
      </c>
      <c r="C2382" s="221" t="s">
        <v>1953</v>
      </c>
      <c r="D2382" s="378">
        <v>188.02</v>
      </c>
    </row>
    <row r="2383" spans="1:4" x14ac:dyDescent="0.25">
      <c r="A2383" s="221">
        <v>102072</v>
      </c>
      <c r="B2383" s="221" t="s">
        <v>4011</v>
      </c>
      <c r="C2383" s="221" t="s">
        <v>1953</v>
      </c>
      <c r="D2383" s="378">
        <v>180.44</v>
      </c>
    </row>
    <row r="2384" spans="1:4" x14ac:dyDescent="0.25">
      <c r="A2384" s="221">
        <v>102073</v>
      </c>
      <c r="B2384" s="221" t="s">
        <v>4012</v>
      </c>
      <c r="C2384" s="221" t="s">
        <v>76</v>
      </c>
      <c r="D2384" s="379">
        <v>3901.35</v>
      </c>
    </row>
    <row r="2385" spans="1:4" x14ac:dyDescent="0.25">
      <c r="A2385" s="221">
        <v>102074</v>
      </c>
      <c r="B2385" s="221" t="s">
        <v>4013</v>
      </c>
      <c r="C2385" s="221" t="s">
        <v>76</v>
      </c>
      <c r="D2385" s="379">
        <v>4761.25</v>
      </c>
    </row>
    <row r="2386" spans="1:4" x14ac:dyDescent="0.25">
      <c r="A2386" s="221">
        <v>102075</v>
      </c>
      <c r="B2386" s="221" t="s">
        <v>4014</v>
      </c>
      <c r="C2386" s="221" t="s">
        <v>76</v>
      </c>
      <c r="D2386" s="379">
        <v>5003.51</v>
      </c>
    </row>
    <row r="2387" spans="1:4" x14ac:dyDescent="0.25">
      <c r="A2387" s="221">
        <v>102076</v>
      </c>
      <c r="B2387" s="221" t="s">
        <v>4015</v>
      </c>
      <c r="C2387" s="221" t="s">
        <v>76</v>
      </c>
      <c r="D2387" s="379">
        <v>5172.38</v>
      </c>
    </row>
    <row r="2388" spans="1:4" x14ac:dyDescent="0.25">
      <c r="A2388" s="221">
        <v>102077</v>
      </c>
      <c r="B2388" s="221" t="s">
        <v>4016</v>
      </c>
      <c r="C2388" s="221" t="s">
        <v>76</v>
      </c>
      <c r="D2388" s="379">
        <v>5520.91</v>
      </c>
    </row>
    <row r="2389" spans="1:4" x14ac:dyDescent="0.25">
      <c r="A2389" s="221">
        <v>102078</v>
      </c>
      <c r="B2389" s="221" t="s">
        <v>4017</v>
      </c>
      <c r="C2389" s="221" t="s">
        <v>76</v>
      </c>
      <c r="D2389" s="379">
        <v>5617.72</v>
      </c>
    </row>
    <row r="2390" spans="1:4" x14ac:dyDescent="0.25">
      <c r="A2390" s="221">
        <v>102079</v>
      </c>
      <c r="B2390" s="221" t="s">
        <v>4018</v>
      </c>
      <c r="C2390" s="221" t="s">
        <v>76</v>
      </c>
      <c r="D2390" s="379">
        <v>5417</v>
      </c>
    </row>
    <row r="2391" spans="1:4" x14ac:dyDescent="0.25">
      <c r="A2391" s="221">
        <v>102080</v>
      </c>
      <c r="B2391" s="221" t="s">
        <v>4019</v>
      </c>
      <c r="C2391" s="221" t="s">
        <v>76</v>
      </c>
      <c r="D2391" s="379">
        <v>4805.6000000000004</v>
      </c>
    </row>
    <row r="2392" spans="1:4" x14ac:dyDescent="0.25">
      <c r="A2392" s="221">
        <v>102086</v>
      </c>
      <c r="B2392" s="221" t="s">
        <v>4020</v>
      </c>
      <c r="C2392" s="221" t="s">
        <v>1953</v>
      </c>
      <c r="D2392" s="378">
        <v>266.14</v>
      </c>
    </row>
    <row r="2393" spans="1:4" x14ac:dyDescent="0.25">
      <c r="A2393" s="221">
        <v>102087</v>
      </c>
      <c r="B2393" s="221" t="s">
        <v>4021</v>
      </c>
      <c r="C2393" s="221" t="s">
        <v>1953</v>
      </c>
      <c r="D2393" s="378">
        <v>208.29</v>
      </c>
    </row>
    <row r="2394" spans="1:4" x14ac:dyDescent="0.25">
      <c r="A2394" s="221">
        <v>102088</v>
      </c>
      <c r="B2394" s="221" t="s">
        <v>4022</v>
      </c>
      <c r="C2394" s="221" t="s">
        <v>1953</v>
      </c>
      <c r="D2394" s="378">
        <v>203.21</v>
      </c>
    </row>
    <row r="2395" spans="1:4" x14ac:dyDescent="0.25">
      <c r="A2395" s="221">
        <v>102089</v>
      </c>
      <c r="B2395" s="221" t="s">
        <v>4023</v>
      </c>
      <c r="C2395" s="221" t="s">
        <v>1953</v>
      </c>
      <c r="D2395" s="378">
        <v>241.99</v>
      </c>
    </row>
    <row r="2396" spans="1:4" x14ac:dyDescent="0.25">
      <c r="A2396" s="221">
        <v>102090</v>
      </c>
      <c r="B2396" s="221" t="s">
        <v>4024</v>
      </c>
      <c r="C2396" s="221" t="s">
        <v>1953</v>
      </c>
      <c r="D2396" s="378">
        <v>176.36</v>
      </c>
    </row>
    <row r="2397" spans="1:4" x14ac:dyDescent="0.25">
      <c r="A2397" s="221">
        <v>102091</v>
      </c>
      <c r="B2397" s="221" t="s">
        <v>4025</v>
      </c>
      <c r="C2397" s="221" t="s">
        <v>1953</v>
      </c>
      <c r="D2397" s="378">
        <v>228.02</v>
      </c>
    </row>
    <row r="2398" spans="1:4" x14ac:dyDescent="0.25">
      <c r="A2398" s="221">
        <v>103760</v>
      </c>
      <c r="B2398" s="221" t="s">
        <v>4026</v>
      </c>
      <c r="C2398" s="221" t="s">
        <v>1953</v>
      </c>
      <c r="D2398" s="378">
        <v>120.61</v>
      </c>
    </row>
    <row r="2399" spans="1:4" x14ac:dyDescent="0.25">
      <c r="A2399" s="221">
        <v>103761</v>
      </c>
      <c r="B2399" s="221" t="s">
        <v>4027</v>
      </c>
      <c r="C2399" s="221" t="s">
        <v>1953</v>
      </c>
      <c r="D2399" s="378">
        <v>82.81</v>
      </c>
    </row>
    <row r="2400" spans="1:4" x14ac:dyDescent="0.25">
      <c r="A2400" s="221">
        <v>103762</v>
      </c>
      <c r="B2400" s="221" t="s">
        <v>4028</v>
      </c>
      <c r="C2400" s="221" t="s">
        <v>1953</v>
      </c>
      <c r="D2400" s="378">
        <v>69.89</v>
      </c>
    </row>
    <row r="2401" spans="1:4" x14ac:dyDescent="0.25">
      <c r="A2401" s="221">
        <v>103763</v>
      </c>
      <c r="B2401" s="221" t="s">
        <v>4029</v>
      </c>
      <c r="C2401" s="221" t="s">
        <v>1953</v>
      </c>
      <c r="D2401" s="378">
        <v>61.6</v>
      </c>
    </row>
    <row r="2402" spans="1:4" x14ac:dyDescent="0.25">
      <c r="A2402" s="221">
        <v>89996</v>
      </c>
      <c r="B2402" s="221" t="s">
        <v>4030</v>
      </c>
      <c r="C2402" s="221" t="s">
        <v>3126</v>
      </c>
      <c r="D2402" s="378">
        <v>13.78</v>
      </c>
    </row>
    <row r="2403" spans="1:4" x14ac:dyDescent="0.25">
      <c r="A2403" s="221">
        <v>89997</v>
      </c>
      <c r="B2403" s="221" t="s">
        <v>4031</v>
      </c>
      <c r="C2403" s="221" t="s">
        <v>3126</v>
      </c>
      <c r="D2403" s="378">
        <v>11.45</v>
      </c>
    </row>
    <row r="2404" spans="1:4" x14ac:dyDescent="0.25">
      <c r="A2404" s="221">
        <v>89998</v>
      </c>
      <c r="B2404" s="221" t="s">
        <v>4032</v>
      </c>
      <c r="C2404" s="221" t="s">
        <v>3126</v>
      </c>
      <c r="D2404" s="378">
        <v>13.34</v>
      </c>
    </row>
    <row r="2405" spans="1:4" x14ac:dyDescent="0.25">
      <c r="A2405" s="221">
        <v>89999</v>
      </c>
      <c r="B2405" s="221" t="s">
        <v>4033</v>
      </c>
      <c r="C2405" s="221" t="s">
        <v>3126</v>
      </c>
      <c r="D2405" s="378">
        <v>18.579999999999998</v>
      </c>
    </row>
    <row r="2406" spans="1:4" x14ac:dyDescent="0.25">
      <c r="A2406" s="221">
        <v>90000</v>
      </c>
      <c r="B2406" s="221" t="s">
        <v>4034</v>
      </c>
      <c r="C2406" s="221" t="s">
        <v>3126</v>
      </c>
      <c r="D2406" s="378">
        <v>15.62</v>
      </c>
    </row>
    <row r="2407" spans="1:4" x14ac:dyDescent="0.25">
      <c r="A2407" s="221">
        <v>91593</v>
      </c>
      <c r="B2407" s="221" t="s">
        <v>4035</v>
      </c>
      <c r="C2407" s="221" t="s">
        <v>3126</v>
      </c>
      <c r="D2407" s="378">
        <v>13.48</v>
      </c>
    </row>
    <row r="2408" spans="1:4" x14ac:dyDescent="0.25">
      <c r="A2408" s="221">
        <v>91594</v>
      </c>
      <c r="B2408" s="221" t="s">
        <v>4036</v>
      </c>
      <c r="C2408" s="221" t="s">
        <v>3126</v>
      </c>
      <c r="D2408" s="378">
        <v>13.86</v>
      </c>
    </row>
    <row r="2409" spans="1:4" x14ac:dyDescent="0.25">
      <c r="A2409" s="221">
        <v>91595</v>
      </c>
      <c r="B2409" s="221" t="s">
        <v>4037</v>
      </c>
      <c r="C2409" s="221" t="s">
        <v>3126</v>
      </c>
      <c r="D2409" s="378">
        <v>14.42</v>
      </c>
    </row>
    <row r="2410" spans="1:4" x14ac:dyDescent="0.25">
      <c r="A2410" s="221">
        <v>91596</v>
      </c>
      <c r="B2410" s="221" t="s">
        <v>4038</v>
      </c>
      <c r="C2410" s="221" t="s">
        <v>3126</v>
      </c>
      <c r="D2410" s="378">
        <v>13.75</v>
      </c>
    </row>
    <row r="2411" spans="1:4" x14ac:dyDescent="0.25">
      <c r="A2411" s="221">
        <v>91597</v>
      </c>
      <c r="B2411" s="221" t="s">
        <v>4039</v>
      </c>
      <c r="C2411" s="221" t="s">
        <v>3126</v>
      </c>
      <c r="D2411" s="378">
        <v>9.65</v>
      </c>
    </row>
    <row r="2412" spans="1:4" x14ac:dyDescent="0.25">
      <c r="A2412" s="221">
        <v>91598</v>
      </c>
      <c r="B2412" s="221" t="s">
        <v>4040</v>
      </c>
      <c r="C2412" s="221" t="s">
        <v>3126</v>
      </c>
      <c r="D2412" s="378">
        <v>13.4</v>
      </c>
    </row>
    <row r="2413" spans="1:4" x14ac:dyDescent="0.25">
      <c r="A2413" s="221">
        <v>91599</v>
      </c>
      <c r="B2413" s="221" t="s">
        <v>4041</v>
      </c>
      <c r="C2413" s="221" t="s">
        <v>3126</v>
      </c>
      <c r="D2413" s="378">
        <v>10.01</v>
      </c>
    </row>
    <row r="2414" spans="1:4" x14ac:dyDescent="0.25">
      <c r="A2414" s="221">
        <v>91600</v>
      </c>
      <c r="B2414" s="221" t="s">
        <v>4043</v>
      </c>
      <c r="C2414" s="221" t="s">
        <v>3126</v>
      </c>
      <c r="D2414" s="378">
        <v>15.97</v>
      </c>
    </row>
    <row r="2415" spans="1:4" x14ac:dyDescent="0.25">
      <c r="A2415" s="221">
        <v>91601</v>
      </c>
      <c r="B2415" s="221" t="s">
        <v>4044</v>
      </c>
      <c r="C2415" s="221" t="s">
        <v>3126</v>
      </c>
      <c r="D2415" s="378">
        <v>16.149999999999999</v>
      </c>
    </row>
    <row r="2416" spans="1:4" x14ac:dyDescent="0.25">
      <c r="A2416" s="221">
        <v>91602</v>
      </c>
      <c r="B2416" s="221" t="s">
        <v>4045</v>
      </c>
      <c r="C2416" s="221" t="s">
        <v>3126</v>
      </c>
      <c r="D2416" s="378">
        <v>15.35</v>
      </c>
    </row>
    <row r="2417" spans="1:4" x14ac:dyDescent="0.25">
      <c r="A2417" s="221">
        <v>91603</v>
      </c>
      <c r="B2417" s="221" t="s">
        <v>4046</v>
      </c>
      <c r="C2417" s="221" t="s">
        <v>3126</v>
      </c>
      <c r="D2417" s="378">
        <v>14.49</v>
      </c>
    </row>
    <row r="2418" spans="1:4" x14ac:dyDescent="0.25">
      <c r="A2418" s="221">
        <v>92759</v>
      </c>
      <c r="B2418" s="221" t="s">
        <v>4047</v>
      </c>
      <c r="C2418" s="221" t="s">
        <v>3126</v>
      </c>
      <c r="D2418" s="378">
        <v>16.98</v>
      </c>
    </row>
    <row r="2419" spans="1:4" x14ac:dyDescent="0.25">
      <c r="A2419" s="221">
        <v>92760</v>
      </c>
      <c r="B2419" s="221" t="s">
        <v>4048</v>
      </c>
      <c r="C2419" s="221" t="s">
        <v>3126</v>
      </c>
      <c r="D2419" s="378">
        <v>16.87</v>
      </c>
    </row>
    <row r="2420" spans="1:4" x14ac:dyDescent="0.25">
      <c r="A2420" s="221">
        <v>92761</v>
      </c>
      <c r="B2420" s="221" t="s">
        <v>4049</v>
      </c>
      <c r="C2420" s="221" t="s">
        <v>3126</v>
      </c>
      <c r="D2420" s="378">
        <v>16.420000000000002</v>
      </c>
    </row>
    <row r="2421" spans="1:4" x14ac:dyDescent="0.25">
      <c r="A2421" s="221">
        <v>92762</v>
      </c>
      <c r="B2421" s="221" t="s">
        <v>4051</v>
      </c>
      <c r="C2421" s="221" t="s">
        <v>3126</v>
      </c>
      <c r="D2421" s="378">
        <v>14.96</v>
      </c>
    </row>
    <row r="2422" spans="1:4" x14ac:dyDescent="0.25">
      <c r="A2422" s="221">
        <v>92763</v>
      </c>
      <c r="B2422" s="221" t="s">
        <v>4053</v>
      </c>
      <c r="C2422" s="221" t="s">
        <v>3126</v>
      </c>
      <c r="D2422" s="378">
        <v>12.74</v>
      </c>
    </row>
    <row r="2423" spans="1:4" x14ac:dyDescent="0.25">
      <c r="A2423" s="221">
        <v>92764</v>
      </c>
      <c r="B2423" s="221" t="s">
        <v>4055</v>
      </c>
      <c r="C2423" s="221" t="s">
        <v>3126</v>
      </c>
      <c r="D2423" s="378">
        <v>12.48</v>
      </c>
    </row>
    <row r="2424" spans="1:4" x14ac:dyDescent="0.25">
      <c r="A2424" s="221">
        <v>92765</v>
      </c>
      <c r="B2424" s="221" t="s">
        <v>4057</v>
      </c>
      <c r="C2424" s="221" t="s">
        <v>3126</v>
      </c>
      <c r="D2424" s="378">
        <v>14.39</v>
      </c>
    </row>
    <row r="2425" spans="1:4" x14ac:dyDescent="0.25">
      <c r="A2425" s="221">
        <v>92766</v>
      </c>
      <c r="B2425" s="221" t="s">
        <v>4058</v>
      </c>
      <c r="C2425" s="221" t="s">
        <v>3126</v>
      </c>
      <c r="D2425" s="378">
        <v>14.3</v>
      </c>
    </row>
    <row r="2426" spans="1:4" x14ac:dyDescent="0.25">
      <c r="A2426" s="221">
        <v>92767</v>
      </c>
      <c r="B2426" s="221" t="s">
        <v>4060</v>
      </c>
      <c r="C2426" s="221" t="s">
        <v>3126</v>
      </c>
      <c r="D2426" s="378">
        <v>18.2</v>
      </c>
    </row>
    <row r="2427" spans="1:4" x14ac:dyDescent="0.25">
      <c r="A2427" s="221">
        <v>92768</v>
      </c>
      <c r="B2427" s="221" t="s">
        <v>4061</v>
      </c>
      <c r="C2427" s="221" t="s">
        <v>3126</v>
      </c>
      <c r="D2427" s="378">
        <v>16.57</v>
      </c>
    </row>
    <row r="2428" spans="1:4" x14ac:dyDescent="0.25">
      <c r="A2428" s="221">
        <v>92769</v>
      </c>
      <c r="B2428" s="221" t="s">
        <v>4062</v>
      </c>
      <c r="C2428" s="221" t="s">
        <v>3126</v>
      </c>
      <c r="D2428" s="378">
        <v>16.46</v>
      </c>
    </row>
    <row r="2429" spans="1:4" x14ac:dyDescent="0.25">
      <c r="A2429" s="221">
        <v>92770</v>
      </c>
      <c r="B2429" s="221" t="s">
        <v>4064</v>
      </c>
      <c r="C2429" s="221" t="s">
        <v>3126</v>
      </c>
      <c r="D2429" s="378">
        <v>16.010000000000002</v>
      </c>
    </row>
    <row r="2430" spans="1:4" x14ac:dyDescent="0.25">
      <c r="A2430" s="221">
        <v>92771</v>
      </c>
      <c r="B2430" s="221" t="s">
        <v>4065</v>
      </c>
      <c r="C2430" s="221" t="s">
        <v>3126</v>
      </c>
      <c r="D2430" s="378">
        <v>14.58</v>
      </c>
    </row>
    <row r="2431" spans="1:4" x14ac:dyDescent="0.25">
      <c r="A2431" s="221">
        <v>92772</v>
      </c>
      <c r="B2431" s="221" t="s">
        <v>4066</v>
      </c>
      <c r="C2431" s="221" t="s">
        <v>3126</v>
      </c>
      <c r="D2431" s="378">
        <v>12.4</v>
      </c>
    </row>
    <row r="2432" spans="1:4" x14ac:dyDescent="0.25">
      <c r="A2432" s="221">
        <v>92773</v>
      </c>
      <c r="B2432" s="221" t="s">
        <v>4067</v>
      </c>
      <c r="C2432" s="221" t="s">
        <v>3126</v>
      </c>
      <c r="D2432" s="378">
        <v>12.25</v>
      </c>
    </row>
    <row r="2433" spans="1:4" x14ac:dyDescent="0.25">
      <c r="A2433" s="221">
        <v>92774</v>
      </c>
      <c r="B2433" s="221" t="s">
        <v>4068</v>
      </c>
      <c r="C2433" s="221" t="s">
        <v>3126</v>
      </c>
      <c r="D2433" s="378">
        <v>14.26</v>
      </c>
    </row>
    <row r="2434" spans="1:4" x14ac:dyDescent="0.25">
      <c r="A2434" s="221">
        <v>92798</v>
      </c>
      <c r="B2434" s="221" t="s">
        <v>4069</v>
      </c>
      <c r="C2434" s="221" t="s">
        <v>3126</v>
      </c>
      <c r="D2434" s="378">
        <v>13.3</v>
      </c>
    </row>
    <row r="2435" spans="1:4" x14ac:dyDescent="0.25">
      <c r="A2435" s="221">
        <v>92799</v>
      </c>
      <c r="B2435" s="221" t="s">
        <v>4070</v>
      </c>
      <c r="C2435" s="221" t="s">
        <v>3126</v>
      </c>
      <c r="D2435" s="378">
        <v>14.2</v>
      </c>
    </row>
    <row r="2436" spans="1:4" x14ac:dyDescent="0.25">
      <c r="A2436" s="221">
        <v>92800</v>
      </c>
      <c r="B2436" s="221" t="s">
        <v>4072</v>
      </c>
      <c r="C2436" s="221" t="s">
        <v>3126</v>
      </c>
      <c r="D2436" s="378">
        <v>13.28</v>
      </c>
    </row>
    <row r="2437" spans="1:4" x14ac:dyDescent="0.25">
      <c r="A2437" s="221">
        <v>92801</v>
      </c>
      <c r="B2437" s="221" t="s">
        <v>4073</v>
      </c>
      <c r="C2437" s="221" t="s">
        <v>3126</v>
      </c>
      <c r="D2437" s="378">
        <v>13.95</v>
      </c>
    </row>
    <row r="2438" spans="1:4" x14ac:dyDescent="0.25">
      <c r="A2438" s="221">
        <v>92802</v>
      </c>
      <c r="B2438" s="221" t="s">
        <v>4074</v>
      </c>
      <c r="C2438" s="221" t="s">
        <v>3126</v>
      </c>
      <c r="D2438" s="378">
        <v>14.13</v>
      </c>
    </row>
    <row r="2439" spans="1:4" x14ac:dyDescent="0.25">
      <c r="A2439" s="221">
        <v>92803</v>
      </c>
      <c r="B2439" s="221" t="s">
        <v>4075</v>
      </c>
      <c r="C2439" s="221" t="s">
        <v>3126</v>
      </c>
      <c r="D2439" s="378">
        <v>13.16</v>
      </c>
    </row>
    <row r="2440" spans="1:4" x14ac:dyDescent="0.25">
      <c r="A2440" s="221">
        <v>92804</v>
      </c>
      <c r="B2440" s="221" t="s">
        <v>4076</v>
      </c>
      <c r="C2440" s="221" t="s">
        <v>3126</v>
      </c>
      <c r="D2440" s="378">
        <v>11.32</v>
      </c>
    </row>
    <row r="2441" spans="1:4" x14ac:dyDescent="0.25">
      <c r="A2441" s="221">
        <v>92805</v>
      </c>
      <c r="B2441" s="221" t="s">
        <v>4077</v>
      </c>
      <c r="C2441" s="221" t="s">
        <v>3126</v>
      </c>
      <c r="D2441" s="378">
        <v>11.26</v>
      </c>
    </row>
    <row r="2442" spans="1:4" x14ac:dyDescent="0.25">
      <c r="A2442" s="221">
        <v>92806</v>
      </c>
      <c r="B2442" s="221" t="s">
        <v>4078</v>
      </c>
      <c r="C2442" s="221" t="s">
        <v>3126</v>
      </c>
      <c r="D2442" s="378">
        <v>13.3</v>
      </c>
    </row>
    <row r="2443" spans="1:4" x14ac:dyDescent="0.25">
      <c r="A2443" s="221">
        <v>92875</v>
      </c>
      <c r="B2443" s="221" t="s">
        <v>4079</v>
      </c>
      <c r="C2443" s="221" t="s">
        <v>3126</v>
      </c>
      <c r="D2443" s="378">
        <v>13.02</v>
      </c>
    </row>
    <row r="2444" spans="1:4" x14ac:dyDescent="0.25">
      <c r="A2444" s="221">
        <v>92876</v>
      </c>
      <c r="B2444" s="221" t="s">
        <v>4080</v>
      </c>
      <c r="C2444" s="221" t="s">
        <v>3126</v>
      </c>
      <c r="D2444" s="378">
        <v>12.98</v>
      </c>
    </row>
    <row r="2445" spans="1:4" x14ac:dyDescent="0.25">
      <c r="A2445" s="221">
        <v>92877</v>
      </c>
      <c r="B2445" s="221" t="s">
        <v>4082</v>
      </c>
      <c r="C2445" s="221" t="s">
        <v>3126</v>
      </c>
      <c r="D2445" s="378">
        <v>14.21</v>
      </c>
    </row>
    <row r="2446" spans="1:4" x14ac:dyDescent="0.25">
      <c r="A2446" s="221">
        <v>92878</v>
      </c>
      <c r="B2446" s="221" t="s">
        <v>4084</v>
      </c>
      <c r="C2446" s="221" t="s">
        <v>3126</v>
      </c>
      <c r="D2446" s="378">
        <v>14.06</v>
      </c>
    </row>
    <row r="2447" spans="1:4" x14ac:dyDescent="0.25">
      <c r="A2447" s="221">
        <v>92879</v>
      </c>
      <c r="B2447" s="221" t="s">
        <v>4085</v>
      </c>
      <c r="C2447" s="221" t="s">
        <v>3126</v>
      </c>
      <c r="D2447" s="378">
        <v>13.98</v>
      </c>
    </row>
    <row r="2448" spans="1:4" x14ac:dyDescent="0.25">
      <c r="A2448" s="221">
        <v>92880</v>
      </c>
      <c r="B2448" s="221" t="s">
        <v>4087</v>
      </c>
      <c r="C2448" s="221" t="s">
        <v>3126</v>
      </c>
      <c r="D2448" s="378">
        <v>14.32</v>
      </c>
    </row>
    <row r="2449" spans="1:4" x14ac:dyDescent="0.25">
      <c r="A2449" s="221">
        <v>92881</v>
      </c>
      <c r="B2449" s="221" t="s">
        <v>4088</v>
      </c>
      <c r="C2449" s="221" t="s">
        <v>3126</v>
      </c>
      <c r="D2449" s="378">
        <v>14.3</v>
      </c>
    </row>
    <row r="2450" spans="1:4" x14ac:dyDescent="0.25">
      <c r="A2450" s="221">
        <v>92882</v>
      </c>
      <c r="B2450" s="221" t="s">
        <v>4089</v>
      </c>
      <c r="C2450" s="221" t="s">
        <v>3126</v>
      </c>
      <c r="D2450" s="378">
        <v>16.350000000000001</v>
      </c>
    </row>
    <row r="2451" spans="1:4" x14ac:dyDescent="0.25">
      <c r="A2451" s="221">
        <v>92883</v>
      </c>
      <c r="B2451" s="221" t="s">
        <v>4090</v>
      </c>
      <c r="C2451" s="221" t="s">
        <v>3126</v>
      </c>
      <c r="D2451" s="378">
        <v>15.64</v>
      </c>
    </row>
    <row r="2452" spans="1:4" x14ac:dyDescent="0.25">
      <c r="A2452" s="221">
        <v>92884</v>
      </c>
      <c r="B2452" s="221" t="s">
        <v>4091</v>
      </c>
      <c r="C2452" s="221" t="s">
        <v>3126</v>
      </c>
      <c r="D2452" s="378">
        <v>16.36</v>
      </c>
    </row>
    <row r="2453" spans="1:4" x14ac:dyDescent="0.25">
      <c r="A2453" s="221">
        <v>92885</v>
      </c>
      <c r="B2453" s="221" t="s">
        <v>4093</v>
      </c>
      <c r="C2453" s="221" t="s">
        <v>3126</v>
      </c>
      <c r="D2453" s="378">
        <v>15.82</v>
      </c>
    </row>
    <row r="2454" spans="1:4" x14ac:dyDescent="0.25">
      <c r="A2454" s="221">
        <v>92886</v>
      </c>
      <c r="B2454" s="221" t="s">
        <v>4094</v>
      </c>
      <c r="C2454" s="221" t="s">
        <v>3126</v>
      </c>
      <c r="D2454" s="378">
        <v>15.37</v>
      </c>
    </row>
    <row r="2455" spans="1:4" x14ac:dyDescent="0.25">
      <c r="A2455" s="221">
        <v>92887</v>
      </c>
      <c r="B2455" s="221" t="s">
        <v>4095</v>
      </c>
      <c r="C2455" s="221" t="s">
        <v>3126</v>
      </c>
      <c r="D2455" s="378">
        <v>15.46</v>
      </c>
    </row>
    <row r="2456" spans="1:4" x14ac:dyDescent="0.25">
      <c r="A2456" s="221">
        <v>92888</v>
      </c>
      <c r="B2456" s="221" t="s">
        <v>4096</v>
      </c>
      <c r="C2456" s="221" t="s">
        <v>3126</v>
      </c>
      <c r="D2456" s="378">
        <v>15.24</v>
      </c>
    </row>
    <row r="2457" spans="1:4" x14ac:dyDescent="0.25">
      <c r="A2457" s="221">
        <v>92915</v>
      </c>
      <c r="B2457" s="221" t="s">
        <v>4098</v>
      </c>
      <c r="C2457" s="221" t="s">
        <v>3126</v>
      </c>
      <c r="D2457" s="378">
        <v>19.2</v>
      </c>
    </row>
    <row r="2458" spans="1:4" x14ac:dyDescent="0.25">
      <c r="A2458" s="221">
        <v>92916</v>
      </c>
      <c r="B2458" s="221" t="s">
        <v>4100</v>
      </c>
      <c r="C2458" s="221" t="s">
        <v>3126</v>
      </c>
      <c r="D2458" s="378">
        <v>18.52</v>
      </c>
    </row>
    <row r="2459" spans="1:4" x14ac:dyDescent="0.25">
      <c r="A2459" s="221">
        <v>92917</v>
      </c>
      <c r="B2459" s="221" t="s">
        <v>4102</v>
      </c>
      <c r="C2459" s="221" t="s">
        <v>3126</v>
      </c>
      <c r="D2459" s="378">
        <v>17.579999999999998</v>
      </c>
    </row>
    <row r="2460" spans="1:4" x14ac:dyDescent="0.25">
      <c r="A2460" s="221">
        <v>92919</v>
      </c>
      <c r="B2460" s="221" t="s">
        <v>4103</v>
      </c>
      <c r="C2460" s="221" t="s">
        <v>3126</v>
      </c>
      <c r="D2460" s="378">
        <v>15.77</v>
      </c>
    </row>
    <row r="2461" spans="1:4" x14ac:dyDescent="0.25">
      <c r="A2461" s="221">
        <v>92921</v>
      </c>
      <c r="B2461" s="221" t="s">
        <v>4104</v>
      </c>
      <c r="C2461" s="221" t="s">
        <v>3126</v>
      </c>
      <c r="D2461" s="378">
        <v>13.27</v>
      </c>
    </row>
    <row r="2462" spans="1:4" x14ac:dyDescent="0.25">
      <c r="A2462" s="221">
        <v>92922</v>
      </c>
      <c r="B2462" s="221" t="s">
        <v>4105</v>
      </c>
      <c r="C2462" s="221" t="s">
        <v>3126</v>
      </c>
      <c r="D2462" s="378">
        <v>12.89</v>
      </c>
    </row>
    <row r="2463" spans="1:4" x14ac:dyDescent="0.25">
      <c r="A2463" s="221">
        <v>92923</v>
      </c>
      <c r="B2463" s="221" t="s">
        <v>4107</v>
      </c>
      <c r="C2463" s="221" t="s">
        <v>3126</v>
      </c>
      <c r="D2463" s="378">
        <v>14.7</v>
      </c>
    </row>
    <row r="2464" spans="1:4" x14ac:dyDescent="0.25">
      <c r="A2464" s="221">
        <v>92924</v>
      </c>
      <c r="B2464" s="221" t="s">
        <v>4108</v>
      </c>
      <c r="C2464" s="221" t="s">
        <v>3126</v>
      </c>
      <c r="D2464" s="378">
        <v>14.55</v>
      </c>
    </row>
    <row r="2465" spans="1:4" x14ac:dyDescent="0.25">
      <c r="A2465" s="221">
        <v>95448</v>
      </c>
      <c r="B2465" s="221" t="s">
        <v>4109</v>
      </c>
      <c r="C2465" s="221" t="s">
        <v>3126</v>
      </c>
      <c r="D2465" s="378">
        <v>14.6</v>
      </c>
    </row>
    <row r="2466" spans="1:4" x14ac:dyDescent="0.25">
      <c r="A2466" s="221">
        <v>95576</v>
      </c>
      <c r="B2466" s="221" t="s">
        <v>9276</v>
      </c>
      <c r="C2466" s="221" t="s">
        <v>3126</v>
      </c>
      <c r="D2466" s="378">
        <v>16.53</v>
      </c>
    </row>
    <row r="2467" spans="1:4" x14ac:dyDescent="0.25">
      <c r="A2467" s="221">
        <v>95577</v>
      </c>
      <c r="B2467" s="221" t="s">
        <v>9277</v>
      </c>
      <c r="C2467" s="221" t="s">
        <v>3126</v>
      </c>
      <c r="D2467" s="378">
        <v>14.61</v>
      </c>
    </row>
    <row r="2468" spans="1:4" x14ac:dyDescent="0.25">
      <c r="A2468" s="221">
        <v>95578</v>
      </c>
      <c r="B2468" s="221" t="s">
        <v>9278</v>
      </c>
      <c r="C2468" s="221" t="s">
        <v>3126</v>
      </c>
      <c r="D2468" s="378">
        <v>12.38</v>
      </c>
    </row>
    <row r="2469" spans="1:4" x14ac:dyDescent="0.25">
      <c r="A2469" s="221">
        <v>95579</v>
      </c>
      <c r="B2469" s="221" t="s">
        <v>9279</v>
      </c>
      <c r="C2469" s="221" t="s">
        <v>3126</v>
      </c>
      <c r="D2469" s="378">
        <v>12.12</v>
      </c>
    </row>
    <row r="2470" spans="1:4" x14ac:dyDescent="0.25">
      <c r="A2470" s="221">
        <v>95580</v>
      </c>
      <c r="B2470" s="221" t="s">
        <v>9280</v>
      </c>
      <c r="C2470" s="221" t="s">
        <v>3126</v>
      </c>
      <c r="D2470" s="378">
        <v>14.09</v>
      </c>
    </row>
    <row r="2471" spans="1:4" x14ac:dyDescent="0.25">
      <c r="A2471" s="221">
        <v>95581</v>
      </c>
      <c r="B2471" s="221" t="s">
        <v>9281</v>
      </c>
      <c r="C2471" s="221" t="s">
        <v>3126</v>
      </c>
      <c r="D2471" s="378">
        <v>14.05</v>
      </c>
    </row>
    <row r="2472" spans="1:4" x14ac:dyDescent="0.25">
      <c r="A2472" s="221">
        <v>95582</v>
      </c>
      <c r="B2472" s="221" t="s">
        <v>9282</v>
      </c>
      <c r="C2472" s="221" t="s">
        <v>3126</v>
      </c>
      <c r="D2472" s="378">
        <v>15.33</v>
      </c>
    </row>
    <row r="2473" spans="1:4" x14ac:dyDescent="0.25">
      <c r="A2473" s="221">
        <v>95583</v>
      </c>
      <c r="B2473" s="221" t="s">
        <v>9283</v>
      </c>
      <c r="C2473" s="221" t="s">
        <v>3126</v>
      </c>
      <c r="D2473" s="378">
        <v>18.440000000000001</v>
      </c>
    </row>
    <row r="2474" spans="1:4" x14ac:dyDescent="0.25">
      <c r="A2474" s="221">
        <v>95584</v>
      </c>
      <c r="B2474" s="221" t="s">
        <v>9284</v>
      </c>
      <c r="C2474" s="221" t="s">
        <v>3126</v>
      </c>
      <c r="D2474" s="378">
        <v>17.440000000000001</v>
      </c>
    </row>
    <row r="2475" spans="1:4" x14ac:dyDescent="0.25">
      <c r="A2475" s="221">
        <v>95592</v>
      </c>
      <c r="B2475" s="221" t="s">
        <v>9285</v>
      </c>
      <c r="C2475" s="221" t="s">
        <v>3126</v>
      </c>
      <c r="D2475" s="378">
        <v>18.440000000000001</v>
      </c>
    </row>
    <row r="2476" spans="1:4" x14ac:dyDescent="0.25">
      <c r="A2476" s="221">
        <v>95593</v>
      </c>
      <c r="B2476" s="221" t="s">
        <v>9286</v>
      </c>
      <c r="C2476" s="221" t="s">
        <v>3126</v>
      </c>
      <c r="D2476" s="378">
        <v>17.440000000000001</v>
      </c>
    </row>
    <row r="2477" spans="1:4" x14ac:dyDescent="0.25">
      <c r="A2477" s="221">
        <v>95943</v>
      </c>
      <c r="B2477" s="221" t="s">
        <v>4112</v>
      </c>
      <c r="C2477" s="221" t="s">
        <v>3126</v>
      </c>
      <c r="D2477" s="378">
        <v>23.57</v>
      </c>
    </row>
    <row r="2478" spans="1:4" x14ac:dyDescent="0.25">
      <c r="A2478" s="221">
        <v>95944</v>
      </c>
      <c r="B2478" s="221" t="s">
        <v>4114</v>
      </c>
      <c r="C2478" s="221" t="s">
        <v>3126</v>
      </c>
      <c r="D2478" s="378">
        <v>22.43</v>
      </c>
    </row>
    <row r="2479" spans="1:4" x14ac:dyDescent="0.25">
      <c r="A2479" s="221">
        <v>95945</v>
      </c>
      <c r="B2479" s="221" t="s">
        <v>4115</v>
      </c>
      <c r="C2479" s="221" t="s">
        <v>3126</v>
      </c>
      <c r="D2479" s="378">
        <v>19.43</v>
      </c>
    </row>
    <row r="2480" spans="1:4" x14ac:dyDescent="0.25">
      <c r="A2480" s="221">
        <v>95946</v>
      </c>
      <c r="B2480" s="221" t="s">
        <v>4117</v>
      </c>
      <c r="C2480" s="221" t="s">
        <v>3126</v>
      </c>
      <c r="D2480" s="378">
        <v>16.34</v>
      </c>
    </row>
    <row r="2481" spans="1:4" x14ac:dyDescent="0.25">
      <c r="A2481" s="221">
        <v>95947</v>
      </c>
      <c r="B2481" s="221" t="s">
        <v>4118</v>
      </c>
      <c r="C2481" s="221" t="s">
        <v>3126</v>
      </c>
      <c r="D2481" s="378">
        <v>13.14</v>
      </c>
    </row>
    <row r="2482" spans="1:4" x14ac:dyDescent="0.25">
      <c r="A2482" s="221">
        <v>95948</v>
      </c>
      <c r="B2482" s="221" t="s">
        <v>4120</v>
      </c>
      <c r="C2482" s="221" t="s">
        <v>3126</v>
      </c>
      <c r="D2482" s="378">
        <v>12.14</v>
      </c>
    </row>
    <row r="2483" spans="1:4" x14ac:dyDescent="0.25">
      <c r="A2483" s="221">
        <v>96544</v>
      </c>
      <c r="B2483" s="221" t="s">
        <v>4121</v>
      </c>
      <c r="C2483" s="221" t="s">
        <v>3126</v>
      </c>
      <c r="D2483" s="378">
        <v>19.21</v>
      </c>
    </row>
    <row r="2484" spans="1:4" x14ac:dyDescent="0.25">
      <c r="A2484" s="221">
        <v>96545</v>
      </c>
      <c r="B2484" s="221" t="s">
        <v>4122</v>
      </c>
      <c r="C2484" s="221" t="s">
        <v>3126</v>
      </c>
      <c r="D2484" s="378">
        <v>18.260000000000002</v>
      </c>
    </row>
    <row r="2485" spans="1:4" x14ac:dyDescent="0.25">
      <c r="A2485" s="221">
        <v>96546</v>
      </c>
      <c r="B2485" s="221" t="s">
        <v>4124</v>
      </c>
      <c r="C2485" s="221" t="s">
        <v>3126</v>
      </c>
      <c r="D2485" s="378">
        <v>16.489999999999998</v>
      </c>
    </row>
    <row r="2486" spans="1:4" x14ac:dyDescent="0.25">
      <c r="A2486" s="221">
        <v>96547</v>
      </c>
      <c r="B2486" s="221" t="s">
        <v>4125</v>
      </c>
      <c r="C2486" s="221" t="s">
        <v>3126</v>
      </c>
      <c r="D2486" s="378">
        <v>14.01</v>
      </c>
    </row>
    <row r="2487" spans="1:4" x14ac:dyDescent="0.25">
      <c r="A2487" s="221">
        <v>96548</v>
      </c>
      <c r="B2487" s="221" t="s">
        <v>4126</v>
      </c>
      <c r="C2487" s="221" t="s">
        <v>3126</v>
      </c>
      <c r="D2487" s="378">
        <v>13.4</v>
      </c>
    </row>
    <row r="2488" spans="1:4" x14ac:dyDescent="0.25">
      <c r="A2488" s="221">
        <v>96549</v>
      </c>
      <c r="B2488" s="221" t="s">
        <v>4128</v>
      </c>
      <c r="C2488" s="221" t="s">
        <v>3126</v>
      </c>
      <c r="D2488" s="378">
        <v>15.05</v>
      </c>
    </row>
    <row r="2489" spans="1:4" x14ac:dyDescent="0.25">
      <c r="A2489" s="221">
        <v>96550</v>
      </c>
      <c r="B2489" s="221" t="s">
        <v>4129</v>
      </c>
      <c r="C2489" s="221" t="s">
        <v>3126</v>
      </c>
      <c r="D2489" s="378">
        <v>14.75</v>
      </c>
    </row>
    <row r="2490" spans="1:4" x14ac:dyDescent="0.25">
      <c r="A2490" s="221">
        <v>100064</v>
      </c>
      <c r="B2490" s="221" t="s">
        <v>4130</v>
      </c>
      <c r="C2490" s="221" t="s">
        <v>3126</v>
      </c>
      <c r="D2490" s="378">
        <v>13.72</v>
      </c>
    </row>
    <row r="2491" spans="1:4" x14ac:dyDescent="0.25">
      <c r="A2491" s="221">
        <v>100066</v>
      </c>
      <c r="B2491" s="221" t="s">
        <v>4132</v>
      </c>
      <c r="C2491" s="221" t="s">
        <v>3126</v>
      </c>
      <c r="D2491" s="378">
        <v>13.7</v>
      </c>
    </row>
    <row r="2492" spans="1:4" x14ac:dyDescent="0.25">
      <c r="A2492" s="221">
        <v>100067</v>
      </c>
      <c r="B2492" s="221" t="s">
        <v>4133</v>
      </c>
      <c r="C2492" s="221" t="s">
        <v>3126</v>
      </c>
      <c r="D2492" s="378">
        <v>15.3</v>
      </c>
    </row>
    <row r="2493" spans="1:4" x14ac:dyDescent="0.25">
      <c r="A2493" s="221">
        <v>100068</v>
      </c>
      <c r="B2493" s="221" t="s">
        <v>4135</v>
      </c>
      <c r="C2493" s="221" t="s">
        <v>3126</v>
      </c>
      <c r="D2493" s="378">
        <v>12.47</v>
      </c>
    </row>
    <row r="2494" spans="1:4" x14ac:dyDescent="0.25">
      <c r="A2494" s="221">
        <v>102920</v>
      </c>
      <c r="B2494" s="221" t="s">
        <v>4137</v>
      </c>
      <c r="C2494" s="221" t="s">
        <v>3126</v>
      </c>
      <c r="D2494" s="378">
        <v>11.18</v>
      </c>
    </row>
    <row r="2495" spans="1:4" x14ac:dyDescent="0.25">
      <c r="A2495" s="221">
        <v>102921</v>
      </c>
      <c r="B2495" s="221" t="s">
        <v>4138</v>
      </c>
      <c r="C2495" s="221" t="s">
        <v>3126</v>
      </c>
      <c r="D2495" s="378">
        <v>10.93</v>
      </c>
    </row>
    <row r="2496" spans="1:4" x14ac:dyDescent="0.25">
      <c r="A2496" s="221">
        <v>102922</v>
      </c>
      <c r="B2496" s="221" t="s">
        <v>4140</v>
      </c>
      <c r="C2496" s="221" t="s">
        <v>3126</v>
      </c>
      <c r="D2496" s="378">
        <v>11.65</v>
      </c>
    </row>
    <row r="2497" spans="1:4" x14ac:dyDescent="0.25">
      <c r="A2497" s="221">
        <v>102923</v>
      </c>
      <c r="B2497" s="221" t="s">
        <v>4141</v>
      </c>
      <c r="C2497" s="221" t="s">
        <v>3126</v>
      </c>
      <c r="D2497" s="378">
        <v>10.75</v>
      </c>
    </row>
    <row r="2498" spans="1:4" x14ac:dyDescent="0.25">
      <c r="A2498" s="221">
        <v>103088</v>
      </c>
      <c r="B2498" s="221" t="s">
        <v>4142</v>
      </c>
      <c r="C2498" s="221" t="s">
        <v>3126</v>
      </c>
      <c r="D2498" s="378">
        <v>12.64</v>
      </c>
    </row>
    <row r="2499" spans="1:4" x14ac:dyDescent="0.25">
      <c r="A2499" s="221">
        <v>104104</v>
      </c>
      <c r="B2499" s="221" t="s">
        <v>4144</v>
      </c>
      <c r="C2499" s="221" t="s">
        <v>3126</v>
      </c>
      <c r="D2499" s="378">
        <v>15.51</v>
      </c>
    </row>
    <row r="2500" spans="1:4" x14ac:dyDescent="0.25">
      <c r="A2500" s="221">
        <v>104105</v>
      </c>
      <c r="B2500" s="221" t="s">
        <v>4145</v>
      </c>
      <c r="C2500" s="221" t="s">
        <v>3126</v>
      </c>
      <c r="D2500" s="378">
        <v>15.52</v>
      </c>
    </row>
    <row r="2501" spans="1:4" x14ac:dyDescent="0.25">
      <c r="A2501" s="221">
        <v>104106</v>
      </c>
      <c r="B2501" s="221" t="s">
        <v>4146</v>
      </c>
      <c r="C2501" s="221" t="s">
        <v>3126</v>
      </c>
      <c r="D2501" s="378">
        <v>13.43</v>
      </c>
    </row>
    <row r="2502" spans="1:4" x14ac:dyDescent="0.25">
      <c r="A2502" s="221">
        <v>104107</v>
      </c>
      <c r="B2502" s="221" t="s">
        <v>4147</v>
      </c>
      <c r="C2502" s="221" t="s">
        <v>3126</v>
      </c>
      <c r="D2502" s="378">
        <v>13.99</v>
      </c>
    </row>
    <row r="2503" spans="1:4" x14ac:dyDescent="0.25">
      <c r="A2503" s="221">
        <v>104108</v>
      </c>
      <c r="B2503" s="221" t="s">
        <v>4148</v>
      </c>
      <c r="C2503" s="221" t="s">
        <v>3126</v>
      </c>
      <c r="D2503" s="378">
        <v>16.41</v>
      </c>
    </row>
    <row r="2504" spans="1:4" x14ac:dyDescent="0.25">
      <c r="A2504" s="221">
        <v>104109</v>
      </c>
      <c r="B2504" s="221" t="s">
        <v>4149</v>
      </c>
      <c r="C2504" s="221" t="s">
        <v>3126</v>
      </c>
      <c r="D2504" s="378">
        <v>19.149999999999999</v>
      </c>
    </row>
    <row r="2505" spans="1:4" x14ac:dyDescent="0.25">
      <c r="A2505" s="221">
        <v>104110</v>
      </c>
      <c r="B2505" s="221" t="s">
        <v>4151</v>
      </c>
      <c r="C2505" s="221" t="s">
        <v>3126</v>
      </c>
      <c r="D2505" s="378">
        <v>20.72</v>
      </c>
    </row>
    <row r="2506" spans="1:4" x14ac:dyDescent="0.25">
      <c r="A2506" s="221">
        <v>104111</v>
      </c>
      <c r="B2506" s="221" t="s">
        <v>4152</v>
      </c>
      <c r="C2506" s="221" t="s">
        <v>3126</v>
      </c>
      <c r="D2506" s="378">
        <v>22.18</v>
      </c>
    </row>
    <row r="2507" spans="1:4" x14ac:dyDescent="0.25">
      <c r="A2507" s="221">
        <v>89993</v>
      </c>
      <c r="B2507" s="221" t="s">
        <v>4153</v>
      </c>
      <c r="C2507" s="221" t="s">
        <v>76</v>
      </c>
      <c r="D2507" s="378">
        <v>909.93</v>
      </c>
    </row>
    <row r="2508" spans="1:4" x14ac:dyDescent="0.25">
      <c r="A2508" s="221">
        <v>89994</v>
      </c>
      <c r="B2508" s="221" t="s">
        <v>4154</v>
      </c>
      <c r="C2508" s="221" t="s">
        <v>76</v>
      </c>
      <c r="D2508" s="378">
        <v>790.7</v>
      </c>
    </row>
    <row r="2509" spans="1:4" x14ac:dyDescent="0.25">
      <c r="A2509" s="221">
        <v>89995</v>
      </c>
      <c r="B2509" s="221" t="s">
        <v>4155</v>
      </c>
      <c r="C2509" s="221" t="s">
        <v>76</v>
      </c>
      <c r="D2509" s="378">
        <v>879.43</v>
      </c>
    </row>
    <row r="2510" spans="1:4" x14ac:dyDescent="0.25">
      <c r="A2510" s="221">
        <v>90278</v>
      </c>
      <c r="B2510" s="221" t="s">
        <v>4156</v>
      </c>
      <c r="C2510" s="221" t="s">
        <v>76</v>
      </c>
      <c r="D2510" s="378">
        <v>464.39</v>
      </c>
    </row>
    <row r="2511" spans="1:4" x14ac:dyDescent="0.25">
      <c r="A2511" s="221">
        <v>90279</v>
      </c>
      <c r="B2511" s="221" t="s">
        <v>4157</v>
      </c>
      <c r="C2511" s="221" t="s">
        <v>76</v>
      </c>
      <c r="D2511" s="378">
        <v>518.04999999999995</v>
      </c>
    </row>
    <row r="2512" spans="1:4" x14ac:dyDescent="0.25">
      <c r="A2512" s="221">
        <v>90280</v>
      </c>
      <c r="B2512" s="221" t="s">
        <v>4158</v>
      </c>
      <c r="C2512" s="221" t="s">
        <v>76</v>
      </c>
      <c r="D2512" s="378">
        <v>582.09</v>
      </c>
    </row>
    <row r="2513" spans="1:4" x14ac:dyDescent="0.25">
      <c r="A2513" s="221">
        <v>90281</v>
      </c>
      <c r="B2513" s="221" t="s">
        <v>4159</v>
      </c>
      <c r="C2513" s="221" t="s">
        <v>76</v>
      </c>
      <c r="D2513" s="378">
        <v>689.08</v>
      </c>
    </row>
    <row r="2514" spans="1:4" x14ac:dyDescent="0.25">
      <c r="A2514" s="221">
        <v>90282</v>
      </c>
      <c r="B2514" s="221" t="s">
        <v>4160</v>
      </c>
      <c r="C2514" s="221" t="s">
        <v>76</v>
      </c>
      <c r="D2514" s="378">
        <v>454.29</v>
      </c>
    </row>
    <row r="2515" spans="1:4" x14ac:dyDescent="0.25">
      <c r="A2515" s="221">
        <v>90283</v>
      </c>
      <c r="B2515" s="221" t="s">
        <v>4161</v>
      </c>
      <c r="C2515" s="221" t="s">
        <v>76</v>
      </c>
      <c r="D2515" s="378">
        <v>508.36</v>
      </c>
    </row>
    <row r="2516" spans="1:4" x14ac:dyDescent="0.25">
      <c r="A2516" s="221">
        <v>90284</v>
      </c>
      <c r="B2516" s="221" t="s">
        <v>4162</v>
      </c>
      <c r="C2516" s="221" t="s">
        <v>76</v>
      </c>
      <c r="D2516" s="378">
        <v>576.9</v>
      </c>
    </row>
    <row r="2517" spans="1:4" x14ac:dyDescent="0.25">
      <c r="A2517" s="221">
        <v>90285</v>
      </c>
      <c r="B2517" s="221" t="s">
        <v>4163</v>
      </c>
      <c r="C2517" s="221" t="s">
        <v>76</v>
      </c>
      <c r="D2517" s="378">
        <v>690.54</v>
      </c>
    </row>
    <row r="2518" spans="1:4" x14ac:dyDescent="0.25">
      <c r="A2518" s="221">
        <v>94962</v>
      </c>
      <c r="B2518" s="221" t="s">
        <v>4164</v>
      </c>
      <c r="C2518" s="221" t="s">
        <v>76</v>
      </c>
      <c r="D2518" s="378">
        <v>344.86</v>
      </c>
    </row>
    <row r="2519" spans="1:4" x14ac:dyDescent="0.25">
      <c r="A2519" s="221">
        <v>94963</v>
      </c>
      <c r="B2519" s="221" t="s">
        <v>4165</v>
      </c>
      <c r="C2519" s="221" t="s">
        <v>76</v>
      </c>
      <c r="D2519" s="378">
        <v>389.43</v>
      </c>
    </row>
    <row r="2520" spans="1:4" x14ac:dyDescent="0.25">
      <c r="A2520" s="221">
        <v>94964</v>
      </c>
      <c r="B2520" s="221" t="s">
        <v>4166</v>
      </c>
      <c r="C2520" s="221" t="s">
        <v>76</v>
      </c>
      <c r="D2520" s="378">
        <v>430.01</v>
      </c>
    </row>
    <row r="2521" spans="1:4" x14ac:dyDescent="0.25">
      <c r="A2521" s="221">
        <v>94965</v>
      </c>
      <c r="B2521" s="221" t="s">
        <v>4167</v>
      </c>
      <c r="C2521" s="221" t="s">
        <v>76</v>
      </c>
      <c r="D2521" s="378">
        <v>451.67</v>
      </c>
    </row>
    <row r="2522" spans="1:4" x14ac:dyDescent="0.25">
      <c r="A2522" s="221">
        <v>94966</v>
      </c>
      <c r="B2522" s="221" t="s">
        <v>4168</v>
      </c>
      <c r="C2522" s="221" t="s">
        <v>76</v>
      </c>
      <c r="D2522" s="378">
        <v>469.69</v>
      </c>
    </row>
    <row r="2523" spans="1:4" x14ac:dyDescent="0.25">
      <c r="A2523" s="221">
        <v>94967</v>
      </c>
      <c r="B2523" s="221" t="s">
        <v>4169</v>
      </c>
      <c r="C2523" s="221" t="s">
        <v>76</v>
      </c>
      <c r="D2523" s="378">
        <v>544.30999999999995</v>
      </c>
    </row>
    <row r="2524" spans="1:4" x14ac:dyDescent="0.25">
      <c r="A2524" s="221">
        <v>94968</v>
      </c>
      <c r="B2524" s="221" t="s">
        <v>4170</v>
      </c>
      <c r="C2524" s="221" t="s">
        <v>76</v>
      </c>
      <c r="D2524" s="378">
        <v>343</v>
      </c>
    </row>
    <row r="2525" spans="1:4" x14ac:dyDescent="0.25">
      <c r="A2525" s="221">
        <v>94969</v>
      </c>
      <c r="B2525" s="221" t="s">
        <v>4171</v>
      </c>
      <c r="C2525" s="221" t="s">
        <v>76</v>
      </c>
      <c r="D2525" s="378">
        <v>385.01</v>
      </c>
    </row>
    <row r="2526" spans="1:4" x14ac:dyDescent="0.25">
      <c r="A2526" s="221">
        <v>94970</v>
      </c>
      <c r="B2526" s="221" t="s">
        <v>4172</v>
      </c>
      <c r="C2526" s="221" t="s">
        <v>76</v>
      </c>
      <c r="D2526" s="378">
        <v>420.74</v>
      </c>
    </row>
    <row r="2527" spans="1:4" x14ac:dyDescent="0.25">
      <c r="A2527" s="221">
        <v>94971</v>
      </c>
      <c r="B2527" s="221" t="s">
        <v>4173</v>
      </c>
      <c r="C2527" s="221" t="s">
        <v>76</v>
      </c>
      <c r="D2527" s="378">
        <v>447.42</v>
      </c>
    </row>
    <row r="2528" spans="1:4" x14ac:dyDescent="0.25">
      <c r="A2528" s="221">
        <v>94972</v>
      </c>
      <c r="B2528" s="221" t="s">
        <v>4174</v>
      </c>
      <c r="C2528" s="221" t="s">
        <v>76</v>
      </c>
      <c r="D2528" s="378">
        <v>465.41</v>
      </c>
    </row>
    <row r="2529" spans="1:4" x14ac:dyDescent="0.25">
      <c r="A2529" s="221">
        <v>94973</v>
      </c>
      <c r="B2529" s="221" t="s">
        <v>4175</v>
      </c>
      <c r="C2529" s="221" t="s">
        <v>76</v>
      </c>
      <c r="D2529" s="378">
        <v>538.83000000000004</v>
      </c>
    </row>
    <row r="2530" spans="1:4" x14ac:dyDescent="0.25">
      <c r="A2530" s="221">
        <v>94974</v>
      </c>
      <c r="B2530" s="221" t="s">
        <v>4176</v>
      </c>
      <c r="C2530" s="221" t="s">
        <v>76</v>
      </c>
      <c r="D2530" s="378">
        <v>396.03</v>
      </c>
    </row>
    <row r="2531" spans="1:4" x14ac:dyDescent="0.25">
      <c r="A2531" s="221">
        <v>94975</v>
      </c>
      <c r="B2531" s="221" t="s">
        <v>4177</v>
      </c>
      <c r="C2531" s="221" t="s">
        <v>76</v>
      </c>
      <c r="D2531" s="378">
        <v>436.32</v>
      </c>
    </row>
    <row r="2532" spans="1:4" x14ac:dyDescent="0.25">
      <c r="A2532" s="221">
        <v>96555</v>
      </c>
      <c r="B2532" s="221" t="s">
        <v>4178</v>
      </c>
      <c r="C2532" s="221" t="s">
        <v>76</v>
      </c>
      <c r="D2532" s="378">
        <v>633.41999999999996</v>
      </c>
    </row>
    <row r="2533" spans="1:4" x14ac:dyDescent="0.25">
      <c r="A2533" s="221">
        <v>96556</v>
      </c>
      <c r="B2533" s="221" t="s">
        <v>4179</v>
      </c>
      <c r="C2533" s="221" t="s">
        <v>76</v>
      </c>
      <c r="D2533" s="378">
        <v>706.34</v>
      </c>
    </row>
    <row r="2534" spans="1:4" x14ac:dyDescent="0.25">
      <c r="A2534" s="221">
        <v>96557</v>
      </c>
      <c r="B2534" s="221" t="s">
        <v>4180</v>
      </c>
      <c r="C2534" s="221" t="s">
        <v>76</v>
      </c>
      <c r="D2534" s="378">
        <v>625.92999999999995</v>
      </c>
    </row>
    <row r="2535" spans="1:4" x14ac:dyDescent="0.25">
      <c r="A2535" s="221">
        <v>96558</v>
      </c>
      <c r="B2535" s="221" t="s">
        <v>4181</v>
      </c>
      <c r="C2535" s="221" t="s">
        <v>76</v>
      </c>
      <c r="D2535" s="378">
        <v>632.38</v>
      </c>
    </row>
    <row r="2536" spans="1:4" x14ac:dyDescent="0.25">
      <c r="A2536" s="221">
        <v>99235</v>
      </c>
      <c r="B2536" s="221" t="s">
        <v>4182</v>
      </c>
      <c r="C2536" s="221" t="s">
        <v>76</v>
      </c>
      <c r="D2536" s="378">
        <v>607.32000000000005</v>
      </c>
    </row>
    <row r="2537" spans="1:4" x14ac:dyDescent="0.25">
      <c r="A2537" s="221">
        <v>99431</v>
      </c>
      <c r="B2537" s="221" t="s">
        <v>4183</v>
      </c>
      <c r="C2537" s="221" t="s">
        <v>76</v>
      </c>
      <c r="D2537" s="378">
        <v>627.53</v>
      </c>
    </row>
    <row r="2538" spans="1:4" x14ac:dyDescent="0.25">
      <c r="A2538" s="221">
        <v>99432</v>
      </c>
      <c r="B2538" s="221" t="s">
        <v>4184</v>
      </c>
      <c r="C2538" s="221" t="s">
        <v>76</v>
      </c>
      <c r="D2538" s="378">
        <v>609.5</v>
      </c>
    </row>
    <row r="2539" spans="1:4" x14ac:dyDescent="0.25">
      <c r="A2539" s="221">
        <v>99433</v>
      </c>
      <c r="B2539" s="221" t="s">
        <v>4185</v>
      </c>
      <c r="C2539" s="221" t="s">
        <v>76</v>
      </c>
      <c r="D2539" s="378">
        <v>659.85</v>
      </c>
    </row>
    <row r="2540" spans="1:4" x14ac:dyDescent="0.25">
      <c r="A2540" s="221">
        <v>99434</v>
      </c>
      <c r="B2540" s="221" t="s">
        <v>4186</v>
      </c>
      <c r="C2540" s="221" t="s">
        <v>76</v>
      </c>
      <c r="D2540" s="378">
        <v>631.02</v>
      </c>
    </row>
    <row r="2541" spans="1:4" x14ac:dyDescent="0.25">
      <c r="A2541" s="221">
        <v>99435</v>
      </c>
      <c r="B2541" s="221" t="s">
        <v>4187</v>
      </c>
      <c r="C2541" s="221" t="s">
        <v>76</v>
      </c>
      <c r="D2541" s="378">
        <v>611.89</v>
      </c>
    </row>
    <row r="2542" spans="1:4" x14ac:dyDescent="0.25">
      <c r="A2542" s="221">
        <v>99436</v>
      </c>
      <c r="B2542" s="221" t="s">
        <v>4188</v>
      </c>
      <c r="C2542" s="221" t="s">
        <v>76</v>
      </c>
      <c r="D2542" s="378">
        <v>678.03</v>
      </c>
    </row>
    <row r="2543" spans="1:4" x14ac:dyDescent="0.25">
      <c r="A2543" s="221">
        <v>99437</v>
      </c>
      <c r="B2543" s="221" t="s">
        <v>4189</v>
      </c>
      <c r="C2543" s="221" t="s">
        <v>76</v>
      </c>
      <c r="D2543" s="378">
        <v>643.70000000000005</v>
      </c>
    </row>
    <row r="2544" spans="1:4" x14ac:dyDescent="0.25">
      <c r="A2544" s="221">
        <v>99438</v>
      </c>
      <c r="B2544" s="221" t="s">
        <v>4190</v>
      </c>
      <c r="C2544" s="221" t="s">
        <v>76</v>
      </c>
      <c r="D2544" s="378">
        <v>648.67999999999995</v>
      </c>
    </row>
    <row r="2545" spans="1:4" x14ac:dyDescent="0.25">
      <c r="A2545" s="221">
        <v>99439</v>
      </c>
      <c r="B2545" s="221" t="s">
        <v>4191</v>
      </c>
      <c r="C2545" s="221" t="s">
        <v>76</v>
      </c>
      <c r="D2545" s="378">
        <v>617.65</v>
      </c>
    </row>
    <row r="2546" spans="1:4" x14ac:dyDescent="0.25">
      <c r="A2546" s="221">
        <v>102473</v>
      </c>
      <c r="B2546" s="221" t="s">
        <v>4192</v>
      </c>
      <c r="C2546" s="221" t="s">
        <v>76</v>
      </c>
      <c r="D2546" s="378">
        <v>447.17</v>
      </c>
    </row>
    <row r="2547" spans="1:4" x14ac:dyDescent="0.25">
      <c r="A2547" s="221">
        <v>102474</v>
      </c>
      <c r="B2547" s="221" t="s">
        <v>4193</v>
      </c>
      <c r="C2547" s="221" t="s">
        <v>76</v>
      </c>
      <c r="D2547" s="378">
        <v>490.04</v>
      </c>
    </row>
    <row r="2548" spans="1:4" x14ac:dyDescent="0.25">
      <c r="A2548" s="221">
        <v>102475</v>
      </c>
      <c r="B2548" s="221" t="s">
        <v>4194</v>
      </c>
      <c r="C2548" s="221" t="s">
        <v>76</v>
      </c>
      <c r="D2548" s="378">
        <v>534.99</v>
      </c>
    </row>
    <row r="2549" spans="1:4" x14ac:dyDescent="0.25">
      <c r="A2549" s="221">
        <v>102476</v>
      </c>
      <c r="B2549" s="221" t="s">
        <v>4195</v>
      </c>
      <c r="C2549" s="221" t="s">
        <v>76</v>
      </c>
      <c r="D2549" s="378">
        <v>558.42999999999995</v>
      </c>
    </row>
    <row r="2550" spans="1:4" x14ac:dyDescent="0.25">
      <c r="A2550" s="221">
        <v>102477</v>
      </c>
      <c r="B2550" s="221" t="s">
        <v>4196</v>
      </c>
      <c r="C2550" s="221" t="s">
        <v>76</v>
      </c>
      <c r="D2550" s="378">
        <v>593.09</v>
      </c>
    </row>
    <row r="2551" spans="1:4" x14ac:dyDescent="0.25">
      <c r="A2551" s="221">
        <v>102478</v>
      </c>
      <c r="B2551" s="221" t="s">
        <v>4197</v>
      </c>
      <c r="C2551" s="221" t="s">
        <v>76</v>
      </c>
      <c r="D2551" s="378">
        <v>652.44000000000005</v>
      </c>
    </row>
    <row r="2552" spans="1:4" x14ac:dyDescent="0.25">
      <c r="A2552" s="221">
        <v>102479</v>
      </c>
      <c r="B2552" s="221" t="s">
        <v>4198</v>
      </c>
      <c r="C2552" s="221" t="s">
        <v>76</v>
      </c>
      <c r="D2552" s="378">
        <v>445.71</v>
      </c>
    </row>
    <row r="2553" spans="1:4" x14ac:dyDescent="0.25">
      <c r="A2553" s="221">
        <v>102480</v>
      </c>
      <c r="B2553" s="221" t="s">
        <v>4199</v>
      </c>
      <c r="C2553" s="221" t="s">
        <v>76</v>
      </c>
      <c r="D2553" s="378">
        <v>485.99</v>
      </c>
    </row>
    <row r="2554" spans="1:4" x14ac:dyDescent="0.25">
      <c r="A2554" s="221">
        <v>102481</v>
      </c>
      <c r="B2554" s="221" t="s">
        <v>4200</v>
      </c>
      <c r="C2554" s="221" t="s">
        <v>76</v>
      </c>
      <c r="D2554" s="378">
        <v>526.07000000000005</v>
      </c>
    </row>
    <row r="2555" spans="1:4" x14ac:dyDescent="0.25">
      <c r="A2555" s="221">
        <v>102482</v>
      </c>
      <c r="B2555" s="221" t="s">
        <v>4201</v>
      </c>
      <c r="C2555" s="221" t="s">
        <v>76</v>
      </c>
      <c r="D2555" s="378">
        <v>557.35</v>
      </c>
    </row>
    <row r="2556" spans="1:4" x14ac:dyDescent="0.25">
      <c r="A2556" s="221">
        <v>102483</v>
      </c>
      <c r="B2556" s="221" t="s">
        <v>4202</v>
      </c>
      <c r="C2556" s="221" t="s">
        <v>76</v>
      </c>
      <c r="D2556" s="378">
        <v>588.86</v>
      </c>
    </row>
    <row r="2557" spans="1:4" x14ac:dyDescent="0.25">
      <c r="A2557" s="221">
        <v>102484</v>
      </c>
      <c r="B2557" s="221" t="s">
        <v>4203</v>
      </c>
      <c r="C2557" s="221" t="s">
        <v>76</v>
      </c>
      <c r="D2557" s="378">
        <v>652.85</v>
      </c>
    </row>
    <row r="2558" spans="1:4" x14ac:dyDescent="0.25">
      <c r="A2558" s="221">
        <v>102485</v>
      </c>
      <c r="B2558" s="221" t="s">
        <v>4204</v>
      </c>
      <c r="C2558" s="221" t="s">
        <v>76</v>
      </c>
      <c r="D2558" s="378">
        <v>500.36</v>
      </c>
    </row>
    <row r="2559" spans="1:4" x14ac:dyDescent="0.25">
      <c r="A2559" s="221">
        <v>102486</v>
      </c>
      <c r="B2559" s="221" t="s">
        <v>4205</v>
      </c>
      <c r="C2559" s="221" t="s">
        <v>76</v>
      </c>
      <c r="D2559" s="378">
        <v>537.6</v>
      </c>
    </row>
    <row r="2560" spans="1:4" x14ac:dyDescent="0.25">
      <c r="A2560" s="221">
        <v>102487</v>
      </c>
      <c r="B2560" s="221" t="s">
        <v>4206</v>
      </c>
      <c r="C2560" s="221" t="s">
        <v>76</v>
      </c>
      <c r="D2560" s="378">
        <v>494.43</v>
      </c>
    </row>
    <row r="2561" spans="1:4" x14ac:dyDescent="0.25">
      <c r="A2561" s="221">
        <v>103183</v>
      </c>
      <c r="B2561" s="221" t="s">
        <v>4207</v>
      </c>
      <c r="C2561" s="221" t="s">
        <v>76</v>
      </c>
      <c r="D2561" s="378">
        <v>651.98</v>
      </c>
    </row>
    <row r="2562" spans="1:4" x14ac:dyDescent="0.25">
      <c r="A2562" s="221">
        <v>103184</v>
      </c>
      <c r="B2562" s="221" t="s">
        <v>4208</v>
      </c>
      <c r="C2562" s="221" t="s">
        <v>76</v>
      </c>
      <c r="D2562" s="378">
        <v>617.4</v>
      </c>
    </row>
    <row r="2563" spans="1:4" x14ac:dyDescent="0.25">
      <c r="A2563" s="221">
        <v>103669</v>
      </c>
      <c r="B2563" s="221" t="s">
        <v>4209</v>
      </c>
      <c r="C2563" s="221" t="s">
        <v>76</v>
      </c>
      <c r="D2563" s="378">
        <v>842.59</v>
      </c>
    </row>
    <row r="2564" spans="1:4" x14ac:dyDescent="0.25">
      <c r="A2564" s="221">
        <v>103670</v>
      </c>
      <c r="B2564" s="221" t="s">
        <v>4210</v>
      </c>
      <c r="C2564" s="221" t="s">
        <v>76</v>
      </c>
      <c r="D2564" s="378">
        <v>242.28</v>
      </c>
    </row>
    <row r="2565" spans="1:4" x14ac:dyDescent="0.25">
      <c r="A2565" s="221">
        <v>103671</v>
      </c>
      <c r="B2565" s="221" t="s">
        <v>4211</v>
      </c>
      <c r="C2565" s="221" t="s">
        <v>76</v>
      </c>
      <c r="D2565" s="378">
        <v>639.59</v>
      </c>
    </row>
    <row r="2566" spans="1:4" x14ac:dyDescent="0.25">
      <c r="A2566" s="221">
        <v>103672</v>
      </c>
      <c r="B2566" s="221" t="s">
        <v>4212</v>
      </c>
      <c r="C2566" s="221" t="s">
        <v>76</v>
      </c>
      <c r="D2566" s="378">
        <v>599.48</v>
      </c>
    </row>
    <row r="2567" spans="1:4" x14ac:dyDescent="0.25">
      <c r="A2567" s="221">
        <v>103673</v>
      </c>
      <c r="B2567" s="221" t="s">
        <v>4213</v>
      </c>
      <c r="C2567" s="221" t="s">
        <v>76</v>
      </c>
      <c r="D2567" s="378">
        <v>33.72</v>
      </c>
    </row>
    <row r="2568" spans="1:4" x14ac:dyDescent="0.25">
      <c r="A2568" s="221">
        <v>103674</v>
      </c>
      <c r="B2568" s="221" t="s">
        <v>4214</v>
      </c>
      <c r="C2568" s="221" t="s">
        <v>76</v>
      </c>
      <c r="D2568" s="378">
        <v>616.70000000000005</v>
      </c>
    </row>
    <row r="2569" spans="1:4" x14ac:dyDescent="0.25">
      <c r="A2569" s="221">
        <v>103675</v>
      </c>
      <c r="B2569" s="221" t="s">
        <v>4215</v>
      </c>
      <c r="C2569" s="221" t="s">
        <v>76</v>
      </c>
      <c r="D2569" s="378">
        <v>600.44000000000005</v>
      </c>
    </row>
    <row r="2570" spans="1:4" x14ac:dyDescent="0.25">
      <c r="A2570" s="221">
        <v>103676</v>
      </c>
      <c r="B2570" s="221" t="s">
        <v>4216</v>
      </c>
      <c r="C2570" s="221" t="s">
        <v>76</v>
      </c>
      <c r="D2570" s="378">
        <v>886.97</v>
      </c>
    </row>
    <row r="2571" spans="1:4" x14ac:dyDescent="0.25">
      <c r="A2571" s="221">
        <v>103677</v>
      </c>
      <c r="B2571" s="221" t="s">
        <v>4217</v>
      </c>
      <c r="C2571" s="221" t="s">
        <v>76</v>
      </c>
      <c r="D2571" s="378">
        <v>748.88</v>
      </c>
    </row>
    <row r="2572" spans="1:4" x14ac:dyDescent="0.25">
      <c r="A2572" s="221">
        <v>103678</v>
      </c>
      <c r="B2572" s="221" t="s">
        <v>4218</v>
      </c>
      <c r="C2572" s="221" t="s">
        <v>76</v>
      </c>
      <c r="D2572" s="378">
        <v>809.46</v>
      </c>
    </row>
    <row r="2573" spans="1:4" x14ac:dyDescent="0.25">
      <c r="A2573" s="221">
        <v>103679</v>
      </c>
      <c r="B2573" s="221" t="s">
        <v>4219</v>
      </c>
      <c r="C2573" s="221" t="s">
        <v>76</v>
      </c>
      <c r="D2573" s="378">
        <v>714.46</v>
      </c>
    </row>
    <row r="2574" spans="1:4" x14ac:dyDescent="0.25">
      <c r="A2574" s="221">
        <v>103680</v>
      </c>
      <c r="B2574" s="221" t="s">
        <v>4220</v>
      </c>
      <c r="C2574" s="221" t="s">
        <v>76</v>
      </c>
      <c r="D2574" s="378">
        <v>755.6</v>
      </c>
    </row>
    <row r="2575" spans="1:4" x14ac:dyDescent="0.25">
      <c r="A2575" s="221">
        <v>103681</v>
      </c>
      <c r="B2575" s="221" t="s">
        <v>4221</v>
      </c>
      <c r="C2575" s="221" t="s">
        <v>76</v>
      </c>
      <c r="D2575" s="378">
        <v>661.4</v>
      </c>
    </row>
    <row r="2576" spans="1:4" x14ac:dyDescent="0.25">
      <c r="A2576" s="221">
        <v>103682</v>
      </c>
      <c r="B2576" s="221" t="s">
        <v>4222</v>
      </c>
      <c r="C2576" s="221" t="s">
        <v>76</v>
      </c>
      <c r="D2576" s="378">
        <v>856.58</v>
      </c>
    </row>
    <row r="2577" spans="1:4" x14ac:dyDescent="0.25">
      <c r="A2577" s="221">
        <v>103683</v>
      </c>
      <c r="B2577" s="221" t="s">
        <v>4223</v>
      </c>
      <c r="C2577" s="221" t="s">
        <v>76</v>
      </c>
      <c r="D2577" s="379">
        <v>1091.23</v>
      </c>
    </row>
    <row r="2578" spans="1:4" x14ac:dyDescent="0.25">
      <c r="A2578" s="221">
        <v>103684</v>
      </c>
      <c r="B2578" s="221" t="s">
        <v>4224</v>
      </c>
      <c r="C2578" s="221" t="s">
        <v>76</v>
      </c>
      <c r="D2578" s="378">
        <v>614.41999999999996</v>
      </c>
    </row>
    <row r="2579" spans="1:4" x14ac:dyDescent="0.25">
      <c r="A2579" s="221">
        <v>103685</v>
      </c>
      <c r="B2579" s="221" t="s">
        <v>4225</v>
      </c>
      <c r="C2579" s="221" t="s">
        <v>76</v>
      </c>
      <c r="D2579" s="378">
        <v>604.19000000000005</v>
      </c>
    </row>
    <row r="2580" spans="1:4" x14ac:dyDescent="0.25">
      <c r="A2580" s="221">
        <v>103686</v>
      </c>
      <c r="B2580" s="221" t="s">
        <v>4226</v>
      </c>
      <c r="C2580" s="221" t="s">
        <v>76</v>
      </c>
      <c r="D2580" s="378">
        <v>654.72</v>
      </c>
    </row>
    <row r="2581" spans="1:4" x14ac:dyDescent="0.25">
      <c r="A2581" s="221">
        <v>103687</v>
      </c>
      <c r="B2581" s="221" t="s">
        <v>4227</v>
      </c>
      <c r="C2581" s="221" t="s">
        <v>76</v>
      </c>
      <c r="D2581" s="378">
        <v>942.45</v>
      </c>
    </row>
    <row r="2582" spans="1:4" x14ac:dyDescent="0.25">
      <c r="A2582" s="221">
        <v>103688</v>
      </c>
      <c r="B2582" s="221" t="s">
        <v>4228</v>
      </c>
      <c r="C2582" s="221" t="s">
        <v>76</v>
      </c>
      <c r="D2582" s="378">
        <v>743.86</v>
      </c>
    </row>
    <row r="2583" spans="1:4" x14ac:dyDescent="0.25">
      <c r="A2583" s="221">
        <v>101963</v>
      </c>
      <c r="B2583" s="221" t="s">
        <v>4229</v>
      </c>
      <c r="C2583" s="221" t="s">
        <v>1953</v>
      </c>
      <c r="D2583" s="378">
        <v>201.59</v>
      </c>
    </row>
    <row r="2584" spans="1:4" x14ac:dyDescent="0.25">
      <c r="A2584" s="221">
        <v>101964</v>
      </c>
      <c r="B2584" s="221" t="s">
        <v>4230</v>
      </c>
      <c r="C2584" s="221" t="s">
        <v>1953</v>
      </c>
      <c r="D2584" s="378">
        <v>188.51</v>
      </c>
    </row>
    <row r="2585" spans="1:4" x14ac:dyDescent="0.25">
      <c r="A2585" s="221">
        <v>101165</v>
      </c>
      <c r="B2585" s="221" t="s">
        <v>4231</v>
      </c>
      <c r="C2585" s="221" t="s">
        <v>76</v>
      </c>
      <c r="D2585" s="378">
        <v>789.33</v>
      </c>
    </row>
    <row r="2586" spans="1:4" x14ac:dyDescent="0.25">
      <c r="A2586" s="221">
        <v>101166</v>
      </c>
      <c r="B2586" s="221" t="s">
        <v>4232</v>
      </c>
      <c r="C2586" s="221" t="s">
        <v>76</v>
      </c>
      <c r="D2586" s="378">
        <v>589.16</v>
      </c>
    </row>
    <row r="2587" spans="1:4" x14ac:dyDescent="0.25">
      <c r="A2587" s="221">
        <v>98575</v>
      </c>
      <c r="B2587" s="221" t="s">
        <v>4233</v>
      </c>
      <c r="C2587" s="221" t="s">
        <v>1581</v>
      </c>
      <c r="D2587" s="378">
        <v>105.08</v>
      </c>
    </row>
    <row r="2588" spans="1:4" x14ac:dyDescent="0.25">
      <c r="A2588" s="221">
        <v>98576</v>
      </c>
      <c r="B2588" s="221" t="s">
        <v>4235</v>
      </c>
      <c r="C2588" s="221" t="s">
        <v>1581</v>
      </c>
      <c r="D2588" s="378">
        <v>29.2</v>
      </c>
    </row>
    <row r="2589" spans="1:4" x14ac:dyDescent="0.25">
      <c r="A2589" s="221">
        <v>98577</v>
      </c>
      <c r="B2589" s="221" t="s">
        <v>4237</v>
      </c>
      <c r="C2589" s="221" t="s">
        <v>1581</v>
      </c>
      <c r="D2589" s="378">
        <v>43.27</v>
      </c>
    </row>
    <row r="2590" spans="1:4" x14ac:dyDescent="0.25">
      <c r="A2590" s="221">
        <v>93182</v>
      </c>
      <c r="B2590" s="221" t="s">
        <v>4238</v>
      </c>
      <c r="C2590" s="221" t="s">
        <v>1581</v>
      </c>
      <c r="D2590" s="378">
        <v>46.28</v>
      </c>
    </row>
    <row r="2591" spans="1:4" x14ac:dyDescent="0.25">
      <c r="A2591" s="221">
        <v>93183</v>
      </c>
      <c r="B2591" s="221" t="s">
        <v>4239</v>
      </c>
      <c r="C2591" s="221" t="s">
        <v>1581</v>
      </c>
      <c r="D2591" s="378">
        <v>59.79</v>
      </c>
    </row>
    <row r="2592" spans="1:4" x14ac:dyDescent="0.25">
      <c r="A2592" s="221">
        <v>93184</v>
      </c>
      <c r="B2592" s="221" t="s">
        <v>4240</v>
      </c>
      <c r="C2592" s="221" t="s">
        <v>1581</v>
      </c>
      <c r="D2592" s="378">
        <v>34.01</v>
      </c>
    </row>
    <row r="2593" spans="1:4" x14ac:dyDescent="0.25">
      <c r="A2593" s="221">
        <v>93185</v>
      </c>
      <c r="B2593" s="221" t="s">
        <v>4241</v>
      </c>
      <c r="C2593" s="221" t="s">
        <v>1581</v>
      </c>
      <c r="D2593" s="378">
        <v>58.97</v>
      </c>
    </row>
    <row r="2594" spans="1:4" x14ac:dyDescent="0.25">
      <c r="A2594" s="221">
        <v>93186</v>
      </c>
      <c r="B2594" s="221" t="s">
        <v>4242</v>
      </c>
      <c r="C2594" s="221" t="s">
        <v>1581</v>
      </c>
      <c r="D2594" s="378">
        <v>85.46</v>
      </c>
    </row>
    <row r="2595" spans="1:4" x14ac:dyDescent="0.25">
      <c r="A2595" s="221">
        <v>93187</v>
      </c>
      <c r="B2595" s="221" t="s">
        <v>4243</v>
      </c>
      <c r="C2595" s="221" t="s">
        <v>1581</v>
      </c>
      <c r="D2595" s="378">
        <v>97.74</v>
      </c>
    </row>
    <row r="2596" spans="1:4" x14ac:dyDescent="0.25">
      <c r="A2596" s="221">
        <v>93188</v>
      </c>
      <c r="B2596" s="221" t="s">
        <v>4245</v>
      </c>
      <c r="C2596" s="221" t="s">
        <v>1581</v>
      </c>
      <c r="D2596" s="378">
        <v>84.02</v>
      </c>
    </row>
    <row r="2597" spans="1:4" x14ac:dyDescent="0.25">
      <c r="A2597" s="221">
        <v>93189</v>
      </c>
      <c r="B2597" s="221" t="s">
        <v>4246</v>
      </c>
      <c r="C2597" s="221" t="s">
        <v>1581</v>
      </c>
      <c r="D2597" s="378">
        <v>99.46</v>
      </c>
    </row>
    <row r="2598" spans="1:4" x14ac:dyDescent="0.25">
      <c r="A2598" s="221">
        <v>93190</v>
      </c>
      <c r="B2598" s="221" t="s">
        <v>4247</v>
      </c>
      <c r="C2598" s="221" t="s">
        <v>1581</v>
      </c>
      <c r="D2598" s="378">
        <v>44.96</v>
      </c>
    </row>
    <row r="2599" spans="1:4" x14ac:dyDescent="0.25">
      <c r="A2599" s="221">
        <v>93191</v>
      </c>
      <c r="B2599" s="221" t="s">
        <v>4248</v>
      </c>
      <c r="C2599" s="221" t="s">
        <v>1581</v>
      </c>
      <c r="D2599" s="378">
        <v>47.2</v>
      </c>
    </row>
    <row r="2600" spans="1:4" x14ac:dyDescent="0.25">
      <c r="A2600" s="221">
        <v>93192</v>
      </c>
      <c r="B2600" s="221" t="s">
        <v>4249</v>
      </c>
      <c r="C2600" s="221" t="s">
        <v>1581</v>
      </c>
      <c r="D2600" s="378">
        <v>53.6</v>
      </c>
    </row>
    <row r="2601" spans="1:4" x14ac:dyDescent="0.25">
      <c r="A2601" s="221">
        <v>93193</v>
      </c>
      <c r="B2601" s="221" t="s">
        <v>4250</v>
      </c>
      <c r="C2601" s="221" t="s">
        <v>1581</v>
      </c>
      <c r="D2601" s="378">
        <v>49.03</v>
      </c>
    </row>
    <row r="2602" spans="1:4" x14ac:dyDescent="0.25">
      <c r="A2602" s="221">
        <v>93194</v>
      </c>
      <c r="B2602" s="221" t="s">
        <v>4251</v>
      </c>
      <c r="C2602" s="221" t="s">
        <v>1581</v>
      </c>
      <c r="D2602" s="378">
        <v>45.36</v>
      </c>
    </row>
    <row r="2603" spans="1:4" x14ac:dyDescent="0.25">
      <c r="A2603" s="221">
        <v>93195</v>
      </c>
      <c r="B2603" s="221" t="s">
        <v>4253</v>
      </c>
      <c r="C2603" s="221" t="s">
        <v>1581</v>
      </c>
      <c r="D2603" s="378">
        <v>54.85</v>
      </c>
    </row>
    <row r="2604" spans="1:4" x14ac:dyDescent="0.25">
      <c r="A2604" s="221">
        <v>93196</v>
      </c>
      <c r="B2604" s="221" t="s">
        <v>4254</v>
      </c>
      <c r="C2604" s="221" t="s">
        <v>1581</v>
      </c>
      <c r="D2604" s="378">
        <v>80.959999999999994</v>
      </c>
    </row>
    <row r="2605" spans="1:4" x14ac:dyDescent="0.25">
      <c r="A2605" s="221">
        <v>93197</v>
      </c>
      <c r="B2605" s="221" t="s">
        <v>4255</v>
      </c>
      <c r="C2605" s="221" t="s">
        <v>1581</v>
      </c>
      <c r="D2605" s="378">
        <v>90.6</v>
      </c>
    </row>
    <row r="2606" spans="1:4" x14ac:dyDescent="0.25">
      <c r="A2606" s="221">
        <v>93198</v>
      </c>
      <c r="B2606" s="221" t="s">
        <v>4256</v>
      </c>
      <c r="C2606" s="221" t="s">
        <v>1581</v>
      </c>
      <c r="D2606" s="378">
        <v>37.67</v>
      </c>
    </row>
    <row r="2607" spans="1:4" x14ac:dyDescent="0.25">
      <c r="A2607" s="221">
        <v>93199</v>
      </c>
      <c r="B2607" s="221" t="s">
        <v>4257</v>
      </c>
      <c r="C2607" s="221" t="s">
        <v>1581</v>
      </c>
      <c r="D2607" s="378">
        <v>37.159999999999997</v>
      </c>
    </row>
    <row r="2608" spans="1:4" x14ac:dyDescent="0.25">
      <c r="A2608" s="221">
        <v>93200</v>
      </c>
      <c r="B2608" s="221" t="s">
        <v>4258</v>
      </c>
      <c r="C2608" s="221" t="s">
        <v>1581</v>
      </c>
      <c r="D2608" s="378">
        <v>2.87</v>
      </c>
    </row>
    <row r="2609" spans="1:4" x14ac:dyDescent="0.25">
      <c r="A2609" s="221">
        <v>93201</v>
      </c>
      <c r="B2609" s="221" t="s">
        <v>4259</v>
      </c>
      <c r="C2609" s="221" t="s">
        <v>1581</v>
      </c>
      <c r="D2609" s="378">
        <v>5.7</v>
      </c>
    </row>
    <row r="2610" spans="1:4" x14ac:dyDescent="0.25">
      <c r="A2610" s="221">
        <v>93202</v>
      </c>
      <c r="B2610" s="221" t="s">
        <v>4260</v>
      </c>
      <c r="C2610" s="221" t="s">
        <v>1581</v>
      </c>
      <c r="D2610" s="378">
        <v>23.74</v>
      </c>
    </row>
    <row r="2611" spans="1:4" x14ac:dyDescent="0.25">
      <c r="A2611" s="221">
        <v>93203</v>
      </c>
      <c r="B2611" s="221" t="s">
        <v>4262</v>
      </c>
      <c r="C2611" s="221" t="s">
        <v>1581</v>
      </c>
      <c r="D2611" s="378">
        <v>19.2</v>
      </c>
    </row>
    <row r="2612" spans="1:4" x14ac:dyDescent="0.25">
      <c r="A2612" s="221">
        <v>93204</v>
      </c>
      <c r="B2612" s="221" t="s">
        <v>4263</v>
      </c>
      <c r="C2612" s="221" t="s">
        <v>1581</v>
      </c>
      <c r="D2612" s="378">
        <v>60.82</v>
      </c>
    </row>
    <row r="2613" spans="1:4" x14ac:dyDescent="0.25">
      <c r="A2613" s="221">
        <v>93205</v>
      </c>
      <c r="B2613" s="221" t="s">
        <v>4265</v>
      </c>
      <c r="C2613" s="221" t="s">
        <v>1581</v>
      </c>
      <c r="D2613" s="378">
        <v>37.54</v>
      </c>
    </row>
    <row r="2614" spans="1:4" x14ac:dyDescent="0.25">
      <c r="A2614" s="221">
        <v>97733</v>
      </c>
      <c r="B2614" s="221" t="s">
        <v>4266</v>
      </c>
      <c r="C2614" s="221" t="s">
        <v>76</v>
      </c>
      <c r="D2614" s="379">
        <v>3117.69</v>
      </c>
    </row>
    <row r="2615" spans="1:4" x14ac:dyDescent="0.25">
      <c r="A2615" s="221">
        <v>97734</v>
      </c>
      <c r="B2615" s="221" t="s">
        <v>4267</v>
      </c>
      <c r="C2615" s="221" t="s">
        <v>76</v>
      </c>
      <c r="D2615" s="379">
        <v>2680.24</v>
      </c>
    </row>
    <row r="2616" spans="1:4" x14ac:dyDescent="0.25">
      <c r="A2616" s="221">
        <v>97735</v>
      </c>
      <c r="B2616" s="221" t="s">
        <v>4268</v>
      </c>
      <c r="C2616" s="221" t="s">
        <v>76</v>
      </c>
      <c r="D2616" s="379">
        <v>2246.1999999999998</v>
      </c>
    </row>
    <row r="2617" spans="1:4" x14ac:dyDescent="0.25">
      <c r="A2617" s="221">
        <v>97736</v>
      </c>
      <c r="B2617" s="221" t="s">
        <v>4269</v>
      </c>
      <c r="C2617" s="221" t="s">
        <v>76</v>
      </c>
      <c r="D2617" s="379">
        <v>1489.14</v>
      </c>
    </row>
    <row r="2618" spans="1:4" x14ac:dyDescent="0.25">
      <c r="A2618" s="221">
        <v>97737</v>
      </c>
      <c r="B2618" s="221" t="s">
        <v>4270</v>
      </c>
      <c r="C2618" s="221" t="s">
        <v>76</v>
      </c>
      <c r="D2618" s="379">
        <v>3150.97</v>
      </c>
    </row>
    <row r="2619" spans="1:4" x14ac:dyDescent="0.25">
      <c r="A2619" s="221">
        <v>97738</v>
      </c>
      <c r="B2619" s="221" t="s">
        <v>9292</v>
      </c>
      <c r="C2619" s="221" t="s">
        <v>76</v>
      </c>
      <c r="D2619" s="379">
        <v>5280.85</v>
      </c>
    </row>
    <row r="2620" spans="1:4" x14ac:dyDescent="0.25">
      <c r="A2620" s="221">
        <v>97739</v>
      </c>
      <c r="B2620" s="221" t="s">
        <v>4271</v>
      </c>
      <c r="C2620" s="221" t="s">
        <v>76</v>
      </c>
      <c r="D2620" s="379">
        <v>2804.79</v>
      </c>
    </row>
    <row r="2621" spans="1:4" x14ac:dyDescent="0.25">
      <c r="A2621" s="221">
        <v>97740</v>
      </c>
      <c r="B2621" s="221" t="s">
        <v>4272</v>
      </c>
      <c r="C2621" s="221" t="s">
        <v>76</v>
      </c>
      <c r="D2621" s="379">
        <v>2143.66</v>
      </c>
    </row>
    <row r="2622" spans="1:4" x14ac:dyDescent="0.25">
      <c r="A2622" s="221">
        <v>98615</v>
      </c>
      <c r="B2622" s="221" t="s">
        <v>4273</v>
      </c>
      <c r="C2622" s="221" t="s">
        <v>1953</v>
      </c>
      <c r="D2622" s="378">
        <v>137</v>
      </c>
    </row>
    <row r="2623" spans="1:4" x14ac:dyDescent="0.25">
      <c r="A2623" s="221">
        <v>98616</v>
      </c>
      <c r="B2623" s="221" t="s">
        <v>4274</v>
      </c>
      <c r="C2623" s="221" t="s">
        <v>1953</v>
      </c>
      <c r="D2623" s="378">
        <v>107.18</v>
      </c>
    </row>
    <row r="2624" spans="1:4" x14ac:dyDescent="0.25">
      <c r="A2624" s="221">
        <v>98617</v>
      </c>
      <c r="B2624" s="221" t="s">
        <v>4275</v>
      </c>
      <c r="C2624" s="221" t="s">
        <v>1953</v>
      </c>
      <c r="D2624" s="378">
        <v>99.27</v>
      </c>
    </row>
    <row r="2625" spans="1:4" x14ac:dyDescent="0.25">
      <c r="A2625" s="221">
        <v>98618</v>
      </c>
      <c r="B2625" s="221" t="s">
        <v>4276</v>
      </c>
      <c r="C2625" s="221" t="s">
        <v>1953</v>
      </c>
      <c r="D2625" s="378">
        <v>136.13999999999999</v>
      </c>
    </row>
    <row r="2626" spans="1:4" x14ac:dyDescent="0.25">
      <c r="A2626" s="221">
        <v>98619</v>
      </c>
      <c r="B2626" s="221" t="s">
        <v>4277</v>
      </c>
      <c r="C2626" s="221" t="s">
        <v>1953</v>
      </c>
      <c r="D2626" s="378">
        <v>124.14</v>
      </c>
    </row>
    <row r="2627" spans="1:4" x14ac:dyDescent="0.25">
      <c r="A2627" s="221">
        <v>98620</v>
      </c>
      <c r="B2627" s="221" t="s">
        <v>4278</v>
      </c>
      <c r="C2627" s="221" t="s">
        <v>1953</v>
      </c>
      <c r="D2627" s="378">
        <v>118.07</v>
      </c>
    </row>
    <row r="2628" spans="1:4" x14ac:dyDescent="0.25">
      <c r="A2628" s="221">
        <v>98621</v>
      </c>
      <c r="B2628" s="221" t="s">
        <v>4279</v>
      </c>
      <c r="C2628" s="221" t="s">
        <v>1953</v>
      </c>
      <c r="D2628" s="378">
        <v>154.71</v>
      </c>
    </row>
    <row r="2629" spans="1:4" x14ac:dyDescent="0.25">
      <c r="A2629" s="221">
        <v>98622</v>
      </c>
      <c r="B2629" s="221" t="s">
        <v>4280</v>
      </c>
      <c r="C2629" s="221" t="s">
        <v>1953</v>
      </c>
      <c r="D2629" s="378">
        <v>145.05000000000001</v>
      </c>
    </row>
    <row r="2630" spans="1:4" x14ac:dyDescent="0.25">
      <c r="A2630" s="221">
        <v>98623</v>
      </c>
      <c r="B2630" s="221" t="s">
        <v>4281</v>
      </c>
      <c r="C2630" s="221" t="s">
        <v>1953</v>
      </c>
      <c r="D2630" s="378">
        <v>140.13999999999999</v>
      </c>
    </row>
    <row r="2631" spans="1:4" x14ac:dyDescent="0.25">
      <c r="A2631" s="221">
        <v>98624</v>
      </c>
      <c r="B2631" s="221" t="s">
        <v>4282</v>
      </c>
      <c r="C2631" s="221" t="s">
        <v>1953</v>
      </c>
      <c r="D2631" s="378">
        <v>174.82</v>
      </c>
    </row>
    <row r="2632" spans="1:4" x14ac:dyDescent="0.25">
      <c r="A2632" s="221">
        <v>98625</v>
      </c>
      <c r="B2632" s="221" t="s">
        <v>4283</v>
      </c>
      <c r="C2632" s="221" t="s">
        <v>1953</v>
      </c>
      <c r="D2632" s="378">
        <v>166.64</v>
      </c>
    </row>
    <row r="2633" spans="1:4" x14ac:dyDescent="0.25">
      <c r="A2633" s="221">
        <v>98626</v>
      </c>
      <c r="B2633" s="221" t="s">
        <v>4284</v>
      </c>
      <c r="C2633" s="221" t="s">
        <v>1953</v>
      </c>
      <c r="D2633" s="378">
        <v>162.43</v>
      </c>
    </row>
    <row r="2634" spans="1:4" x14ac:dyDescent="0.25">
      <c r="A2634" s="221">
        <v>98655</v>
      </c>
      <c r="B2634" s="221" t="s">
        <v>4285</v>
      </c>
      <c r="C2634" s="221" t="s">
        <v>1581</v>
      </c>
      <c r="D2634" s="378">
        <v>691.29</v>
      </c>
    </row>
    <row r="2635" spans="1:4" x14ac:dyDescent="0.25">
      <c r="A2635" s="221">
        <v>98656</v>
      </c>
      <c r="B2635" s="221" t="s">
        <v>4286</v>
      </c>
      <c r="C2635" s="221" t="s">
        <v>1581</v>
      </c>
      <c r="D2635" s="378">
        <v>702.42</v>
      </c>
    </row>
    <row r="2636" spans="1:4" x14ac:dyDescent="0.25">
      <c r="A2636" s="221">
        <v>98657</v>
      </c>
      <c r="B2636" s="221" t="s">
        <v>4287</v>
      </c>
      <c r="C2636" s="221" t="s">
        <v>1581</v>
      </c>
      <c r="D2636" s="378">
        <v>713.53</v>
      </c>
    </row>
    <row r="2637" spans="1:4" x14ac:dyDescent="0.25">
      <c r="A2637" s="221">
        <v>98658</v>
      </c>
      <c r="B2637" s="221" t="s">
        <v>4288</v>
      </c>
      <c r="C2637" s="221" t="s">
        <v>1581</v>
      </c>
      <c r="D2637" s="378">
        <v>724.66</v>
      </c>
    </row>
    <row r="2638" spans="1:4" x14ac:dyDescent="0.25">
      <c r="A2638" s="221">
        <v>98659</v>
      </c>
      <c r="B2638" s="221" t="s">
        <v>4289</v>
      </c>
      <c r="C2638" s="221" t="s">
        <v>1581</v>
      </c>
      <c r="D2638" s="378">
        <v>746.91</v>
      </c>
    </row>
    <row r="2639" spans="1:4" x14ac:dyDescent="0.25">
      <c r="A2639" s="221">
        <v>98746</v>
      </c>
      <c r="B2639" s="221" t="s">
        <v>4290</v>
      </c>
      <c r="C2639" s="221" t="s">
        <v>1581</v>
      </c>
      <c r="D2639" s="378">
        <v>66.81</v>
      </c>
    </row>
    <row r="2640" spans="1:4" x14ac:dyDescent="0.25">
      <c r="A2640" s="221">
        <v>98749</v>
      </c>
      <c r="B2640" s="221" t="s">
        <v>4291</v>
      </c>
      <c r="C2640" s="221" t="s">
        <v>1581</v>
      </c>
      <c r="D2640" s="378">
        <v>81.63</v>
      </c>
    </row>
    <row r="2641" spans="1:4" x14ac:dyDescent="0.25">
      <c r="A2641" s="221">
        <v>98750</v>
      </c>
      <c r="B2641" s="221" t="s">
        <v>4292</v>
      </c>
      <c r="C2641" s="221" t="s">
        <v>1581</v>
      </c>
      <c r="D2641" s="378">
        <v>99.71</v>
      </c>
    </row>
    <row r="2642" spans="1:4" x14ac:dyDescent="0.25">
      <c r="A2642" s="221">
        <v>98751</v>
      </c>
      <c r="B2642" s="221" t="s">
        <v>4293</v>
      </c>
      <c r="C2642" s="221" t="s">
        <v>1581</v>
      </c>
      <c r="D2642" s="378">
        <v>147.01</v>
      </c>
    </row>
    <row r="2643" spans="1:4" x14ac:dyDescent="0.25">
      <c r="A2643" s="221">
        <v>98752</v>
      </c>
      <c r="B2643" s="221" t="s">
        <v>4294</v>
      </c>
      <c r="C2643" s="221" t="s">
        <v>1581</v>
      </c>
      <c r="D2643" s="378">
        <v>204.2</v>
      </c>
    </row>
    <row r="2644" spans="1:4" x14ac:dyDescent="0.25">
      <c r="A2644" s="221">
        <v>98753</v>
      </c>
      <c r="B2644" s="221" t="s">
        <v>4295</v>
      </c>
      <c r="C2644" s="221" t="s">
        <v>1581</v>
      </c>
      <c r="D2644" s="378">
        <v>275.52</v>
      </c>
    </row>
    <row r="2645" spans="1:4" x14ac:dyDescent="0.25">
      <c r="A2645" s="221">
        <v>100763</v>
      </c>
      <c r="B2645" s="221" t="s">
        <v>9293</v>
      </c>
      <c r="C2645" s="221" t="s">
        <v>3126</v>
      </c>
      <c r="D2645" s="378">
        <v>17.28</v>
      </c>
    </row>
    <row r="2646" spans="1:4" x14ac:dyDescent="0.25">
      <c r="A2646" s="221">
        <v>100764</v>
      </c>
      <c r="B2646" s="221" t="s">
        <v>9294</v>
      </c>
      <c r="C2646" s="221" t="s">
        <v>3126</v>
      </c>
      <c r="D2646" s="378">
        <v>17.21</v>
      </c>
    </row>
    <row r="2647" spans="1:4" x14ac:dyDescent="0.25">
      <c r="A2647" s="221">
        <v>100765</v>
      </c>
      <c r="B2647" s="221" t="s">
        <v>9295</v>
      </c>
      <c r="C2647" s="221" t="s">
        <v>3126</v>
      </c>
      <c r="D2647" s="378">
        <v>17.05</v>
      </c>
    </row>
    <row r="2648" spans="1:4" x14ac:dyDescent="0.25">
      <c r="A2648" s="221">
        <v>100766</v>
      </c>
      <c r="B2648" s="221" t="s">
        <v>9296</v>
      </c>
      <c r="C2648" s="221" t="s">
        <v>3126</v>
      </c>
      <c r="D2648" s="378">
        <v>17.329999999999998</v>
      </c>
    </row>
    <row r="2649" spans="1:4" x14ac:dyDescent="0.25">
      <c r="A2649" s="221">
        <v>100767</v>
      </c>
      <c r="B2649" s="221" t="s">
        <v>9297</v>
      </c>
      <c r="C2649" s="221" t="s">
        <v>3126</v>
      </c>
      <c r="D2649" s="378">
        <v>16.96</v>
      </c>
    </row>
    <row r="2650" spans="1:4" x14ac:dyDescent="0.25">
      <c r="A2650" s="221">
        <v>100768</v>
      </c>
      <c r="B2650" s="221" t="s">
        <v>9298</v>
      </c>
      <c r="C2650" s="221" t="s">
        <v>3126</v>
      </c>
      <c r="D2650" s="378">
        <v>23.17</v>
      </c>
    </row>
    <row r="2651" spans="1:4" x14ac:dyDescent="0.25">
      <c r="A2651" s="221">
        <v>100769</v>
      </c>
      <c r="B2651" s="221" t="s">
        <v>9299</v>
      </c>
      <c r="C2651" s="221" t="s">
        <v>3126</v>
      </c>
      <c r="D2651" s="378">
        <v>22.5</v>
      </c>
    </row>
    <row r="2652" spans="1:4" x14ac:dyDescent="0.25">
      <c r="A2652" s="221">
        <v>100770</v>
      </c>
      <c r="B2652" s="221" t="s">
        <v>9300</v>
      </c>
      <c r="C2652" s="221" t="s">
        <v>3126</v>
      </c>
      <c r="D2652" s="378">
        <v>21.96</v>
      </c>
    </row>
    <row r="2653" spans="1:4" x14ac:dyDescent="0.25">
      <c r="A2653" s="221">
        <v>100771</v>
      </c>
      <c r="B2653" s="221" t="s">
        <v>9302</v>
      </c>
      <c r="C2653" s="221" t="s">
        <v>3126</v>
      </c>
      <c r="D2653" s="378">
        <v>28.83</v>
      </c>
    </row>
    <row r="2654" spans="1:4" x14ac:dyDescent="0.25">
      <c r="A2654" s="221">
        <v>100772</v>
      </c>
      <c r="B2654" s="221" t="s">
        <v>9303</v>
      </c>
      <c r="C2654" s="221" t="s">
        <v>3126</v>
      </c>
      <c r="D2654" s="378">
        <v>17.440000000000001</v>
      </c>
    </row>
    <row r="2655" spans="1:4" x14ac:dyDescent="0.25">
      <c r="A2655" s="221">
        <v>100773</v>
      </c>
      <c r="B2655" s="221" t="s">
        <v>9304</v>
      </c>
      <c r="C2655" s="221" t="s">
        <v>3126</v>
      </c>
      <c r="D2655" s="378">
        <v>20.8</v>
      </c>
    </row>
    <row r="2656" spans="1:4" x14ac:dyDescent="0.25">
      <c r="A2656" s="221">
        <v>100774</v>
      </c>
      <c r="B2656" s="221" t="s">
        <v>9305</v>
      </c>
      <c r="C2656" s="221" t="s">
        <v>3126</v>
      </c>
      <c r="D2656" s="378">
        <v>13.05</v>
      </c>
    </row>
    <row r="2657" spans="1:4" x14ac:dyDescent="0.25">
      <c r="A2657" s="221">
        <v>100775</v>
      </c>
      <c r="B2657" s="221" t="s">
        <v>9306</v>
      </c>
      <c r="C2657" s="221" t="s">
        <v>3126</v>
      </c>
      <c r="D2657" s="378">
        <v>14.91</v>
      </c>
    </row>
    <row r="2658" spans="1:4" x14ac:dyDescent="0.25">
      <c r="A2658" s="221">
        <v>100776</v>
      </c>
      <c r="B2658" s="221" t="s">
        <v>9307</v>
      </c>
      <c r="C2658" s="221" t="s">
        <v>3126</v>
      </c>
      <c r="D2658" s="378">
        <v>20.9</v>
      </c>
    </row>
    <row r="2659" spans="1:4" x14ac:dyDescent="0.25">
      <c r="A2659" s="221">
        <v>100777</v>
      </c>
      <c r="B2659" s="221" t="s">
        <v>9308</v>
      </c>
      <c r="C2659" s="221" t="s">
        <v>3126</v>
      </c>
      <c r="D2659" s="378">
        <v>15.14</v>
      </c>
    </row>
    <row r="2660" spans="1:4" x14ac:dyDescent="0.25">
      <c r="A2660" s="221">
        <v>100778</v>
      </c>
      <c r="B2660" s="221" t="s">
        <v>9309</v>
      </c>
      <c r="C2660" s="221" t="s">
        <v>3126</v>
      </c>
      <c r="D2660" s="378">
        <v>11.46</v>
      </c>
    </row>
    <row r="2661" spans="1:4" x14ac:dyDescent="0.25">
      <c r="A2661" s="221">
        <v>103795</v>
      </c>
      <c r="B2661" s="221" t="s">
        <v>9310</v>
      </c>
      <c r="C2661" s="221" t="s">
        <v>1953</v>
      </c>
      <c r="D2661" s="378">
        <v>90.83</v>
      </c>
    </row>
    <row r="2662" spans="1:4" x14ac:dyDescent="0.25">
      <c r="A2662" s="221">
        <v>103796</v>
      </c>
      <c r="B2662" s="221" t="s">
        <v>9311</v>
      </c>
      <c r="C2662" s="221" t="s">
        <v>1953</v>
      </c>
      <c r="D2662" s="378">
        <v>77</v>
      </c>
    </row>
    <row r="2663" spans="1:4" x14ac:dyDescent="0.25">
      <c r="A2663" s="221">
        <v>103797</v>
      </c>
      <c r="B2663" s="221" t="s">
        <v>9312</v>
      </c>
      <c r="C2663" s="221" t="s">
        <v>3126</v>
      </c>
      <c r="D2663" s="378">
        <v>18.59</v>
      </c>
    </row>
    <row r="2664" spans="1:4" x14ac:dyDescent="0.25">
      <c r="A2664" s="221">
        <v>103798</v>
      </c>
      <c r="B2664" s="221" t="s">
        <v>9313</v>
      </c>
      <c r="C2664" s="221" t="s">
        <v>76</v>
      </c>
      <c r="D2664" s="378">
        <v>600.07000000000005</v>
      </c>
    </row>
    <row r="2665" spans="1:4" x14ac:dyDescent="0.25">
      <c r="A2665" s="221">
        <v>103799</v>
      </c>
      <c r="B2665" s="221" t="s">
        <v>9314</v>
      </c>
      <c r="C2665" s="221" t="s">
        <v>76</v>
      </c>
      <c r="D2665" s="378">
        <v>349.85</v>
      </c>
    </row>
    <row r="2666" spans="1:4" x14ac:dyDescent="0.25">
      <c r="A2666" s="221">
        <v>103800</v>
      </c>
      <c r="B2666" s="221" t="s">
        <v>9315</v>
      </c>
      <c r="C2666" s="221" t="s">
        <v>76</v>
      </c>
      <c r="D2666" s="378">
        <v>436.37</v>
      </c>
    </row>
    <row r="2667" spans="1:4" x14ac:dyDescent="0.25">
      <c r="A2667" s="221">
        <v>103801</v>
      </c>
      <c r="B2667" s="221" t="s">
        <v>9316</v>
      </c>
      <c r="C2667" s="221" t="s">
        <v>76</v>
      </c>
      <c r="D2667" s="378">
        <v>571.29999999999995</v>
      </c>
    </row>
    <row r="2668" spans="1:4" x14ac:dyDescent="0.25">
      <c r="A2668" s="221">
        <v>103925</v>
      </c>
      <c r="B2668" s="221" t="s">
        <v>9317</v>
      </c>
      <c r="C2668" s="221" t="s">
        <v>76</v>
      </c>
      <c r="D2668" s="379">
        <v>1746.35</v>
      </c>
    </row>
    <row r="2669" spans="1:4" x14ac:dyDescent="0.25">
      <c r="A2669" s="221">
        <v>103926</v>
      </c>
      <c r="B2669" s="221" t="s">
        <v>9318</v>
      </c>
      <c r="C2669" s="221" t="s">
        <v>76</v>
      </c>
      <c r="D2669" s="379">
        <v>1390.54</v>
      </c>
    </row>
    <row r="2670" spans="1:4" x14ac:dyDescent="0.25">
      <c r="A2670" s="221">
        <v>103928</v>
      </c>
      <c r="B2670" s="221" t="s">
        <v>9319</v>
      </c>
      <c r="C2670" s="221" t="s">
        <v>76</v>
      </c>
      <c r="D2670" s="378">
        <v>436.37</v>
      </c>
    </row>
    <row r="2671" spans="1:4" x14ac:dyDescent="0.25">
      <c r="A2671" s="221">
        <v>103929</v>
      </c>
      <c r="B2671" s="221" t="s">
        <v>9320</v>
      </c>
      <c r="C2671" s="221" t="s">
        <v>76</v>
      </c>
      <c r="D2671" s="379">
        <v>1341.38</v>
      </c>
    </row>
    <row r="2672" spans="1:4" x14ac:dyDescent="0.25">
      <c r="A2672" s="221">
        <v>103930</v>
      </c>
      <c r="B2672" s="221" t="s">
        <v>9321</v>
      </c>
      <c r="C2672" s="221" t="s">
        <v>76</v>
      </c>
      <c r="D2672" s="378">
        <v>769.5</v>
      </c>
    </row>
    <row r="2673" spans="1:4" x14ac:dyDescent="0.25">
      <c r="A2673" s="221">
        <v>103931</v>
      </c>
      <c r="B2673" s="221" t="s">
        <v>9322</v>
      </c>
      <c r="C2673" s="221" t="s">
        <v>76</v>
      </c>
      <c r="D2673" s="378">
        <v>516.02</v>
      </c>
    </row>
    <row r="2674" spans="1:4" x14ac:dyDescent="0.25">
      <c r="A2674" s="221">
        <v>103932</v>
      </c>
      <c r="B2674" s="221" t="s">
        <v>9323</v>
      </c>
      <c r="C2674" s="221" t="s">
        <v>76</v>
      </c>
      <c r="D2674" s="378">
        <v>478.89</v>
      </c>
    </row>
    <row r="2675" spans="1:4" x14ac:dyDescent="0.25">
      <c r="A2675" s="221">
        <v>103933</v>
      </c>
      <c r="B2675" s="221" t="s">
        <v>9324</v>
      </c>
      <c r="C2675" s="221" t="s">
        <v>76</v>
      </c>
      <c r="D2675" s="379">
        <v>1684.79</v>
      </c>
    </row>
    <row r="2676" spans="1:4" x14ac:dyDescent="0.25">
      <c r="A2676" s="221">
        <v>104466</v>
      </c>
      <c r="B2676" s="221" t="s">
        <v>9325</v>
      </c>
      <c r="C2676" s="221" t="s">
        <v>3126</v>
      </c>
      <c r="D2676" s="378">
        <v>29.21</v>
      </c>
    </row>
    <row r="2677" spans="1:4" x14ac:dyDescent="0.25">
      <c r="A2677" s="221">
        <v>104467</v>
      </c>
      <c r="B2677" s="221" t="s">
        <v>9326</v>
      </c>
      <c r="C2677" s="221" t="s">
        <v>3126</v>
      </c>
      <c r="D2677" s="378">
        <v>40.21</v>
      </c>
    </row>
    <row r="2678" spans="1:4" x14ac:dyDescent="0.25">
      <c r="A2678" s="221">
        <v>104468</v>
      </c>
      <c r="B2678" s="221" t="s">
        <v>9327</v>
      </c>
      <c r="C2678" s="221" t="s">
        <v>3126</v>
      </c>
      <c r="D2678" s="378">
        <v>52.2</v>
      </c>
    </row>
    <row r="2679" spans="1:4" x14ac:dyDescent="0.25">
      <c r="A2679" s="221">
        <v>104469</v>
      </c>
      <c r="B2679" s="221" t="s">
        <v>9328</v>
      </c>
      <c r="C2679" s="221" t="s">
        <v>3126</v>
      </c>
      <c r="D2679" s="378">
        <v>55.97</v>
      </c>
    </row>
    <row r="2680" spans="1:4" x14ac:dyDescent="0.25">
      <c r="A2680" s="221">
        <v>104470</v>
      </c>
      <c r="B2680" s="221" t="s">
        <v>9329</v>
      </c>
      <c r="C2680" s="221" t="s">
        <v>3126</v>
      </c>
      <c r="D2680" s="378">
        <v>30.52</v>
      </c>
    </row>
    <row r="2681" spans="1:4" x14ac:dyDescent="0.25">
      <c r="A2681" s="221">
        <v>104471</v>
      </c>
      <c r="B2681" s="221" t="s">
        <v>9330</v>
      </c>
      <c r="C2681" s="221" t="s">
        <v>3126</v>
      </c>
      <c r="D2681" s="378">
        <v>27.6</v>
      </c>
    </row>
    <row r="2682" spans="1:4" x14ac:dyDescent="0.25">
      <c r="A2682" s="221">
        <v>104472</v>
      </c>
      <c r="B2682" s="221" t="s">
        <v>9331</v>
      </c>
      <c r="C2682" s="221" t="s">
        <v>3126</v>
      </c>
      <c r="D2682" s="378">
        <v>41.19</v>
      </c>
    </row>
    <row r="2683" spans="1:4" x14ac:dyDescent="0.25">
      <c r="A2683" s="221">
        <v>104483</v>
      </c>
      <c r="B2683" s="221" t="s">
        <v>9332</v>
      </c>
      <c r="C2683" s="221" t="s">
        <v>76</v>
      </c>
      <c r="D2683" s="379">
        <v>2440.69</v>
      </c>
    </row>
    <row r="2684" spans="1:4" x14ac:dyDescent="0.25">
      <c r="A2684" s="221">
        <v>104484</v>
      </c>
      <c r="B2684" s="221" t="s">
        <v>9333</v>
      </c>
      <c r="C2684" s="221" t="s">
        <v>76</v>
      </c>
      <c r="D2684" s="379">
        <v>4084.08</v>
      </c>
    </row>
    <row r="2685" spans="1:4" x14ac:dyDescent="0.25">
      <c r="A2685" s="221">
        <v>104485</v>
      </c>
      <c r="B2685" s="221" t="s">
        <v>9334</v>
      </c>
      <c r="C2685" s="221" t="s">
        <v>76</v>
      </c>
      <c r="D2685" s="379">
        <v>3261.32</v>
      </c>
    </row>
    <row r="2686" spans="1:4" x14ac:dyDescent="0.25">
      <c r="A2686" s="221">
        <v>104486</v>
      </c>
      <c r="B2686" s="221" t="s">
        <v>9335</v>
      </c>
      <c r="C2686" s="221" t="s">
        <v>76</v>
      </c>
      <c r="D2686" s="379">
        <v>3501.68</v>
      </c>
    </row>
    <row r="2687" spans="1:4" x14ac:dyDescent="0.25">
      <c r="A2687" s="221">
        <v>104487</v>
      </c>
      <c r="B2687" s="221" t="s">
        <v>9336</v>
      </c>
      <c r="C2687" s="221" t="s">
        <v>76</v>
      </c>
      <c r="D2687" s="379">
        <v>2857.83</v>
      </c>
    </row>
    <row r="2688" spans="1:4" x14ac:dyDescent="0.25">
      <c r="A2688" s="221">
        <v>104488</v>
      </c>
      <c r="B2688" s="221" t="s">
        <v>9337</v>
      </c>
      <c r="C2688" s="221" t="s">
        <v>76</v>
      </c>
      <c r="D2688" s="379">
        <v>2836.85</v>
      </c>
    </row>
    <row r="2689" spans="1:4" x14ac:dyDescent="0.25">
      <c r="A2689" s="221">
        <v>104489</v>
      </c>
      <c r="B2689" s="221" t="s">
        <v>9338</v>
      </c>
      <c r="C2689" s="221" t="s">
        <v>76</v>
      </c>
      <c r="D2689" s="379">
        <v>4181.66</v>
      </c>
    </row>
    <row r="2690" spans="1:4" x14ac:dyDescent="0.25">
      <c r="A2690" s="221">
        <v>104490</v>
      </c>
      <c r="B2690" s="221" t="s">
        <v>9339</v>
      </c>
      <c r="C2690" s="221" t="s">
        <v>76</v>
      </c>
      <c r="D2690" s="379">
        <v>2729.66</v>
      </c>
    </row>
    <row r="2691" spans="1:4" x14ac:dyDescent="0.25">
      <c r="A2691" s="221">
        <v>98560</v>
      </c>
      <c r="B2691" s="221" t="s">
        <v>4297</v>
      </c>
      <c r="C2691" s="221" t="s">
        <v>1953</v>
      </c>
      <c r="D2691" s="378">
        <v>43.92</v>
      </c>
    </row>
    <row r="2692" spans="1:4" x14ac:dyDescent="0.25">
      <c r="A2692" s="221">
        <v>98561</v>
      </c>
      <c r="B2692" s="221" t="s">
        <v>4298</v>
      </c>
      <c r="C2692" s="221" t="s">
        <v>1953</v>
      </c>
      <c r="D2692" s="378">
        <v>39.299999999999997</v>
      </c>
    </row>
    <row r="2693" spans="1:4" x14ac:dyDescent="0.25">
      <c r="A2693" s="221">
        <v>98562</v>
      </c>
      <c r="B2693" s="221" t="s">
        <v>4299</v>
      </c>
      <c r="C2693" s="221" t="s">
        <v>1953</v>
      </c>
      <c r="D2693" s="378">
        <v>39.72</v>
      </c>
    </row>
    <row r="2694" spans="1:4" x14ac:dyDescent="0.25">
      <c r="A2694" s="221">
        <v>98555</v>
      </c>
      <c r="B2694" s="221" t="s">
        <v>4300</v>
      </c>
      <c r="C2694" s="221" t="s">
        <v>1953</v>
      </c>
      <c r="D2694" s="378">
        <v>26.37</v>
      </c>
    </row>
    <row r="2695" spans="1:4" x14ac:dyDescent="0.25">
      <c r="A2695" s="221">
        <v>98556</v>
      </c>
      <c r="B2695" s="221" t="s">
        <v>4301</v>
      </c>
      <c r="C2695" s="221" t="s">
        <v>1953</v>
      </c>
      <c r="D2695" s="378">
        <v>53.14</v>
      </c>
    </row>
    <row r="2696" spans="1:4" x14ac:dyDescent="0.25">
      <c r="A2696" s="221">
        <v>98558</v>
      </c>
      <c r="B2696" s="221" t="s">
        <v>4302</v>
      </c>
      <c r="C2696" s="221" t="s">
        <v>1659</v>
      </c>
      <c r="D2696" s="378">
        <v>8.4</v>
      </c>
    </row>
    <row r="2697" spans="1:4" x14ac:dyDescent="0.25">
      <c r="A2697" s="221">
        <v>98559</v>
      </c>
      <c r="B2697" s="221" t="s">
        <v>4303</v>
      </c>
      <c r="C2697" s="221" t="s">
        <v>1581</v>
      </c>
      <c r="D2697" s="378">
        <v>5.61</v>
      </c>
    </row>
    <row r="2698" spans="1:4" x14ac:dyDescent="0.25">
      <c r="A2698" s="221">
        <v>98546</v>
      </c>
      <c r="B2698" s="221" t="s">
        <v>4305</v>
      </c>
      <c r="C2698" s="221" t="s">
        <v>1953</v>
      </c>
      <c r="D2698" s="378">
        <v>125.3</v>
      </c>
    </row>
    <row r="2699" spans="1:4" x14ac:dyDescent="0.25">
      <c r="A2699" s="221">
        <v>98547</v>
      </c>
      <c r="B2699" s="221" t="s">
        <v>4306</v>
      </c>
      <c r="C2699" s="221" t="s">
        <v>1953</v>
      </c>
      <c r="D2699" s="378">
        <v>245.08</v>
      </c>
    </row>
    <row r="2700" spans="1:4" x14ac:dyDescent="0.25">
      <c r="A2700" s="221">
        <v>98553</v>
      </c>
      <c r="B2700" s="221" t="s">
        <v>4307</v>
      </c>
      <c r="C2700" s="221" t="s">
        <v>1953</v>
      </c>
      <c r="D2700" s="378">
        <v>148.93</v>
      </c>
    </row>
    <row r="2701" spans="1:4" x14ac:dyDescent="0.25">
      <c r="A2701" s="221">
        <v>98554</v>
      </c>
      <c r="B2701" s="221" t="s">
        <v>4308</v>
      </c>
      <c r="C2701" s="221" t="s">
        <v>1953</v>
      </c>
      <c r="D2701" s="378">
        <v>47.24</v>
      </c>
    </row>
    <row r="2702" spans="1:4" x14ac:dyDescent="0.25">
      <c r="A2702" s="221">
        <v>98557</v>
      </c>
      <c r="B2702" s="221" t="s">
        <v>4309</v>
      </c>
      <c r="C2702" s="221" t="s">
        <v>1953</v>
      </c>
      <c r="D2702" s="378">
        <v>51.14</v>
      </c>
    </row>
    <row r="2703" spans="1:4" x14ac:dyDescent="0.25">
      <c r="A2703" s="221">
        <v>98563</v>
      </c>
      <c r="B2703" s="221" t="s">
        <v>4310</v>
      </c>
      <c r="C2703" s="221" t="s">
        <v>1953</v>
      </c>
      <c r="D2703" s="378">
        <v>32.89</v>
      </c>
    </row>
    <row r="2704" spans="1:4" x14ac:dyDescent="0.25">
      <c r="A2704" s="221">
        <v>98564</v>
      </c>
      <c r="B2704" s="221" t="s">
        <v>4312</v>
      </c>
      <c r="C2704" s="221" t="s">
        <v>1953</v>
      </c>
      <c r="D2704" s="378">
        <v>47.87</v>
      </c>
    </row>
    <row r="2705" spans="1:4" x14ac:dyDescent="0.25">
      <c r="A2705" s="221">
        <v>98565</v>
      </c>
      <c r="B2705" s="221" t="s">
        <v>4313</v>
      </c>
      <c r="C2705" s="221" t="s">
        <v>1953</v>
      </c>
      <c r="D2705" s="378">
        <v>46.73</v>
      </c>
    </row>
    <row r="2706" spans="1:4" x14ac:dyDescent="0.25">
      <c r="A2706" s="221">
        <v>98566</v>
      </c>
      <c r="B2706" s="221" t="s">
        <v>4315</v>
      </c>
      <c r="C2706" s="221" t="s">
        <v>1953</v>
      </c>
      <c r="D2706" s="378">
        <v>61.71</v>
      </c>
    </row>
    <row r="2707" spans="1:4" x14ac:dyDescent="0.25">
      <c r="A2707" s="221">
        <v>98567</v>
      </c>
      <c r="B2707" s="221" t="s">
        <v>4317</v>
      </c>
      <c r="C2707" s="221" t="s">
        <v>1953</v>
      </c>
      <c r="D2707" s="378">
        <v>59.82</v>
      </c>
    </row>
    <row r="2708" spans="1:4" x14ac:dyDescent="0.25">
      <c r="A2708" s="221">
        <v>98568</v>
      </c>
      <c r="B2708" s="221" t="s">
        <v>4318</v>
      </c>
      <c r="C2708" s="221" t="s">
        <v>1953</v>
      </c>
      <c r="D2708" s="378">
        <v>74.78</v>
      </c>
    </row>
    <row r="2709" spans="1:4" x14ac:dyDescent="0.25">
      <c r="A2709" s="221">
        <v>98569</v>
      </c>
      <c r="B2709" s="221" t="s">
        <v>4319</v>
      </c>
      <c r="C2709" s="221" t="s">
        <v>1953</v>
      </c>
      <c r="D2709" s="378">
        <v>73.650000000000006</v>
      </c>
    </row>
    <row r="2710" spans="1:4" x14ac:dyDescent="0.25">
      <c r="A2710" s="221">
        <v>98570</v>
      </c>
      <c r="B2710" s="221" t="s">
        <v>4321</v>
      </c>
      <c r="C2710" s="221" t="s">
        <v>1953</v>
      </c>
      <c r="D2710" s="378">
        <v>88.64</v>
      </c>
    </row>
    <row r="2711" spans="1:4" x14ac:dyDescent="0.25">
      <c r="A2711" s="221">
        <v>98571</v>
      </c>
      <c r="B2711" s="221" t="s">
        <v>4322</v>
      </c>
      <c r="C2711" s="221" t="s">
        <v>1953</v>
      </c>
      <c r="D2711" s="378">
        <v>39.39</v>
      </c>
    </row>
    <row r="2712" spans="1:4" x14ac:dyDescent="0.25">
      <c r="A2712" s="221">
        <v>98572</v>
      </c>
      <c r="B2712" s="221" t="s">
        <v>4323</v>
      </c>
      <c r="C2712" s="221" t="s">
        <v>1953</v>
      </c>
      <c r="D2712" s="378">
        <v>48.26</v>
      </c>
    </row>
    <row r="2713" spans="1:4" x14ac:dyDescent="0.25">
      <c r="A2713" s="221">
        <v>98573</v>
      </c>
      <c r="B2713" s="221" t="s">
        <v>4324</v>
      </c>
      <c r="C2713" s="221" t="s">
        <v>1953</v>
      </c>
      <c r="D2713" s="378">
        <v>62.88</v>
      </c>
    </row>
    <row r="2714" spans="1:4" x14ac:dyDescent="0.25">
      <c r="A2714" s="221">
        <v>91831</v>
      </c>
      <c r="B2714" s="221" t="s">
        <v>4326</v>
      </c>
      <c r="C2714" s="221" t="s">
        <v>1581</v>
      </c>
      <c r="D2714" s="378">
        <v>8.56</v>
      </c>
    </row>
    <row r="2715" spans="1:4" x14ac:dyDescent="0.25">
      <c r="A2715" s="221">
        <v>91833</v>
      </c>
      <c r="B2715" s="221" t="s">
        <v>4327</v>
      </c>
      <c r="C2715" s="221" t="s">
        <v>1581</v>
      </c>
      <c r="D2715" s="378">
        <v>9.2200000000000006</v>
      </c>
    </row>
    <row r="2716" spans="1:4" x14ac:dyDescent="0.25">
      <c r="A2716" s="221">
        <v>91834</v>
      </c>
      <c r="B2716" s="221" t="s">
        <v>4329</v>
      </c>
      <c r="C2716" s="221" t="s">
        <v>1581</v>
      </c>
      <c r="D2716" s="378">
        <v>9.5299999999999994</v>
      </c>
    </row>
    <row r="2717" spans="1:4" x14ac:dyDescent="0.25">
      <c r="A2717" s="221">
        <v>91835</v>
      </c>
      <c r="B2717" s="221" t="s">
        <v>4330</v>
      </c>
      <c r="C2717" s="221" t="s">
        <v>1581</v>
      </c>
      <c r="D2717" s="378">
        <v>11.2</v>
      </c>
    </row>
    <row r="2718" spans="1:4" x14ac:dyDescent="0.25">
      <c r="A2718" s="221">
        <v>91836</v>
      </c>
      <c r="B2718" s="221" t="s">
        <v>4331</v>
      </c>
      <c r="C2718" s="221" t="s">
        <v>1581</v>
      </c>
      <c r="D2718" s="378">
        <v>12.73</v>
      </c>
    </row>
    <row r="2719" spans="1:4" x14ac:dyDescent="0.25">
      <c r="A2719" s="221">
        <v>91837</v>
      </c>
      <c r="B2719" s="221" t="s">
        <v>4332</v>
      </c>
      <c r="C2719" s="221" t="s">
        <v>1581</v>
      </c>
      <c r="D2719" s="378">
        <v>16.64</v>
      </c>
    </row>
    <row r="2720" spans="1:4" x14ac:dyDescent="0.25">
      <c r="A2720" s="221">
        <v>91839</v>
      </c>
      <c r="B2720" s="221" t="s">
        <v>4333</v>
      </c>
      <c r="C2720" s="221" t="s">
        <v>1581</v>
      </c>
      <c r="D2720" s="378">
        <v>11.34</v>
      </c>
    </row>
    <row r="2721" spans="1:4" x14ac:dyDescent="0.25">
      <c r="A2721" s="221">
        <v>91840</v>
      </c>
      <c r="B2721" s="221" t="s">
        <v>4334</v>
      </c>
      <c r="C2721" s="221" t="s">
        <v>1581</v>
      </c>
      <c r="D2721" s="378">
        <v>14.51</v>
      </c>
    </row>
    <row r="2722" spans="1:4" x14ac:dyDescent="0.25">
      <c r="A2722" s="221">
        <v>91841</v>
      </c>
      <c r="B2722" s="221" t="s">
        <v>4335</v>
      </c>
      <c r="C2722" s="221" t="s">
        <v>1581</v>
      </c>
      <c r="D2722" s="378">
        <v>13.57</v>
      </c>
    </row>
    <row r="2723" spans="1:4" x14ac:dyDescent="0.25">
      <c r="A2723" s="221">
        <v>91842</v>
      </c>
      <c r="B2723" s="221" t="s">
        <v>4336</v>
      </c>
      <c r="C2723" s="221" t="s">
        <v>1581</v>
      </c>
      <c r="D2723" s="378">
        <v>6.35</v>
      </c>
    </row>
    <row r="2724" spans="1:4" x14ac:dyDescent="0.25">
      <c r="A2724" s="221">
        <v>91843</v>
      </c>
      <c r="B2724" s="221" t="s">
        <v>4337</v>
      </c>
      <c r="C2724" s="221" t="s">
        <v>1581</v>
      </c>
      <c r="D2724" s="378">
        <v>7.01</v>
      </c>
    </row>
    <row r="2725" spans="1:4" x14ac:dyDescent="0.25">
      <c r="A2725" s="221">
        <v>91844</v>
      </c>
      <c r="B2725" s="221" t="s">
        <v>4338</v>
      </c>
      <c r="C2725" s="221" t="s">
        <v>1581</v>
      </c>
      <c r="D2725" s="378">
        <v>7.33</v>
      </c>
    </row>
    <row r="2726" spans="1:4" x14ac:dyDescent="0.25">
      <c r="A2726" s="221">
        <v>91845</v>
      </c>
      <c r="B2726" s="221" t="s">
        <v>4340</v>
      </c>
      <c r="C2726" s="221" t="s">
        <v>1581</v>
      </c>
      <c r="D2726" s="378">
        <v>9</v>
      </c>
    </row>
    <row r="2727" spans="1:4" x14ac:dyDescent="0.25">
      <c r="A2727" s="221">
        <v>91846</v>
      </c>
      <c r="B2727" s="221" t="s">
        <v>4341</v>
      </c>
      <c r="C2727" s="221" t="s">
        <v>1581</v>
      </c>
      <c r="D2727" s="378">
        <v>10.53</v>
      </c>
    </row>
    <row r="2728" spans="1:4" x14ac:dyDescent="0.25">
      <c r="A2728" s="221">
        <v>91847</v>
      </c>
      <c r="B2728" s="221" t="s">
        <v>4342</v>
      </c>
      <c r="C2728" s="221" t="s">
        <v>1581</v>
      </c>
      <c r="D2728" s="378">
        <v>14.44</v>
      </c>
    </row>
    <row r="2729" spans="1:4" x14ac:dyDescent="0.25">
      <c r="A2729" s="221">
        <v>91849</v>
      </c>
      <c r="B2729" s="221" t="s">
        <v>4343</v>
      </c>
      <c r="C2729" s="221" t="s">
        <v>1581</v>
      </c>
      <c r="D2729" s="378">
        <v>9.14</v>
      </c>
    </row>
    <row r="2730" spans="1:4" x14ac:dyDescent="0.25">
      <c r="A2730" s="221">
        <v>91850</v>
      </c>
      <c r="B2730" s="221" t="s">
        <v>4344</v>
      </c>
      <c r="C2730" s="221" t="s">
        <v>1581</v>
      </c>
      <c r="D2730" s="378">
        <v>12.36</v>
      </c>
    </row>
    <row r="2731" spans="1:4" x14ac:dyDescent="0.25">
      <c r="A2731" s="221">
        <v>91851</v>
      </c>
      <c r="B2731" s="221" t="s">
        <v>4345</v>
      </c>
      <c r="C2731" s="221" t="s">
        <v>1581</v>
      </c>
      <c r="D2731" s="378">
        <v>11.42</v>
      </c>
    </row>
    <row r="2732" spans="1:4" x14ac:dyDescent="0.25">
      <c r="A2732" s="221">
        <v>91852</v>
      </c>
      <c r="B2732" s="221" t="s">
        <v>4347</v>
      </c>
      <c r="C2732" s="221" t="s">
        <v>1581</v>
      </c>
      <c r="D2732" s="378">
        <v>8.77</v>
      </c>
    </row>
    <row r="2733" spans="1:4" x14ac:dyDescent="0.25">
      <c r="A2733" s="221">
        <v>91853</v>
      </c>
      <c r="B2733" s="221" t="s">
        <v>4349</v>
      </c>
      <c r="C2733" s="221" t="s">
        <v>1581</v>
      </c>
      <c r="D2733" s="378">
        <v>9.3800000000000008</v>
      </c>
    </row>
    <row r="2734" spans="1:4" x14ac:dyDescent="0.25">
      <c r="A2734" s="221">
        <v>91854</v>
      </c>
      <c r="B2734" s="221" t="s">
        <v>4350</v>
      </c>
      <c r="C2734" s="221" t="s">
        <v>1581</v>
      </c>
      <c r="D2734" s="378">
        <v>9.6999999999999993</v>
      </c>
    </row>
    <row r="2735" spans="1:4" x14ac:dyDescent="0.25">
      <c r="A2735" s="221">
        <v>91855</v>
      </c>
      <c r="B2735" s="221" t="s">
        <v>4351</v>
      </c>
      <c r="C2735" s="221" t="s">
        <v>1581</v>
      </c>
      <c r="D2735" s="378">
        <v>11.25</v>
      </c>
    </row>
    <row r="2736" spans="1:4" x14ac:dyDescent="0.25">
      <c r="A2736" s="221">
        <v>91856</v>
      </c>
      <c r="B2736" s="221" t="s">
        <v>4352</v>
      </c>
      <c r="C2736" s="221" t="s">
        <v>1581</v>
      </c>
      <c r="D2736" s="378">
        <v>12.74</v>
      </c>
    </row>
    <row r="2737" spans="1:4" x14ac:dyDescent="0.25">
      <c r="A2737" s="221">
        <v>91857</v>
      </c>
      <c r="B2737" s="221" t="s">
        <v>4354</v>
      </c>
      <c r="C2737" s="221" t="s">
        <v>1581</v>
      </c>
      <c r="D2737" s="378">
        <v>16.350000000000001</v>
      </c>
    </row>
    <row r="2738" spans="1:4" x14ac:dyDescent="0.25">
      <c r="A2738" s="221">
        <v>91859</v>
      </c>
      <c r="B2738" s="221" t="s">
        <v>4355</v>
      </c>
      <c r="C2738" s="221" t="s">
        <v>1581</v>
      </c>
      <c r="D2738" s="378">
        <v>11.45</v>
      </c>
    </row>
    <row r="2739" spans="1:4" x14ac:dyDescent="0.25">
      <c r="A2739" s="221">
        <v>91860</v>
      </c>
      <c r="B2739" s="221" t="s">
        <v>4356</v>
      </c>
      <c r="C2739" s="221" t="s">
        <v>1581</v>
      </c>
      <c r="D2739" s="378">
        <v>14.51</v>
      </c>
    </row>
    <row r="2740" spans="1:4" x14ac:dyDescent="0.25">
      <c r="A2740" s="221">
        <v>91861</v>
      </c>
      <c r="B2740" s="221" t="s">
        <v>4357</v>
      </c>
      <c r="C2740" s="221" t="s">
        <v>1581</v>
      </c>
      <c r="D2740" s="378">
        <v>13.65</v>
      </c>
    </row>
    <row r="2741" spans="1:4" x14ac:dyDescent="0.25">
      <c r="A2741" s="221">
        <v>91862</v>
      </c>
      <c r="B2741" s="221" t="s">
        <v>4358</v>
      </c>
      <c r="C2741" s="221" t="s">
        <v>1581</v>
      </c>
      <c r="D2741" s="378">
        <v>10.6</v>
      </c>
    </row>
    <row r="2742" spans="1:4" x14ac:dyDescent="0.25">
      <c r="A2742" s="221">
        <v>91863</v>
      </c>
      <c r="B2742" s="221" t="s">
        <v>4359</v>
      </c>
      <c r="C2742" s="221" t="s">
        <v>1581</v>
      </c>
      <c r="D2742" s="378">
        <v>12.51</v>
      </c>
    </row>
    <row r="2743" spans="1:4" x14ac:dyDescent="0.25">
      <c r="A2743" s="221">
        <v>91864</v>
      </c>
      <c r="B2743" s="221" t="s">
        <v>4361</v>
      </c>
      <c r="C2743" s="221" t="s">
        <v>1581</v>
      </c>
      <c r="D2743" s="378">
        <v>16.8</v>
      </c>
    </row>
    <row r="2744" spans="1:4" x14ac:dyDescent="0.25">
      <c r="A2744" s="221">
        <v>91865</v>
      </c>
      <c r="B2744" s="221" t="s">
        <v>4362</v>
      </c>
      <c r="C2744" s="221" t="s">
        <v>1581</v>
      </c>
      <c r="D2744" s="378">
        <v>21.02</v>
      </c>
    </row>
    <row r="2745" spans="1:4" x14ac:dyDescent="0.25">
      <c r="A2745" s="221">
        <v>91866</v>
      </c>
      <c r="B2745" s="221" t="s">
        <v>4363</v>
      </c>
      <c r="C2745" s="221" t="s">
        <v>1581</v>
      </c>
      <c r="D2745" s="378">
        <v>8.5299999999999994</v>
      </c>
    </row>
    <row r="2746" spans="1:4" x14ac:dyDescent="0.25">
      <c r="A2746" s="221">
        <v>91867</v>
      </c>
      <c r="B2746" s="221" t="s">
        <v>4364</v>
      </c>
      <c r="C2746" s="221" t="s">
        <v>1581</v>
      </c>
      <c r="D2746" s="378">
        <v>10.45</v>
      </c>
    </row>
    <row r="2747" spans="1:4" x14ac:dyDescent="0.25">
      <c r="A2747" s="221">
        <v>91868</v>
      </c>
      <c r="B2747" s="221" t="s">
        <v>4365</v>
      </c>
      <c r="C2747" s="221" t="s">
        <v>1581</v>
      </c>
      <c r="D2747" s="378">
        <v>14.74</v>
      </c>
    </row>
    <row r="2748" spans="1:4" x14ac:dyDescent="0.25">
      <c r="A2748" s="221">
        <v>91869</v>
      </c>
      <c r="B2748" s="221" t="s">
        <v>4367</v>
      </c>
      <c r="C2748" s="221" t="s">
        <v>1581</v>
      </c>
      <c r="D2748" s="378">
        <v>18.97</v>
      </c>
    </row>
    <row r="2749" spans="1:4" x14ac:dyDescent="0.25">
      <c r="A2749" s="221">
        <v>91870</v>
      </c>
      <c r="B2749" s="221" t="s">
        <v>4368</v>
      </c>
      <c r="C2749" s="221" t="s">
        <v>1581</v>
      </c>
      <c r="D2749" s="378">
        <v>11.64</v>
      </c>
    </row>
    <row r="2750" spans="1:4" x14ac:dyDescent="0.25">
      <c r="A2750" s="221">
        <v>91871</v>
      </c>
      <c r="B2750" s="221" t="s">
        <v>4369</v>
      </c>
      <c r="C2750" s="221" t="s">
        <v>1581</v>
      </c>
      <c r="D2750" s="378">
        <v>13.6</v>
      </c>
    </row>
    <row r="2751" spans="1:4" x14ac:dyDescent="0.25">
      <c r="A2751" s="221">
        <v>91872</v>
      </c>
      <c r="B2751" s="221" t="s">
        <v>4370</v>
      </c>
      <c r="C2751" s="221" t="s">
        <v>1581</v>
      </c>
      <c r="D2751" s="378">
        <v>17.88</v>
      </c>
    </row>
    <row r="2752" spans="1:4" x14ac:dyDescent="0.25">
      <c r="A2752" s="221">
        <v>91873</v>
      </c>
      <c r="B2752" s="221" t="s">
        <v>4371</v>
      </c>
      <c r="C2752" s="221" t="s">
        <v>1581</v>
      </c>
      <c r="D2752" s="378">
        <v>22.06</v>
      </c>
    </row>
    <row r="2753" spans="1:4" x14ac:dyDescent="0.25">
      <c r="A2753" s="221">
        <v>93008</v>
      </c>
      <c r="B2753" s="221" t="s">
        <v>4372</v>
      </c>
      <c r="C2753" s="221" t="s">
        <v>1581</v>
      </c>
      <c r="D2753" s="378">
        <v>19.16</v>
      </c>
    </row>
    <row r="2754" spans="1:4" x14ac:dyDescent="0.25">
      <c r="A2754" s="221">
        <v>93009</v>
      </c>
      <c r="B2754" s="221" t="s">
        <v>4373</v>
      </c>
      <c r="C2754" s="221" t="s">
        <v>1581</v>
      </c>
      <c r="D2754" s="378">
        <v>28.77</v>
      </c>
    </row>
    <row r="2755" spans="1:4" x14ac:dyDescent="0.25">
      <c r="A2755" s="221">
        <v>93010</v>
      </c>
      <c r="B2755" s="221" t="s">
        <v>4374</v>
      </c>
      <c r="C2755" s="221" t="s">
        <v>1581</v>
      </c>
      <c r="D2755" s="378">
        <v>40.380000000000003</v>
      </c>
    </row>
    <row r="2756" spans="1:4" x14ac:dyDescent="0.25">
      <c r="A2756" s="221">
        <v>93011</v>
      </c>
      <c r="B2756" s="221" t="s">
        <v>4375</v>
      </c>
      <c r="C2756" s="221" t="s">
        <v>1581</v>
      </c>
      <c r="D2756" s="378">
        <v>49.6</v>
      </c>
    </row>
    <row r="2757" spans="1:4" x14ac:dyDescent="0.25">
      <c r="A2757" s="221">
        <v>93012</v>
      </c>
      <c r="B2757" s="221" t="s">
        <v>4376</v>
      </c>
      <c r="C2757" s="221" t="s">
        <v>1581</v>
      </c>
      <c r="D2757" s="378">
        <v>75.5</v>
      </c>
    </row>
    <row r="2758" spans="1:4" x14ac:dyDescent="0.25">
      <c r="A2758" s="221">
        <v>95726</v>
      </c>
      <c r="B2758" s="221" t="s">
        <v>9345</v>
      </c>
      <c r="C2758" s="221" t="s">
        <v>1581</v>
      </c>
      <c r="D2758" s="378">
        <v>8.76</v>
      </c>
    </row>
    <row r="2759" spans="1:4" x14ac:dyDescent="0.25">
      <c r="A2759" s="221">
        <v>95727</v>
      </c>
      <c r="B2759" s="221" t="s">
        <v>9346</v>
      </c>
      <c r="C2759" s="221" t="s">
        <v>1581</v>
      </c>
      <c r="D2759" s="378">
        <v>12.17</v>
      </c>
    </row>
    <row r="2760" spans="1:4" x14ac:dyDescent="0.25">
      <c r="A2760" s="221">
        <v>95728</v>
      </c>
      <c r="B2760" s="221" t="s">
        <v>9348</v>
      </c>
      <c r="C2760" s="221" t="s">
        <v>1581</v>
      </c>
      <c r="D2760" s="378">
        <v>17.809999999999999</v>
      </c>
    </row>
    <row r="2761" spans="1:4" x14ac:dyDescent="0.25">
      <c r="A2761" s="221">
        <v>97667</v>
      </c>
      <c r="B2761" s="221" t="s">
        <v>4379</v>
      </c>
      <c r="C2761" s="221" t="s">
        <v>1581</v>
      </c>
      <c r="D2761" s="378">
        <v>10.210000000000001</v>
      </c>
    </row>
    <row r="2762" spans="1:4" x14ac:dyDescent="0.25">
      <c r="A2762" s="221">
        <v>97668</v>
      </c>
      <c r="B2762" s="221" t="s">
        <v>4380</v>
      </c>
      <c r="C2762" s="221" t="s">
        <v>1581</v>
      </c>
      <c r="D2762" s="378">
        <v>14.58</v>
      </c>
    </row>
    <row r="2763" spans="1:4" x14ac:dyDescent="0.25">
      <c r="A2763" s="221">
        <v>97669</v>
      </c>
      <c r="B2763" s="221" t="s">
        <v>4381</v>
      </c>
      <c r="C2763" s="221" t="s">
        <v>1581</v>
      </c>
      <c r="D2763" s="378">
        <v>21.31</v>
      </c>
    </row>
    <row r="2764" spans="1:4" x14ac:dyDescent="0.25">
      <c r="A2764" s="221">
        <v>97670</v>
      </c>
      <c r="B2764" s="221" t="s">
        <v>4383</v>
      </c>
      <c r="C2764" s="221" t="s">
        <v>1581</v>
      </c>
      <c r="D2764" s="378">
        <v>27.89</v>
      </c>
    </row>
    <row r="2765" spans="1:4" x14ac:dyDescent="0.25">
      <c r="A2765" s="221">
        <v>91874</v>
      </c>
      <c r="B2765" s="221" t="s">
        <v>4384</v>
      </c>
      <c r="C2765" s="221" t="s">
        <v>1659</v>
      </c>
      <c r="D2765" s="378">
        <v>4.57</v>
      </c>
    </row>
    <row r="2766" spans="1:4" x14ac:dyDescent="0.25">
      <c r="A2766" s="221">
        <v>91875</v>
      </c>
      <c r="B2766" s="221" t="s">
        <v>4385</v>
      </c>
      <c r="C2766" s="221" t="s">
        <v>1659</v>
      </c>
      <c r="D2766" s="378">
        <v>6.03</v>
      </c>
    </row>
    <row r="2767" spans="1:4" x14ac:dyDescent="0.25">
      <c r="A2767" s="221">
        <v>91876</v>
      </c>
      <c r="B2767" s="221" t="s">
        <v>4386</v>
      </c>
      <c r="C2767" s="221" t="s">
        <v>1659</v>
      </c>
      <c r="D2767" s="378">
        <v>7.93</v>
      </c>
    </row>
    <row r="2768" spans="1:4" x14ac:dyDescent="0.25">
      <c r="A2768" s="221">
        <v>91877</v>
      </c>
      <c r="B2768" s="221" t="s">
        <v>4387</v>
      </c>
      <c r="C2768" s="221" t="s">
        <v>1659</v>
      </c>
      <c r="D2768" s="378">
        <v>10.46</v>
      </c>
    </row>
    <row r="2769" spans="1:4" x14ac:dyDescent="0.25">
      <c r="A2769" s="221">
        <v>91878</v>
      </c>
      <c r="B2769" s="221" t="s">
        <v>4388</v>
      </c>
      <c r="C2769" s="221" t="s">
        <v>1659</v>
      </c>
      <c r="D2769" s="378">
        <v>5.93</v>
      </c>
    </row>
    <row r="2770" spans="1:4" x14ac:dyDescent="0.25">
      <c r="A2770" s="221">
        <v>91879</v>
      </c>
      <c r="B2770" s="221" t="s">
        <v>4389</v>
      </c>
      <c r="C2770" s="221" t="s">
        <v>1659</v>
      </c>
      <c r="D2770" s="378">
        <v>7.34</v>
      </c>
    </row>
    <row r="2771" spans="1:4" x14ac:dyDescent="0.25">
      <c r="A2771" s="221">
        <v>91880</v>
      </c>
      <c r="B2771" s="221" t="s">
        <v>4390</v>
      </c>
      <c r="C2771" s="221" t="s">
        <v>1659</v>
      </c>
      <c r="D2771" s="378">
        <v>9.2899999999999991</v>
      </c>
    </row>
    <row r="2772" spans="1:4" x14ac:dyDescent="0.25">
      <c r="A2772" s="221">
        <v>91881</v>
      </c>
      <c r="B2772" s="221" t="s">
        <v>4391</v>
      </c>
      <c r="C2772" s="221" t="s">
        <v>1659</v>
      </c>
      <c r="D2772" s="378">
        <v>11.82</v>
      </c>
    </row>
    <row r="2773" spans="1:4" x14ac:dyDescent="0.25">
      <c r="A2773" s="221">
        <v>91882</v>
      </c>
      <c r="B2773" s="221" t="s">
        <v>4393</v>
      </c>
      <c r="C2773" s="221" t="s">
        <v>1659</v>
      </c>
      <c r="D2773" s="378">
        <v>7.38</v>
      </c>
    </row>
    <row r="2774" spans="1:4" x14ac:dyDescent="0.25">
      <c r="A2774" s="221">
        <v>91884</v>
      </c>
      <c r="B2774" s="221" t="s">
        <v>4394</v>
      </c>
      <c r="C2774" s="221" t="s">
        <v>1659</v>
      </c>
      <c r="D2774" s="378">
        <v>8.4700000000000006</v>
      </c>
    </row>
    <row r="2775" spans="1:4" x14ac:dyDescent="0.25">
      <c r="A2775" s="221">
        <v>91885</v>
      </c>
      <c r="B2775" s="221" t="s">
        <v>4395</v>
      </c>
      <c r="C2775" s="221" t="s">
        <v>1659</v>
      </c>
      <c r="D2775" s="378">
        <v>9.9499999999999993</v>
      </c>
    </row>
    <row r="2776" spans="1:4" x14ac:dyDescent="0.25">
      <c r="A2776" s="221">
        <v>91886</v>
      </c>
      <c r="B2776" s="221" t="s">
        <v>4397</v>
      </c>
      <c r="C2776" s="221" t="s">
        <v>1659</v>
      </c>
      <c r="D2776" s="378">
        <v>11.96</v>
      </c>
    </row>
    <row r="2777" spans="1:4" x14ac:dyDescent="0.25">
      <c r="A2777" s="221">
        <v>91887</v>
      </c>
      <c r="B2777" s="221" t="s">
        <v>4398</v>
      </c>
      <c r="C2777" s="221" t="s">
        <v>1659</v>
      </c>
      <c r="D2777" s="378">
        <v>8.17</v>
      </c>
    </row>
    <row r="2778" spans="1:4" x14ac:dyDescent="0.25">
      <c r="A2778" s="221">
        <v>91889</v>
      </c>
      <c r="B2778" s="221" t="s">
        <v>4399</v>
      </c>
      <c r="C2778" s="221" t="s">
        <v>1659</v>
      </c>
      <c r="D2778" s="378">
        <v>7.92</v>
      </c>
    </row>
    <row r="2779" spans="1:4" x14ac:dyDescent="0.25">
      <c r="A2779" s="221">
        <v>91890</v>
      </c>
      <c r="B2779" s="221" t="s">
        <v>4401</v>
      </c>
      <c r="C2779" s="221" t="s">
        <v>1659</v>
      </c>
      <c r="D2779" s="378">
        <v>9.85</v>
      </c>
    </row>
    <row r="2780" spans="1:4" x14ac:dyDescent="0.25">
      <c r="A2780" s="221">
        <v>91892</v>
      </c>
      <c r="B2780" s="221" t="s">
        <v>4402</v>
      </c>
      <c r="C2780" s="221" t="s">
        <v>1659</v>
      </c>
      <c r="D2780" s="378">
        <v>11.52</v>
      </c>
    </row>
    <row r="2781" spans="1:4" x14ac:dyDescent="0.25">
      <c r="A2781" s="221">
        <v>91893</v>
      </c>
      <c r="B2781" s="221" t="s">
        <v>4403</v>
      </c>
      <c r="C2781" s="221" t="s">
        <v>1659</v>
      </c>
      <c r="D2781" s="378">
        <v>13.35</v>
      </c>
    </row>
    <row r="2782" spans="1:4" x14ac:dyDescent="0.25">
      <c r="A2782" s="221">
        <v>91895</v>
      </c>
      <c r="B2782" s="221" t="s">
        <v>4404</v>
      </c>
      <c r="C2782" s="221" t="s">
        <v>1659</v>
      </c>
      <c r="D2782" s="378">
        <v>15.05</v>
      </c>
    </row>
    <row r="2783" spans="1:4" x14ac:dyDescent="0.25">
      <c r="A2783" s="221">
        <v>91896</v>
      </c>
      <c r="B2783" s="221" t="s">
        <v>4405</v>
      </c>
      <c r="C2783" s="221" t="s">
        <v>1659</v>
      </c>
      <c r="D2783" s="378">
        <v>16.39</v>
      </c>
    </row>
    <row r="2784" spans="1:4" x14ac:dyDescent="0.25">
      <c r="A2784" s="221">
        <v>91898</v>
      </c>
      <c r="B2784" s="221" t="s">
        <v>4406</v>
      </c>
      <c r="C2784" s="221" t="s">
        <v>1659</v>
      </c>
      <c r="D2784" s="378">
        <v>18.21</v>
      </c>
    </row>
    <row r="2785" spans="1:4" x14ac:dyDescent="0.25">
      <c r="A2785" s="221">
        <v>91899</v>
      </c>
      <c r="B2785" s="221" t="s">
        <v>4408</v>
      </c>
      <c r="C2785" s="221" t="s">
        <v>1659</v>
      </c>
      <c r="D2785" s="378">
        <v>10.15</v>
      </c>
    </row>
    <row r="2786" spans="1:4" x14ac:dyDescent="0.25">
      <c r="A2786" s="221">
        <v>91901</v>
      </c>
      <c r="B2786" s="221" t="s">
        <v>4409</v>
      </c>
      <c r="C2786" s="221" t="s">
        <v>1659</v>
      </c>
      <c r="D2786" s="378">
        <v>9.9</v>
      </c>
    </row>
    <row r="2787" spans="1:4" x14ac:dyDescent="0.25">
      <c r="A2787" s="221">
        <v>91902</v>
      </c>
      <c r="B2787" s="221" t="s">
        <v>4410</v>
      </c>
      <c r="C2787" s="221" t="s">
        <v>1659</v>
      </c>
      <c r="D2787" s="378">
        <v>11.81</v>
      </c>
    </row>
    <row r="2788" spans="1:4" x14ac:dyDescent="0.25">
      <c r="A2788" s="221">
        <v>91904</v>
      </c>
      <c r="B2788" s="221" t="s">
        <v>4411</v>
      </c>
      <c r="C2788" s="221" t="s">
        <v>1659</v>
      </c>
      <c r="D2788" s="378">
        <v>13.48</v>
      </c>
    </row>
    <row r="2789" spans="1:4" x14ac:dyDescent="0.25">
      <c r="A2789" s="221">
        <v>91905</v>
      </c>
      <c r="B2789" s="221" t="s">
        <v>4412</v>
      </c>
      <c r="C2789" s="221" t="s">
        <v>1659</v>
      </c>
      <c r="D2789" s="378">
        <v>15.32</v>
      </c>
    </row>
    <row r="2790" spans="1:4" x14ac:dyDescent="0.25">
      <c r="A2790" s="221">
        <v>91907</v>
      </c>
      <c r="B2790" s="221" t="s">
        <v>4413</v>
      </c>
      <c r="C2790" s="221" t="s">
        <v>1659</v>
      </c>
      <c r="D2790" s="378">
        <v>17.02</v>
      </c>
    </row>
    <row r="2791" spans="1:4" x14ac:dyDescent="0.25">
      <c r="A2791" s="221">
        <v>91908</v>
      </c>
      <c r="B2791" s="221" t="s">
        <v>4414</v>
      </c>
      <c r="C2791" s="221" t="s">
        <v>1659</v>
      </c>
      <c r="D2791" s="378">
        <v>18.41</v>
      </c>
    </row>
    <row r="2792" spans="1:4" x14ac:dyDescent="0.25">
      <c r="A2792" s="221">
        <v>91910</v>
      </c>
      <c r="B2792" s="221" t="s">
        <v>4416</v>
      </c>
      <c r="C2792" s="221" t="s">
        <v>1659</v>
      </c>
      <c r="D2792" s="378">
        <v>20.23</v>
      </c>
    </row>
    <row r="2793" spans="1:4" x14ac:dyDescent="0.25">
      <c r="A2793" s="221">
        <v>91911</v>
      </c>
      <c r="B2793" s="221" t="s">
        <v>4417</v>
      </c>
      <c r="C2793" s="221" t="s">
        <v>1659</v>
      </c>
      <c r="D2793" s="378">
        <v>12.4</v>
      </c>
    </row>
    <row r="2794" spans="1:4" x14ac:dyDescent="0.25">
      <c r="A2794" s="221">
        <v>91913</v>
      </c>
      <c r="B2794" s="221" t="s">
        <v>4418</v>
      </c>
      <c r="C2794" s="221" t="s">
        <v>1659</v>
      </c>
      <c r="D2794" s="378">
        <v>12.15</v>
      </c>
    </row>
    <row r="2795" spans="1:4" x14ac:dyDescent="0.25">
      <c r="A2795" s="221">
        <v>91914</v>
      </c>
      <c r="B2795" s="221" t="s">
        <v>4420</v>
      </c>
      <c r="C2795" s="221" t="s">
        <v>1659</v>
      </c>
      <c r="D2795" s="378">
        <v>13.56</v>
      </c>
    </row>
    <row r="2796" spans="1:4" x14ac:dyDescent="0.25">
      <c r="A2796" s="221">
        <v>91916</v>
      </c>
      <c r="B2796" s="221" t="s">
        <v>4421</v>
      </c>
      <c r="C2796" s="221" t="s">
        <v>1659</v>
      </c>
      <c r="D2796" s="378">
        <v>15.23</v>
      </c>
    </row>
    <row r="2797" spans="1:4" x14ac:dyDescent="0.25">
      <c r="A2797" s="221">
        <v>91917</v>
      </c>
      <c r="B2797" s="221" t="s">
        <v>4423</v>
      </c>
      <c r="C2797" s="221" t="s">
        <v>1659</v>
      </c>
      <c r="D2797" s="378">
        <v>16.350000000000001</v>
      </c>
    </row>
    <row r="2798" spans="1:4" x14ac:dyDescent="0.25">
      <c r="A2798" s="221">
        <v>91919</v>
      </c>
      <c r="B2798" s="221" t="s">
        <v>4424</v>
      </c>
      <c r="C2798" s="221" t="s">
        <v>1659</v>
      </c>
      <c r="D2798" s="378">
        <v>18.05</v>
      </c>
    </row>
    <row r="2799" spans="1:4" x14ac:dyDescent="0.25">
      <c r="A2799" s="221">
        <v>91920</v>
      </c>
      <c r="B2799" s="221" t="s">
        <v>4425</v>
      </c>
      <c r="C2799" s="221" t="s">
        <v>1659</v>
      </c>
      <c r="D2799" s="378">
        <v>18.64</v>
      </c>
    </row>
    <row r="2800" spans="1:4" x14ac:dyDescent="0.25">
      <c r="A2800" s="221">
        <v>91922</v>
      </c>
      <c r="B2800" s="221" t="s">
        <v>4426</v>
      </c>
      <c r="C2800" s="221" t="s">
        <v>1659</v>
      </c>
      <c r="D2800" s="378">
        <v>20.46</v>
      </c>
    </row>
    <row r="2801" spans="1:4" x14ac:dyDescent="0.25">
      <c r="A2801" s="221">
        <v>93013</v>
      </c>
      <c r="B2801" s="221" t="s">
        <v>4427</v>
      </c>
      <c r="C2801" s="221" t="s">
        <v>1659</v>
      </c>
      <c r="D2801" s="378">
        <v>13.55</v>
      </c>
    </row>
    <row r="2802" spans="1:4" x14ac:dyDescent="0.25">
      <c r="A2802" s="221">
        <v>93014</v>
      </c>
      <c r="B2802" s="221" t="s">
        <v>4428</v>
      </c>
      <c r="C2802" s="221" t="s">
        <v>1659</v>
      </c>
      <c r="D2802" s="378">
        <v>16.48</v>
      </c>
    </row>
    <row r="2803" spans="1:4" x14ac:dyDescent="0.25">
      <c r="A2803" s="221">
        <v>93015</v>
      </c>
      <c r="B2803" s="221" t="s">
        <v>4429</v>
      </c>
      <c r="C2803" s="221" t="s">
        <v>1659</v>
      </c>
      <c r="D2803" s="378">
        <v>24.2</v>
      </c>
    </row>
    <row r="2804" spans="1:4" x14ac:dyDescent="0.25">
      <c r="A2804" s="221">
        <v>93016</v>
      </c>
      <c r="B2804" s="221" t="s">
        <v>4430</v>
      </c>
      <c r="C2804" s="221" t="s">
        <v>1659</v>
      </c>
      <c r="D2804" s="378">
        <v>29.11</v>
      </c>
    </row>
    <row r="2805" spans="1:4" x14ac:dyDescent="0.25">
      <c r="A2805" s="221">
        <v>93017</v>
      </c>
      <c r="B2805" s="221" t="s">
        <v>4431</v>
      </c>
      <c r="C2805" s="221" t="s">
        <v>1659</v>
      </c>
      <c r="D2805" s="378">
        <v>42.96</v>
      </c>
    </row>
    <row r="2806" spans="1:4" x14ac:dyDescent="0.25">
      <c r="A2806" s="221">
        <v>93018</v>
      </c>
      <c r="B2806" s="221" t="s">
        <v>4432</v>
      </c>
      <c r="C2806" s="221" t="s">
        <v>1659</v>
      </c>
      <c r="D2806" s="378">
        <v>20.64</v>
      </c>
    </row>
    <row r="2807" spans="1:4" x14ac:dyDescent="0.25">
      <c r="A2807" s="221">
        <v>93020</v>
      </c>
      <c r="B2807" s="221" t="s">
        <v>4433</v>
      </c>
      <c r="C2807" s="221" t="s">
        <v>1659</v>
      </c>
      <c r="D2807" s="378">
        <v>26.04</v>
      </c>
    </row>
    <row r="2808" spans="1:4" x14ac:dyDescent="0.25">
      <c r="A2808" s="221">
        <v>93022</v>
      </c>
      <c r="B2808" s="221" t="s">
        <v>4434</v>
      </c>
      <c r="C2808" s="221" t="s">
        <v>1659</v>
      </c>
      <c r="D2808" s="378">
        <v>41.79</v>
      </c>
    </row>
    <row r="2809" spans="1:4" x14ac:dyDescent="0.25">
      <c r="A2809" s="221">
        <v>93024</v>
      </c>
      <c r="B2809" s="221" t="s">
        <v>4435</v>
      </c>
      <c r="C2809" s="221" t="s">
        <v>1659</v>
      </c>
      <c r="D2809" s="378">
        <v>44.19</v>
      </c>
    </row>
    <row r="2810" spans="1:4" x14ac:dyDescent="0.25">
      <c r="A2810" s="221">
        <v>93026</v>
      </c>
      <c r="B2810" s="221" t="s">
        <v>4436</v>
      </c>
      <c r="C2810" s="221" t="s">
        <v>1659</v>
      </c>
      <c r="D2810" s="378">
        <v>70.41</v>
      </c>
    </row>
    <row r="2811" spans="1:4" x14ac:dyDescent="0.25">
      <c r="A2811" s="221">
        <v>97559</v>
      </c>
      <c r="B2811" s="221" t="s">
        <v>4440</v>
      </c>
      <c r="C2811" s="221" t="s">
        <v>1659</v>
      </c>
      <c r="D2811" s="378">
        <v>9.66</v>
      </c>
    </row>
    <row r="2812" spans="1:4" x14ac:dyDescent="0.25">
      <c r="A2812" s="221">
        <v>97562</v>
      </c>
      <c r="B2812" s="221" t="s">
        <v>4442</v>
      </c>
      <c r="C2812" s="221" t="s">
        <v>1659</v>
      </c>
      <c r="D2812" s="378">
        <v>11.62</v>
      </c>
    </row>
    <row r="2813" spans="1:4" x14ac:dyDescent="0.25">
      <c r="A2813" s="221">
        <v>97564</v>
      </c>
      <c r="B2813" s="221" t="s">
        <v>4443</v>
      </c>
      <c r="C2813" s="221" t="s">
        <v>1659</v>
      </c>
      <c r="D2813" s="378">
        <v>13.37</v>
      </c>
    </row>
    <row r="2814" spans="1:4" x14ac:dyDescent="0.25">
      <c r="A2814" s="221">
        <v>104395</v>
      </c>
      <c r="B2814" s="221" t="s">
        <v>9352</v>
      </c>
      <c r="C2814" s="221" t="s">
        <v>1659</v>
      </c>
      <c r="D2814" s="378">
        <v>18.579999999999998</v>
      </c>
    </row>
    <row r="2815" spans="1:4" x14ac:dyDescent="0.25">
      <c r="A2815" s="221">
        <v>91924</v>
      </c>
      <c r="B2815" s="221" t="s">
        <v>4445</v>
      </c>
      <c r="C2815" s="221" t="s">
        <v>1581</v>
      </c>
      <c r="D2815" s="378">
        <v>3.01</v>
      </c>
    </row>
    <row r="2816" spans="1:4" x14ac:dyDescent="0.25">
      <c r="A2816" s="221">
        <v>91925</v>
      </c>
      <c r="B2816" s="221" t="s">
        <v>4446</v>
      </c>
      <c r="C2816" s="221" t="s">
        <v>1581</v>
      </c>
      <c r="D2816" s="378">
        <v>3.67</v>
      </c>
    </row>
    <row r="2817" spans="1:4" x14ac:dyDescent="0.25">
      <c r="A2817" s="221">
        <v>91926</v>
      </c>
      <c r="B2817" s="221" t="s">
        <v>4447</v>
      </c>
      <c r="C2817" s="221" t="s">
        <v>1581</v>
      </c>
      <c r="D2817" s="378">
        <v>4.3899999999999997</v>
      </c>
    </row>
    <row r="2818" spans="1:4" x14ac:dyDescent="0.25">
      <c r="A2818" s="221">
        <v>91927</v>
      </c>
      <c r="B2818" s="221" t="s">
        <v>4448</v>
      </c>
      <c r="C2818" s="221" t="s">
        <v>1581</v>
      </c>
      <c r="D2818" s="378">
        <v>4.95</v>
      </c>
    </row>
    <row r="2819" spans="1:4" x14ac:dyDescent="0.25">
      <c r="A2819" s="221">
        <v>91928</v>
      </c>
      <c r="B2819" s="221" t="s">
        <v>4449</v>
      </c>
      <c r="C2819" s="221" t="s">
        <v>1581</v>
      </c>
      <c r="D2819" s="378">
        <v>6.81</v>
      </c>
    </row>
    <row r="2820" spans="1:4" x14ac:dyDescent="0.25">
      <c r="A2820" s="221">
        <v>91929</v>
      </c>
      <c r="B2820" s="221" t="s">
        <v>4450</v>
      </c>
      <c r="C2820" s="221" t="s">
        <v>1581</v>
      </c>
      <c r="D2820" s="378">
        <v>7.3</v>
      </c>
    </row>
    <row r="2821" spans="1:4" x14ac:dyDescent="0.25">
      <c r="A2821" s="221">
        <v>91930</v>
      </c>
      <c r="B2821" s="221" t="s">
        <v>4451</v>
      </c>
      <c r="C2821" s="221" t="s">
        <v>1581</v>
      </c>
      <c r="D2821" s="378">
        <v>9.52</v>
      </c>
    </row>
    <row r="2822" spans="1:4" x14ac:dyDescent="0.25">
      <c r="A2822" s="221">
        <v>91931</v>
      </c>
      <c r="B2822" s="221" t="s">
        <v>4452</v>
      </c>
      <c r="C2822" s="221" t="s">
        <v>1581</v>
      </c>
      <c r="D2822" s="378">
        <v>10.31</v>
      </c>
    </row>
    <row r="2823" spans="1:4" x14ac:dyDescent="0.25">
      <c r="A2823" s="221">
        <v>91932</v>
      </c>
      <c r="B2823" s="221" t="s">
        <v>4453</v>
      </c>
      <c r="C2823" s="221" t="s">
        <v>1581</v>
      </c>
      <c r="D2823" s="378">
        <v>17.14</v>
      </c>
    </row>
    <row r="2824" spans="1:4" x14ac:dyDescent="0.25">
      <c r="A2824" s="221">
        <v>91933</v>
      </c>
      <c r="B2824" s="221" t="s">
        <v>4454</v>
      </c>
      <c r="C2824" s="221" t="s">
        <v>1581</v>
      </c>
      <c r="D2824" s="378">
        <v>16.510000000000002</v>
      </c>
    </row>
    <row r="2825" spans="1:4" x14ac:dyDescent="0.25">
      <c r="A2825" s="221">
        <v>91934</v>
      </c>
      <c r="B2825" s="221" t="s">
        <v>4455</v>
      </c>
      <c r="C2825" s="221" t="s">
        <v>1581</v>
      </c>
      <c r="D2825" s="378">
        <v>24.7</v>
      </c>
    </row>
    <row r="2826" spans="1:4" x14ac:dyDescent="0.25">
      <c r="A2826" s="221">
        <v>91935</v>
      </c>
      <c r="B2826" s="221" t="s">
        <v>4456</v>
      </c>
      <c r="C2826" s="221" t="s">
        <v>1581</v>
      </c>
      <c r="D2826" s="378">
        <v>25.92</v>
      </c>
    </row>
    <row r="2827" spans="1:4" x14ac:dyDescent="0.25">
      <c r="A2827" s="221">
        <v>92979</v>
      </c>
      <c r="B2827" s="221" t="s">
        <v>4457</v>
      </c>
      <c r="C2827" s="221" t="s">
        <v>1581</v>
      </c>
      <c r="D2827" s="378">
        <v>12.11</v>
      </c>
    </row>
    <row r="2828" spans="1:4" x14ac:dyDescent="0.25">
      <c r="A2828" s="221">
        <v>92980</v>
      </c>
      <c r="B2828" s="221" t="s">
        <v>4458</v>
      </c>
      <c r="C2828" s="221" t="s">
        <v>1581</v>
      </c>
      <c r="D2828" s="378">
        <v>11.57</v>
      </c>
    </row>
    <row r="2829" spans="1:4" x14ac:dyDescent="0.25">
      <c r="A2829" s="221">
        <v>92981</v>
      </c>
      <c r="B2829" s="221" t="s">
        <v>4459</v>
      </c>
      <c r="C2829" s="221" t="s">
        <v>1581</v>
      </c>
      <c r="D2829" s="378">
        <v>17.28</v>
      </c>
    </row>
    <row r="2830" spans="1:4" x14ac:dyDescent="0.25">
      <c r="A2830" s="221">
        <v>92982</v>
      </c>
      <c r="B2830" s="221" t="s">
        <v>4460</v>
      </c>
      <c r="C2830" s="221" t="s">
        <v>1581</v>
      </c>
      <c r="D2830" s="378">
        <v>18.329999999999998</v>
      </c>
    </row>
    <row r="2831" spans="1:4" x14ac:dyDescent="0.25">
      <c r="A2831" s="221">
        <v>92984</v>
      </c>
      <c r="B2831" s="221" t="s">
        <v>4461</v>
      </c>
      <c r="C2831" s="221" t="s">
        <v>1581</v>
      </c>
      <c r="D2831" s="378">
        <v>29.99</v>
      </c>
    </row>
    <row r="2832" spans="1:4" x14ac:dyDescent="0.25">
      <c r="A2832" s="221">
        <v>92986</v>
      </c>
      <c r="B2832" s="221" t="s">
        <v>4462</v>
      </c>
      <c r="C2832" s="221" t="s">
        <v>1581</v>
      </c>
      <c r="D2832" s="378">
        <v>41.6</v>
      </c>
    </row>
    <row r="2833" spans="1:4" x14ac:dyDescent="0.25">
      <c r="A2833" s="221">
        <v>92988</v>
      </c>
      <c r="B2833" s="221" t="s">
        <v>4463</v>
      </c>
      <c r="C2833" s="221" t="s">
        <v>1581</v>
      </c>
      <c r="D2833" s="378">
        <v>60.57</v>
      </c>
    </row>
    <row r="2834" spans="1:4" x14ac:dyDescent="0.25">
      <c r="A2834" s="221">
        <v>92990</v>
      </c>
      <c r="B2834" s="221" t="s">
        <v>4464</v>
      </c>
      <c r="C2834" s="221" t="s">
        <v>1581</v>
      </c>
      <c r="D2834" s="378">
        <v>84.01</v>
      </c>
    </row>
    <row r="2835" spans="1:4" x14ac:dyDescent="0.25">
      <c r="A2835" s="221">
        <v>92992</v>
      </c>
      <c r="B2835" s="221" t="s">
        <v>4465</v>
      </c>
      <c r="C2835" s="221" t="s">
        <v>1581</v>
      </c>
      <c r="D2835" s="378">
        <v>108.7</v>
      </c>
    </row>
    <row r="2836" spans="1:4" x14ac:dyDescent="0.25">
      <c r="A2836" s="221">
        <v>92994</v>
      </c>
      <c r="B2836" s="221" t="s">
        <v>4466</v>
      </c>
      <c r="C2836" s="221" t="s">
        <v>1581</v>
      </c>
      <c r="D2836" s="378">
        <v>141.4</v>
      </c>
    </row>
    <row r="2837" spans="1:4" x14ac:dyDescent="0.25">
      <c r="A2837" s="221">
        <v>92996</v>
      </c>
      <c r="B2837" s="221" t="s">
        <v>4467</v>
      </c>
      <c r="C2837" s="221" t="s">
        <v>1581</v>
      </c>
      <c r="D2837" s="378">
        <v>171.1</v>
      </c>
    </row>
    <row r="2838" spans="1:4" x14ac:dyDescent="0.25">
      <c r="A2838" s="221">
        <v>92998</v>
      </c>
      <c r="B2838" s="221" t="s">
        <v>4468</v>
      </c>
      <c r="C2838" s="221" t="s">
        <v>1581</v>
      </c>
      <c r="D2838" s="378">
        <v>209.79</v>
      </c>
    </row>
    <row r="2839" spans="1:4" x14ac:dyDescent="0.25">
      <c r="A2839" s="221">
        <v>93000</v>
      </c>
      <c r="B2839" s="221" t="s">
        <v>4469</v>
      </c>
      <c r="C2839" s="221" t="s">
        <v>1581</v>
      </c>
      <c r="D2839" s="378">
        <v>277.94</v>
      </c>
    </row>
    <row r="2840" spans="1:4" x14ac:dyDescent="0.25">
      <c r="A2840" s="221">
        <v>93002</v>
      </c>
      <c r="B2840" s="221" t="s">
        <v>4470</v>
      </c>
      <c r="C2840" s="221" t="s">
        <v>1581</v>
      </c>
      <c r="D2840" s="378">
        <v>359.61</v>
      </c>
    </row>
    <row r="2841" spans="1:4" x14ac:dyDescent="0.25">
      <c r="A2841" s="221">
        <v>101884</v>
      </c>
      <c r="B2841" s="221" t="s">
        <v>4471</v>
      </c>
      <c r="C2841" s="221" t="s">
        <v>1581</v>
      </c>
      <c r="D2841" s="378">
        <v>11.86</v>
      </c>
    </row>
    <row r="2842" spans="1:4" x14ac:dyDescent="0.25">
      <c r="A2842" s="221">
        <v>101885</v>
      </c>
      <c r="B2842" s="221" t="s">
        <v>4472</v>
      </c>
      <c r="C2842" s="221" t="s">
        <v>1581</v>
      </c>
      <c r="D2842" s="378">
        <v>11.32</v>
      </c>
    </row>
    <row r="2843" spans="1:4" x14ac:dyDescent="0.25">
      <c r="A2843" s="221">
        <v>101886</v>
      </c>
      <c r="B2843" s="221" t="s">
        <v>4473</v>
      </c>
      <c r="C2843" s="221" t="s">
        <v>1581</v>
      </c>
      <c r="D2843" s="378">
        <v>17</v>
      </c>
    </row>
    <row r="2844" spans="1:4" x14ac:dyDescent="0.25">
      <c r="A2844" s="221">
        <v>101887</v>
      </c>
      <c r="B2844" s="221" t="s">
        <v>4474</v>
      </c>
      <c r="C2844" s="221" t="s">
        <v>1581</v>
      </c>
      <c r="D2844" s="378">
        <v>18.05</v>
      </c>
    </row>
    <row r="2845" spans="1:4" x14ac:dyDescent="0.25">
      <c r="A2845" s="221">
        <v>101888</v>
      </c>
      <c r="B2845" s="221" t="s">
        <v>4476</v>
      </c>
      <c r="C2845" s="221" t="s">
        <v>1581</v>
      </c>
      <c r="D2845" s="378">
        <v>26.65</v>
      </c>
    </row>
    <row r="2846" spans="1:4" x14ac:dyDescent="0.25">
      <c r="A2846" s="221">
        <v>101889</v>
      </c>
      <c r="B2846" s="221" t="s">
        <v>4477</v>
      </c>
      <c r="C2846" s="221" t="s">
        <v>1581</v>
      </c>
      <c r="D2846" s="378">
        <v>28.02</v>
      </c>
    </row>
    <row r="2847" spans="1:4" x14ac:dyDescent="0.25">
      <c r="A2847" s="221">
        <v>91936</v>
      </c>
      <c r="B2847" s="221" t="s">
        <v>4478</v>
      </c>
      <c r="C2847" s="221" t="s">
        <v>1659</v>
      </c>
      <c r="D2847" s="378">
        <v>11.92</v>
      </c>
    </row>
    <row r="2848" spans="1:4" x14ac:dyDescent="0.25">
      <c r="A2848" s="221">
        <v>91937</v>
      </c>
      <c r="B2848" s="221" t="s">
        <v>4479</v>
      </c>
      <c r="C2848" s="221" t="s">
        <v>1659</v>
      </c>
      <c r="D2848" s="378">
        <v>10.31</v>
      </c>
    </row>
    <row r="2849" spans="1:4" x14ac:dyDescent="0.25">
      <c r="A2849" s="221">
        <v>91939</v>
      </c>
      <c r="B2849" s="221" t="s">
        <v>4480</v>
      </c>
      <c r="C2849" s="221" t="s">
        <v>1659</v>
      </c>
      <c r="D2849" s="378">
        <v>26.94</v>
      </c>
    </row>
    <row r="2850" spans="1:4" x14ac:dyDescent="0.25">
      <c r="A2850" s="221">
        <v>91940</v>
      </c>
      <c r="B2850" s="221" t="s">
        <v>4481</v>
      </c>
      <c r="C2850" s="221" t="s">
        <v>1659</v>
      </c>
      <c r="D2850" s="378">
        <v>14.16</v>
      </c>
    </row>
    <row r="2851" spans="1:4" x14ac:dyDescent="0.25">
      <c r="A2851" s="221">
        <v>91941</v>
      </c>
      <c r="B2851" s="221" t="s">
        <v>4482</v>
      </c>
      <c r="C2851" s="221" t="s">
        <v>1659</v>
      </c>
      <c r="D2851" s="378">
        <v>9.3699999999999992</v>
      </c>
    </row>
    <row r="2852" spans="1:4" x14ac:dyDescent="0.25">
      <c r="A2852" s="221">
        <v>91942</v>
      </c>
      <c r="B2852" s="221" t="s">
        <v>4483</v>
      </c>
      <c r="C2852" s="221" t="s">
        <v>1659</v>
      </c>
      <c r="D2852" s="378">
        <v>32.74</v>
      </c>
    </row>
    <row r="2853" spans="1:4" x14ac:dyDescent="0.25">
      <c r="A2853" s="221">
        <v>91943</v>
      </c>
      <c r="B2853" s="221" t="s">
        <v>4484</v>
      </c>
      <c r="C2853" s="221" t="s">
        <v>1659</v>
      </c>
      <c r="D2853" s="378">
        <v>18.03</v>
      </c>
    </row>
    <row r="2854" spans="1:4" x14ac:dyDescent="0.25">
      <c r="A2854" s="221">
        <v>91944</v>
      </c>
      <c r="B2854" s="221" t="s">
        <v>4485</v>
      </c>
      <c r="C2854" s="221" t="s">
        <v>1659</v>
      </c>
      <c r="D2854" s="378">
        <v>12.54</v>
      </c>
    </row>
    <row r="2855" spans="1:4" x14ac:dyDescent="0.25">
      <c r="A2855" s="221">
        <v>92865</v>
      </c>
      <c r="B2855" s="221" t="s">
        <v>4486</v>
      </c>
      <c r="C2855" s="221" t="s">
        <v>1659</v>
      </c>
      <c r="D2855" s="378">
        <v>11.77</v>
      </c>
    </row>
    <row r="2856" spans="1:4" x14ac:dyDescent="0.25">
      <c r="A2856" s="221">
        <v>92866</v>
      </c>
      <c r="B2856" s="221" t="s">
        <v>4487</v>
      </c>
      <c r="C2856" s="221" t="s">
        <v>1659</v>
      </c>
      <c r="D2856" s="378">
        <v>9.02</v>
      </c>
    </row>
    <row r="2857" spans="1:4" x14ac:dyDescent="0.25">
      <c r="A2857" s="221">
        <v>92867</v>
      </c>
      <c r="B2857" s="221" t="s">
        <v>4488</v>
      </c>
      <c r="C2857" s="221" t="s">
        <v>1659</v>
      </c>
      <c r="D2857" s="378">
        <v>27.32</v>
      </c>
    </row>
    <row r="2858" spans="1:4" x14ac:dyDescent="0.25">
      <c r="A2858" s="221">
        <v>92868</v>
      </c>
      <c r="B2858" s="221" t="s">
        <v>4489</v>
      </c>
      <c r="C2858" s="221" t="s">
        <v>1659</v>
      </c>
      <c r="D2858" s="378">
        <v>14.54</v>
      </c>
    </row>
    <row r="2859" spans="1:4" x14ac:dyDescent="0.25">
      <c r="A2859" s="221">
        <v>92869</v>
      </c>
      <c r="B2859" s="221" t="s">
        <v>4490</v>
      </c>
      <c r="C2859" s="221" t="s">
        <v>1659</v>
      </c>
      <c r="D2859" s="378">
        <v>9.75</v>
      </c>
    </row>
    <row r="2860" spans="1:4" x14ac:dyDescent="0.25">
      <c r="A2860" s="221">
        <v>92870</v>
      </c>
      <c r="B2860" s="221" t="s">
        <v>4491</v>
      </c>
      <c r="C2860" s="221" t="s">
        <v>1659</v>
      </c>
      <c r="D2860" s="378">
        <v>33.799999999999997</v>
      </c>
    </row>
    <row r="2861" spans="1:4" x14ac:dyDescent="0.25">
      <c r="A2861" s="221">
        <v>92871</v>
      </c>
      <c r="B2861" s="221" t="s">
        <v>4492</v>
      </c>
      <c r="C2861" s="221" t="s">
        <v>1659</v>
      </c>
      <c r="D2861" s="378">
        <v>19.09</v>
      </c>
    </row>
    <row r="2862" spans="1:4" x14ac:dyDescent="0.25">
      <c r="A2862" s="221">
        <v>92872</v>
      </c>
      <c r="B2862" s="221" t="s">
        <v>4494</v>
      </c>
      <c r="C2862" s="221" t="s">
        <v>1659</v>
      </c>
      <c r="D2862" s="378">
        <v>13.6</v>
      </c>
    </row>
    <row r="2863" spans="1:4" x14ac:dyDescent="0.25">
      <c r="A2863" s="221">
        <v>95777</v>
      </c>
      <c r="B2863" s="221" t="s">
        <v>9358</v>
      </c>
      <c r="C2863" s="221" t="s">
        <v>1659</v>
      </c>
      <c r="D2863" s="378">
        <v>22.97</v>
      </c>
    </row>
    <row r="2864" spans="1:4" x14ac:dyDescent="0.25">
      <c r="A2864" s="221">
        <v>95778</v>
      </c>
      <c r="B2864" s="221" t="s">
        <v>9360</v>
      </c>
      <c r="C2864" s="221" t="s">
        <v>1659</v>
      </c>
      <c r="D2864" s="378">
        <v>25.68</v>
      </c>
    </row>
    <row r="2865" spans="1:4" x14ac:dyDescent="0.25">
      <c r="A2865" s="221">
        <v>95779</v>
      </c>
      <c r="B2865" s="221" t="s">
        <v>9361</v>
      </c>
      <c r="C2865" s="221" t="s">
        <v>1659</v>
      </c>
      <c r="D2865" s="378">
        <v>21.31</v>
      </c>
    </row>
    <row r="2866" spans="1:4" x14ac:dyDescent="0.25">
      <c r="A2866" s="221">
        <v>95780</v>
      </c>
      <c r="B2866" s="221" t="s">
        <v>9362</v>
      </c>
      <c r="C2866" s="221" t="s">
        <v>1659</v>
      </c>
      <c r="D2866" s="378">
        <v>27.45</v>
      </c>
    </row>
    <row r="2867" spans="1:4" x14ac:dyDescent="0.25">
      <c r="A2867" s="221">
        <v>95781</v>
      </c>
      <c r="B2867" s="221" t="s">
        <v>9363</v>
      </c>
      <c r="C2867" s="221" t="s">
        <v>1659</v>
      </c>
      <c r="D2867" s="378">
        <v>31.14</v>
      </c>
    </row>
    <row r="2868" spans="1:4" x14ac:dyDescent="0.25">
      <c r="A2868" s="221">
        <v>95782</v>
      </c>
      <c r="B2868" s="221" t="s">
        <v>9364</v>
      </c>
      <c r="C2868" s="221" t="s">
        <v>1659</v>
      </c>
      <c r="D2868" s="378">
        <v>29.35</v>
      </c>
    </row>
    <row r="2869" spans="1:4" x14ac:dyDescent="0.25">
      <c r="A2869" s="221">
        <v>95785</v>
      </c>
      <c r="B2869" s="221" t="s">
        <v>9365</v>
      </c>
      <c r="C2869" s="221" t="s">
        <v>1659</v>
      </c>
      <c r="D2869" s="378">
        <v>34.82</v>
      </c>
    </row>
    <row r="2870" spans="1:4" x14ac:dyDescent="0.25">
      <c r="A2870" s="221">
        <v>95787</v>
      </c>
      <c r="B2870" s="221" t="s">
        <v>9366</v>
      </c>
      <c r="C2870" s="221" t="s">
        <v>1659</v>
      </c>
      <c r="D2870" s="378">
        <v>25.65</v>
      </c>
    </row>
    <row r="2871" spans="1:4" x14ac:dyDescent="0.25">
      <c r="A2871" s="221">
        <v>95789</v>
      </c>
      <c r="B2871" s="221" t="s">
        <v>9367</v>
      </c>
      <c r="C2871" s="221" t="s">
        <v>1659</v>
      </c>
      <c r="D2871" s="378">
        <v>35.14</v>
      </c>
    </row>
    <row r="2872" spans="1:4" x14ac:dyDescent="0.25">
      <c r="A2872" s="221">
        <v>95791</v>
      </c>
      <c r="B2872" s="221" t="s">
        <v>9368</v>
      </c>
      <c r="C2872" s="221" t="s">
        <v>1659</v>
      </c>
      <c r="D2872" s="378">
        <v>49.05</v>
      </c>
    </row>
    <row r="2873" spans="1:4" x14ac:dyDescent="0.25">
      <c r="A2873" s="221">
        <v>95795</v>
      </c>
      <c r="B2873" s="221" t="s">
        <v>9369</v>
      </c>
      <c r="C2873" s="221" t="s">
        <v>1659</v>
      </c>
      <c r="D2873" s="378">
        <v>29.26</v>
      </c>
    </row>
    <row r="2874" spans="1:4" x14ac:dyDescent="0.25">
      <c r="A2874" s="221">
        <v>95796</v>
      </c>
      <c r="B2874" s="221" t="s">
        <v>9371</v>
      </c>
      <c r="C2874" s="221" t="s">
        <v>1659</v>
      </c>
      <c r="D2874" s="378">
        <v>41.29</v>
      </c>
    </row>
    <row r="2875" spans="1:4" x14ac:dyDescent="0.25">
      <c r="A2875" s="221">
        <v>95797</v>
      </c>
      <c r="B2875" s="221" t="s">
        <v>9372</v>
      </c>
      <c r="C2875" s="221" t="s">
        <v>1659</v>
      </c>
      <c r="D2875" s="378">
        <v>57.26</v>
      </c>
    </row>
    <row r="2876" spans="1:4" x14ac:dyDescent="0.25">
      <c r="A2876" s="221">
        <v>95801</v>
      </c>
      <c r="B2876" s="221" t="s">
        <v>9373</v>
      </c>
      <c r="C2876" s="221" t="s">
        <v>1659</v>
      </c>
      <c r="D2876" s="378">
        <v>35.119999999999997</v>
      </c>
    </row>
    <row r="2877" spans="1:4" x14ac:dyDescent="0.25">
      <c r="A2877" s="221">
        <v>95802</v>
      </c>
      <c r="B2877" s="221" t="s">
        <v>9374</v>
      </c>
      <c r="C2877" s="221" t="s">
        <v>1659</v>
      </c>
      <c r="D2877" s="378">
        <v>43.64</v>
      </c>
    </row>
    <row r="2878" spans="1:4" x14ac:dyDescent="0.25">
      <c r="A2878" s="221">
        <v>95803</v>
      </c>
      <c r="B2878" s="221" t="s">
        <v>9375</v>
      </c>
      <c r="C2878" s="221" t="s">
        <v>1659</v>
      </c>
      <c r="D2878" s="378">
        <v>63.74</v>
      </c>
    </row>
    <row r="2879" spans="1:4" x14ac:dyDescent="0.25">
      <c r="A2879" s="221">
        <v>95804</v>
      </c>
      <c r="B2879" s="221" t="s">
        <v>9376</v>
      </c>
      <c r="C2879" s="221" t="s">
        <v>1659</v>
      </c>
      <c r="D2879" s="378">
        <v>18.97</v>
      </c>
    </row>
    <row r="2880" spans="1:4" x14ac:dyDescent="0.25">
      <c r="A2880" s="221">
        <v>95805</v>
      </c>
      <c r="B2880" s="221" t="s">
        <v>9377</v>
      </c>
      <c r="C2880" s="221" t="s">
        <v>1659</v>
      </c>
      <c r="D2880" s="378">
        <v>20.14</v>
      </c>
    </row>
    <row r="2881" spans="1:4" x14ac:dyDescent="0.25">
      <c r="A2881" s="221">
        <v>95806</v>
      </c>
      <c r="B2881" s="221" t="s">
        <v>9378</v>
      </c>
      <c r="C2881" s="221" t="s">
        <v>1659</v>
      </c>
      <c r="D2881" s="378">
        <v>22.16</v>
      </c>
    </row>
    <row r="2882" spans="1:4" x14ac:dyDescent="0.25">
      <c r="A2882" s="221">
        <v>95807</v>
      </c>
      <c r="B2882" s="221" t="s">
        <v>9379</v>
      </c>
      <c r="C2882" s="221" t="s">
        <v>1659</v>
      </c>
      <c r="D2882" s="378">
        <v>22.41</v>
      </c>
    </row>
    <row r="2883" spans="1:4" x14ac:dyDescent="0.25">
      <c r="A2883" s="221">
        <v>95808</v>
      </c>
      <c r="B2883" s="221" t="s">
        <v>9380</v>
      </c>
      <c r="C2883" s="221" t="s">
        <v>1659</v>
      </c>
      <c r="D2883" s="378">
        <v>25.92</v>
      </c>
    </row>
    <row r="2884" spans="1:4" x14ac:dyDescent="0.25">
      <c r="A2884" s="221">
        <v>95809</v>
      </c>
      <c r="B2884" s="221" t="s">
        <v>9381</v>
      </c>
      <c r="C2884" s="221" t="s">
        <v>1659</v>
      </c>
      <c r="D2884" s="378">
        <v>32.36</v>
      </c>
    </row>
    <row r="2885" spans="1:4" x14ac:dyDescent="0.25">
      <c r="A2885" s="221">
        <v>95810</v>
      </c>
      <c r="B2885" s="221" t="s">
        <v>9382</v>
      </c>
      <c r="C2885" s="221" t="s">
        <v>1659</v>
      </c>
      <c r="D2885" s="378">
        <v>13.2</v>
      </c>
    </row>
    <row r="2886" spans="1:4" x14ac:dyDescent="0.25">
      <c r="A2886" s="221">
        <v>95811</v>
      </c>
      <c r="B2886" s="221" t="s">
        <v>9383</v>
      </c>
      <c r="C2886" s="221" t="s">
        <v>1659</v>
      </c>
      <c r="D2886" s="378">
        <v>16.72</v>
      </c>
    </row>
    <row r="2887" spans="1:4" x14ac:dyDescent="0.25">
      <c r="A2887" s="221">
        <v>95812</v>
      </c>
      <c r="B2887" s="221" t="s">
        <v>9385</v>
      </c>
      <c r="C2887" s="221" t="s">
        <v>1659</v>
      </c>
      <c r="D2887" s="378">
        <v>23.16</v>
      </c>
    </row>
    <row r="2888" spans="1:4" x14ac:dyDescent="0.25">
      <c r="A2888" s="221">
        <v>95813</v>
      </c>
      <c r="B2888" s="221" t="s">
        <v>9386</v>
      </c>
      <c r="C2888" s="221" t="s">
        <v>1659</v>
      </c>
      <c r="D2888" s="378">
        <v>15.45</v>
      </c>
    </row>
    <row r="2889" spans="1:4" x14ac:dyDescent="0.25">
      <c r="A2889" s="221">
        <v>95814</v>
      </c>
      <c r="B2889" s="221" t="s">
        <v>9387</v>
      </c>
      <c r="C2889" s="221" t="s">
        <v>1659</v>
      </c>
      <c r="D2889" s="378">
        <v>20.13</v>
      </c>
    </row>
    <row r="2890" spans="1:4" x14ac:dyDescent="0.25">
      <c r="A2890" s="221">
        <v>95815</v>
      </c>
      <c r="B2890" s="221" t="s">
        <v>9388</v>
      </c>
      <c r="C2890" s="221" t="s">
        <v>1659</v>
      </c>
      <c r="D2890" s="378">
        <v>29.97</v>
      </c>
    </row>
    <row r="2891" spans="1:4" x14ac:dyDescent="0.25">
      <c r="A2891" s="221">
        <v>95816</v>
      </c>
      <c r="B2891" s="221" t="s">
        <v>9389</v>
      </c>
      <c r="C2891" s="221" t="s">
        <v>1659</v>
      </c>
      <c r="D2891" s="378">
        <v>27.11</v>
      </c>
    </row>
    <row r="2892" spans="1:4" x14ac:dyDescent="0.25">
      <c r="A2892" s="221">
        <v>95817</v>
      </c>
      <c r="B2892" s="221" t="s">
        <v>9391</v>
      </c>
      <c r="C2892" s="221" t="s">
        <v>1659</v>
      </c>
      <c r="D2892" s="378">
        <v>32.58</v>
      </c>
    </row>
    <row r="2893" spans="1:4" x14ac:dyDescent="0.25">
      <c r="A2893" s="221">
        <v>95818</v>
      </c>
      <c r="B2893" s="221" t="s">
        <v>9392</v>
      </c>
      <c r="C2893" s="221" t="s">
        <v>1659</v>
      </c>
      <c r="D2893" s="378">
        <v>45.21</v>
      </c>
    </row>
    <row r="2894" spans="1:4" x14ac:dyDescent="0.25">
      <c r="A2894" s="221">
        <v>97881</v>
      </c>
      <c r="B2894" s="221" t="s">
        <v>4501</v>
      </c>
      <c r="C2894" s="221" t="s">
        <v>1659</v>
      </c>
      <c r="D2894" s="378">
        <v>101.29</v>
      </c>
    </row>
    <row r="2895" spans="1:4" x14ac:dyDescent="0.25">
      <c r="A2895" s="221">
        <v>97882</v>
      </c>
      <c r="B2895" s="221" t="s">
        <v>4502</v>
      </c>
      <c r="C2895" s="221" t="s">
        <v>1659</v>
      </c>
      <c r="D2895" s="378">
        <v>158.13</v>
      </c>
    </row>
    <row r="2896" spans="1:4" x14ac:dyDescent="0.25">
      <c r="A2896" s="221">
        <v>97883</v>
      </c>
      <c r="B2896" s="221" t="s">
        <v>4503</v>
      </c>
      <c r="C2896" s="221" t="s">
        <v>1659</v>
      </c>
      <c r="D2896" s="378">
        <v>307.63</v>
      </c>
    </row>
    <row r="2897" spans="1:4" x14ac:dyDescent="0.25">
      <c r="A2897" s="221">
        <v>97884</v>
      </c>
      <c r="B2897" s="221" t="s">
        <v>4504</v>
      </c>
      <c r="C2897" s="221" t="s">
        <v>1659</v>
      </c>
      <c r="D2897" s="378">
        <v>598.54999999999995</v>
      </c>
    </row>
    <row r="2898" spans="1:4" x14ac:dyDescent="0.25">
      <c r="A2898" s="221">
        <v>97885</v>
      </c>
      <c r="B2898" s="221" t="s">
        <v>4505</v>
      </c>
      <c r="C2898" s="221" t="s">
        <v>1659</v>
      </c>
      <c r="D2898" s="378">
        <v>919.24</v>
      </c>
    </row>
    <row r="2899" spans="1:4" x14ac:dyDescent="0.25">
      <c r="A2899" s="221">
        <v>97886</v>
      </c>
      <c r="B2899" s="221" t="s">
        <v>4506</v>
      </c>
      <c r="C2899" s="221" t="s">
        <v>1659</v>
      </c>
      <c r="D2899" s="378">
        <v>146.84</v>
      </c>
    </row>
    <row r="2900" spans="1:4" x14ac:dyDescent="0.25">
      <c r="A2900" s="221">
        <v>97887</v>
      </c>
      <c r="B2900" s="221" t="s">
        <v>4507</v>
      </c>
      <c r="C2900" s="221" t="s">
        <v>1659</v>
      </c>
      <c r="D2900" s="378">
        <v>231.55</v>
      </c>
    </row>
    <row r="2901" spans="1:4" x14ac:dyDescent="0.25">
      <c r="A2901" s="221">
        <v>97888</v>
      </c>
      <c r="B2901" s="221" t="s">
        <v>4508</v>
      </c>
      <c r="C2901" s="221" t="s">
        <v>1659</v>
      </c>
      <c r="D2901" s="378">
        <v>448.92</v>
      </c>
    </row>
    <row r="2902" spans="1:4" x14ac:dyDescent="0.25">
      <c r="A2902" s="221">
        <v>97889</v>
      </c>
      <c r="B2902" s="221" t="s">
        <v>4509</v>
      </c>
      <c r="C2902" s="221" t="s">
        <v>1659</v>
      </c>
      <c r="D2902" s="378">
        <v>608.89</v>
      </c>
    </row>
    <row r="2903" spans="1:4" x14ac:dyDescent="0.25">
      <c r="A2903" s="221">
        <v>97890</v>
      </c>
      <c r="B2903" s="221" t="s">
        <v>4510</v>
      </c>
      <c r="C2903" s="221" t="s">
        <v>1659</v>
      </c>
      <c r="D2903" s="378">
        <v>701.33</v>
      </c>
    </row>
    <row r="2904" spans="1:4" x14ac:dyDescent="0.25">
      <c r="A2904" s="221">
        <v>97891</v>
      </c>
      <c r="B2904" s="221" t="s">
        <v>4511</v>
      </c>
      <c r="C2904" s="221" t="s">
        <v>1659</v>
      </c>
      <c r="D2904" s="378">
        <v>173.34</v>
      </c>
    </row>
    <row r="2905" spans="1:4" x14ac:dyDescent="0.25">
      <c r="A2905" s="221">
        <v>97892</v>
      </c>
      <c r="B2905" s="221" t="s">
        <v>4512</v>
      </c>
      <c r="C2905" s="221" t="s">
        <v>1659</v>
      </c>
      <c r="D2905" s="378">
        <v>325.88</v>
      </c>
    </row>
    <row r="2906" spans="1:4" x14ac:dyDescent="0.25">
      <c r="A2906" s="221">
        <v>97893</v>
      </c>
      <c r="B2906" s="221" t="s">
        <v>4513</v>
      </c>
      <c r="C2906" s="221" t="s">
        <v>1659</v>
      </c>
      <c r="D2906" s="378">
        <v>451.96</v>
      </c>
    </row>
    <row r="2907" spans="1:4" x14ac:dyDescent="0.25">
      <c r="A2907" s="221">
        <v>97894</v>
      </c>
      <c r="B2907" s="221" t="s">
        <v>4514</v>
      </c>
      <c r="C2907" s="221" t="s">
        <v>1659</v>
      </c>
      <c r="D2907" s="378">
        <v>511.16</v>
      </c>
    </row>
    <row r="2908" spans="1:4" x14ac:dyDescent="0.25">
      <c r="A2908" s="221">
        <v>104396</v>
      </c>
      <c r="B2908" s="221" t="s">
        <v>9394</v>
      </c>
      <c r="C2908" s="221" t="s">
        <v>1659</v>
      </c>
      <c r="D2908" s="378">
        <v>19.100000000000001</v>
      </c>
    </row>
    <row r="2909" spans="1:4" x14ac:dyDescent="0.25">
      <c r="A2909" s="221">
        <v>104397</v>
      </c>
      <c r="B2909" s="221" t="s">
        <v>9395</v>
      </c>
      <c r="C2909" s="221" t="s">
        <v>1659</v>
      </c>
      <c r="D2909" s="378">
        <v>22.66</v>
      </c>
    </row>
    <row r="2910" spans="1:4" x14ac:dyDescent="0.25">
      <c r="A2910" s="221">
        <v>104398</v>
      </c>
      <c r="B2910" s="221" t="s">
        <v>9396</v>
      </c>
      <c r="C2910" s="221" t="s">
        <v>1659</v>
      </c>
      <c r="D2910" s="378">
        <v>22.4</v>
      </c>
    </row>
    <row r="2911" spans="1:4" x14ac:dyDescent="0.25">
      <c r="A2911" s="221">
        <v>104399</v>
      </c>
      <c r="B2911" s="221" t="s">
        <v>9397</v>
      </c>
      <c r="C2911" s="221" t="s">
        <v>1659</v>
      </c>
      <c r="D2911" s="378">
        <v>24.87</v>
      </c>
    </row>
    <row r="2912" spans="1:4" x14ac:dyDescent="0.25">
      <c r="A2912" s="221">
        <v>104400</v>
      </c>
      <c r="B2912" s="221" t="s">
        <v>9398</v>
      </c>
      <c r="C2912" s="221" t="s">
        <v>1659</v>
      </c>
      <c r="D2912" s="378">
        <v>31.91</v>
      </c>
    </row>
    <row r="2913" spans="1:4" x14ac:dyDescent="0.25">
      <c r="A2913" s="221">
        <v>104401</v>
      </c>
      <c r="B2913" s="221" t="s">
        <v>9399</v>
      </c>
      <c r="C2913" s="221" t="s">
        <v>1659</v>
      </c>
      <c r="D2913" s="378">
        <v>21.11</v>
      </c>
    </row>
    <row r="2914" spans="1:4" x14ac:dyDescent="0.25">
      <c r="A2914" s="221">
        <v>104402</v>
      </c>
      <c r="B2914" s="221" t="s">
        <v>9401</v>
      </c>
      <c r="C2914" s="221" t="s">
        <v>1659</v>
      </c>
      <c r="D2914" s="378">
        <v>22.4</v>
      </c>
    </row>
    <row r="2915" spans="1:4" x14ac:dyDescent="0.25">
      <c r="A2915" s="221">
        <v>104403</v>
      </c>
      <c r="B2915" s="221" t="s">
        <v>9402</v>
      </c>
      <c r="C2915" s="221" t="s">
        <v>1659</v>
      </c>
      <c r="D2915" s="378">
        <v>27.81</v>
      </c>
    </row>
    <row r="2916" spans="1:4" x14ac:dyDescent="0.25">
      <c r="A2916" s="221">
        <v>104404</v>
      </c>
      <c r="B2916" s="221" t="s">
        <v>9403</v>
      </c>
      <c r="C2916" s="221" t="s">
        <v>1659</v>
      </c>
      <c r="D2916" s="378">
        <v>29</v>
      </c>
    </row>
    <row r="2917" spans="1:4" x14ac:dyDescent="0.25">
      <c r="A2917" s="221">
        <v>104405</v>
      </c>
      <c r="B2917" s="221" t="s">
        <v>9404</v>
      </c>
      <c r="C2917" s="221" t="s">
        <v>1659</v>
      </c>
      <c r="D2917" s="378">
        <v>39.17</v>
      </c>
    </row>
    <row r="2918" spans="1:4" x14ac:dyDescent="0.25">
      <c r="A2918" s="221">
        <v>93653</v>
      </c>
      <c r="B2918" s="221" t="s">
        <v>4515</v>
      </c>
      <c r="C2918" s="221" t="s">
        <v>1659</v>
      </c>
      <c r="D2918" s="378">
        <v>13.18</v>
      </c>
    </row>
    <row r="2919" spans="1:4" x14ac:dyDescent="0.25">
      <c r="A2919" s="221">
        <v>93654</v>
      </c>
      <c r="B2919" s="221" t="s">
        <v>4516</v>
      </c>
      <c r="C2919" s="221" t="s">
        <v>1659</v>
      </c>
      <c r="D2919" s="378">
        <v>13.77</v>
      </c>
    </row>
    <row r="2920" spans="1:4" x14ac:dyDescent="0.25">
      <c r="A2920" s="221">
        <v>93655</v>
      </c>
      <c r="B2920" s="221" t="s">
        <v>4517</v>
      </c>
      <c r="C2920" s="221" t="s">
        <v>1659</v>
      </c>
      <c r="D2920" s="378">
        <v>14.98</v>
      </c>
    </row>
    <row r="2921" spans="1:4" x14ac:dyDescent="0.25">
      <c r="A2921" s="221">
        <v>93656</v>
      </c>
      <c r="B2921" s="221" t="s">
        <v>4518</v>
      </c>
      <c r="C2921" s="221" t="s">
        <v>1659</v>
      </c>
      <c r="D2921" s="378">
        <v>14.98</v>
      </c>
    </row>
    <row r="2922" spans="1:4" x14ac:dyDescent="0.25">
      <c r="A2922" s="221">
        <v>93657</v>
      </c>
      <c r="B2922" s="221" t="s">
        <v>4519</v>
      </c>
      <c r="C2922" s="221" t="s">
        <v>1659</v>
      </c>
      <c r="D2922" s="378">
        <v>16.440000000000001</v>
      </c>
    </row>
    <row r="2923" spans="1:4" x14ac:dyDescent="0.25">
      <c r="A2923" s="221">
        <v>93658</v>
      </c>
      <c r="B2923" s="221" t="s">
        <v>4520</v>
      </c>
      <c r="C2923" s="221" t="s">
        <v>1659</v>
      </c>
      <c r="D2923" s="378">
        <v>23.68</v>
      </c>
    </row>
    <row r="2924" spans="1:4" x14ac:dyDescent="0.25">
      <c r="A2924" s="221">
        <v>93659</v>
      </c>
      <c r="B2924" s="221" t="s">
        <v>4521</v>
      </c>
      <c r="C2924" s="221" t="s">
        <v>1659</v>
      </c>
      <c r="D2924" s="378">
        <v>26.57</v>
      </c>
    </row>
    <row r="2925" spans="1:4" x14ac:dyDescent="0.25">
      <c r="A2925" s="221">
        <v>93660</v>
      </c>
      <c r="B2925" s="221" t="s">
        <v>4522</v>
      </c>
      <c r="C2925" s="221" t="s">
        <v>1659</v>
      </c>
      <c r="D2925" s="378">
        <v>65.25</v>
      </c>
    </row>
    <row r="2926" spans="1:4" x14ac:dyDescent="0.25">
      <c r="A2926" s="221">
        <v>93661</v>
      </c>
      <c r="B2926" s="221" t="s">
        <v>4523</v>
      </c>
      <c r="C2926" s="221" t="s">
        <v>1659</v>
      </c>
      <c r="D2926" s="378">
        <v>66.42</v>
      </c>
    </row>
    <row r="2927" spans="1:4" x14ac:dyDescent="0.25">
      <c r="A2927" s="221">
        <v>93662</v>
      </c>
      <c r="B2927" s="221" t="s">
        <v>4524</v>
      </c>
      <c r="C2927" s="221" t="s">
        <v>1659</v>
      </c>
      <c r="D2927" s="378">
        <v>68.849999999999994</v>
      </c>
    </row>
    <row r="2928" spans="1:4" x14ac:dyDescent="0.25">
      <c r="A2928" s="221">
        <v>93663</v>
      </c>
      <c r="B2928" s="221" t="s">
        <v>4525</v>
      </c>
      <c r="C2928" s="221" t="s">
        <v>1659</v>
      </c>
      <c r="D2928" s="378">
        <v>68.849999999999994</v>
      </c>
    </row>
    <row r="2929" spans="1:4" x14ac:dyDescent="0.25">
      <c r="A2929" s="221">
        <v>93664</v>
      </c>
      <c r="B2929" s="221" t="s">
        <v>4526</v>
      </c>
      <c r="C2929" s="221" t="s">
        <v>1659</v>
      </c>
      <c r="D2929" s="378">
        <v>71.77</v>
      </c>
    </row>
    <row r="2930" spans="1:4" x14ac:dyDescent="0.25">
      <c r="A2930" s="221">
        <v>93665</v>
      </c>
      <c r="B2930" s="221" t="s">
        <v>4527</v>
      </c>
      <c r="C2930" s="221" t="s">
        <v>1659</v>
      </c>
      <c r="D2930" s="378">
        <v>75.28</v>
      </c>
    </row>
    <row r="2931" spans="1:4" x14ac:dyDescent="0.25">
      <c r="A2931" s="221">
        <v>93666</v>
      </c>
      <c r="B2931" s="221" t="s">
        <v>4529</v>
      </c>
      <c r="C2931" s="221" t="s">
        <v>1659</v>
      </c>
      <c r="D2931" s="378">
        <v>81.05</v>
      </c>
    </row>
    <row r="2932" spans="1:4" x14ac:dyDescent="0.25">
      <c r="A2932" s="221">
        <v>93667</v>
      </c>
      <c r="B2932" s="221" t="s">
        <v>4530</v>
      </c>
      <c r="C2932" s="221" t="s">
        <v>1659</v>
      </c>
      <c r="D2932" s="378">
        <v>81.489999999999995</v>
      </c>
    </row>
    <row r="2933" spans="1:4" x14ac:dyDescent="0.25">
      <c r="A2933" s="221">
        <v>93668</v>
      </c>
      <c r="B2933" s="221" t="s">
        <v>4531</v>
      </c>
      <c r="C2933" s="221" t="s">
        <v>1659</v>
      </c>
      <c r="D2933" s="378">
        <v>83.24</v>
      </c>
    </row>
    <row r="2934" spans="1:4" x14ac:dyDescent="0.25">
      <c r="A2934" s="221">
        <v>93669</v>
      </c>
      <c r="B2934" s="221" t="s">
        <v>4532</v>
      </c>
      <c r="C2934" s="221" t="s">
        <v>1659</v>
      </c>
      <c r="D2934" s="378">
        <v>86.89</v>
      </c>
    </row>
    <row r="2935" spans="1:4" x14ac:dyDescent="0.25">
      <c r="A2935" s="221">
        <v>93670</v>
      </c>
      <c r="B2935" s="221" t="s">
        <v>4533</v>
      </c>
      <c r="C2935" s="221" t="s">
        <v>1659</v>
      </c>
      <c r="D2935" s="378">
        <v>86.89</v>
      </c>
    </row>
    <row r="2936" spans="1:4" x14ac:dyDescent="0.25">
      <c r="A2936" s="221">
        <v>93671</v>
      </c>
      <c r="B2936" s="221" t="s">
        <v>4534</v>
      </c>
      <c r="C2936" s="221" t="s">
        <v>1659</v>
      </c>
      <c r="D2936" s="378">
        <v>91.26</v>
      </c>
    </row>
    <row r="2937" spans="1:4" x14ac:dyDescent="0.25">
      <c r="A2937" s="221">
        <v>93672</v>
      </c>
      <c r="B2937" s="221" t="s">
        <v>4535</v>
      </c>
      <c r="C2937" s="221" t="s">
        <v>1659</v>
      </c>
      <c r="D2937" s="378">
        <v>97.89</v>
      </c>
    </row>
    <row r="2938" spans="1:4" x14ac:dyDescent="0.25">
      <c r="A2938" s="221">
        <v>93673</v>
      </c>
      <c r="B2938" s="221" t="s">
        <v>4536</v>
      </c>
      <c r="C2938" s="221" t="s">
        <v>1659</v>
      </c>
      <c r="D2938" s="378">
        <v>106.55</v>
      </c>
    </row>
    <row r="2939" spans="1:4" x14ac:dyDescent="0.25">
      <c r="A2939" s="221">
        <v>97359</v>
      </c>
      <c r="B2939" s="221" t="s">
        <v>4537</v>
      </c>
      <c r="C2939" s="221" t="s">
        <v>1659</v>
      </c>
      <c r="D2939" s="379">
        <v>3002.86</v>
      </c>
    </row>
    <row r="2940" spans="1:4" x14ac:dyDescent="0.25">
      <c r="A2940" s="221">
        <v>97360</v>
      </c>
      <c r="B2940" s="221" t="s">
        <v>4538</v>
      </c>
      <c r="C2940" s="221" t="s">
        <v>1659</v>
      </c>
      <c r="D2940" s="379">
        <v>5778.24</v>
      </c>
    </row>
    <row r="2941" spans="1:4" x14ac:dyDescent="0.25">
      <c r="A2941" s="221">
        <v>97361</v>
      </c>
      <c r="B2941" s="221" t="s">
        <v>4539</v>
      </c>
      <c r="C2941" s="221" t="s">
        <v>1659</v>
      </c>
      <c r="D2941" s="379">
        <v>7704.32</v>
      </c>
    </row>
    <row r="2942" spans="1:4" x14ac:dyDescent="0.25">
      <c r="A2942" s="221">
        <v>97362</v>
      </c>
      <c r="B2942" s="221" t="s">
        <v>4540</v>
      </c>
      <c r="C2942" s="221" t="s">
        <v>1659</v>
      </c>
      <c r="D2942" s="379">
        <v>2722.77</v>
      </c>
    </row>
    <row r="2943" spans="1:4" x14ac:dyDescent="0.25">
      <c r="A2943" s="221">
        <v>101875</v>
      </c>
      <c r="B2943" s="221" t="s">
        <v>4541</v>
      </c>
      <c r="C2943" s="221" t="s">
        <v>1659</v>
      </c>
      <c r="D2943" s="378">
        <v>573.51</v>
      </c>
    </row>
    <row r="2944" spans="1:4" x14ac:dyDescent="0.25">
      <c r="A2944" s="221">
        <v>101876</v>
      </c>
      <c r="B2944" s="221" t="s">
        <v>4542</v>
      </c>
      <c r="C2944" s="221" t="s">
        <v>1659</v>
      </c>
      <c r="D2944" s="378">
        <v>69.28</v>
      </c>
    </row>
    <row r="2945" spans="1:4" x14ac:dyDescent="0.25">
      <c r="A2945" s="221">
        <v>101877</v>
      </c>
      <c r="B2945" s="221" t="s">
        <v>4543</v>
      </c>
      <c r="C2945" s="221" t="s">
        <v>1659</v>
      </c>
      <c r="D2945" s="378">
        <v>48.23</v>
      </c>
    </row>
    <row r="2946" spans="1:4" x14ac:dyDescent="0.25">
      <c r="A2946" s="221">
        <v>101878</v>
      </c>
      <c r="B2946" s="221" t="s">
        <v>4544</v>
      </c>
      <c r="C2946" s="221" t="s">
        <v>1659</v>
      </c>
      <c r="D2946" s="378">
        <v>776.57</v>
      </c>
    </row>
    <row r="2947" spans="1:4" x14ac:dyDescent="0.25">
      <c r="A2947" s="221">
        <v>101879</v>
      </c>
      <c r="B2947" s="221" t="s">
        <v>4545</v>
      </c>
      <c r="C2947" s="221" t="s">
        <v>1659</v>
      </c>
      <c r="D2947" s="378">
        <v>834.68</v>
      </c>
    </row>
    <row r="2948" spans="1:4" x14ac:dyDescent="0.25">
      <c r="A2948" s="221">
        <v>101880</v>
      </c>
      <c r="B2948" s="221" t="s">
        <v>4546</v>
      </c>
      <c r="C2948" s="221" t="s">
        <v>1659</v>
      </c>
      <c r="D2948" s="378">
        <v>959.88</v>
      </c>
    </row>
    <row r="2949" spans="1:4" x14ac:dyDescent="0.25">
      <c r="A2949" s="221">
        <v>101881</v>
      </c>
      <c r="B2949" s="221" t="s">
        <v>4547</v>
      </c>
      <c r="C2949" s="221" t="s">
        <v>1659</v>
      </c>
      <c r="D2949" s="379">
        <v>1388.95</v>
      </c>
    </row>
    <row r="2950" spans="1:4" x14ac:dyDescent="0.25">
      <c r="A2950" s="221">
        <v>101882</v>
      </c>
      <c r="B2950" s="221" t="s">
        <v>4548</v>
      </c>
      <c r="C2950" s="221" t="s">
        <v>1659</v>
      </c>
      <c r="D2950" s="379">
        <v>1980.29</v>
      </c>
    </row>
    <row r="2951" spans="1:4" x14ac:dyDescent="0.25">
      <c r="A2951" s="221">
        <v>101883</v>
      </c>
      <c r="B2951" s="221" t="s">
        <v>4549</v>
      </c>
      <c r="C2951" s="221" t="s">
        <v>1659</v>
      </c>
      <c r="D2951" s="378">
        <v>795.23</v>
      </c>
    </row>
    <row r="2952" spans="1:4" x14ac:dyDescent="0.25">
      <c r="A2952" s="221">
        <v>101890</v>
      </c>
      <c r="B2952" s="221" t="s">
        <v>4550</v>
      </c>
      <c r="C2952" s="221" t="s">
        <v>1659</v>
      </c>
      <c r="D2952" s="378">
        <v>18.059999999999999</v>
      </c>
    </row>
    <row r="2953" spans="1:4" x14ac:dyDescent="0.25">
      <c r="A2953" s="221">
        <v>101891</v>
      </c>
      <c r="B2953" s="221" t="s">
        <v>4552</v>
      </c>
      <c r="C2953" s="221" t="s">
        <v>1659</v>
      </c>
      <c r="D2953" s="378">
        <v>30.87</v>
      </c>
    </row>
    <row r="2954" spans="1:4" x14ac:dyDescent="0.25">
      <c r="A2954" s="221">
        <v>101892</v>
      </c>
      <c r="B2954" s="221" t="s">
        <v>4553</v>
      </c>
      <c r="C2954" s="221" t="s">
        <v>1659</v>
      </c>
      <c r="D2954" s="378">
        <v>81.75</v>
      </c>
    </row>
    <row r="2955" spans="1:4" x14ac:dyDescent="0.25">
      <c r="A2955" s="221">
        <v>101893</v>
      </c>
      <c r="B2955" s="221" t="s">
        <v>4555</v>
      </c>
      <c r="C2955" s="221" t="s">
        <v>1659</v>
      </c>
      <c r="D2955" s="378">
        <v>104.29</v>
      </c>
    </row>
    <row r="2956" spans="1:4" x14ac:dyDescent="0.25">
      <c r="A2956" s="221">
        <v>101894</v>
      </c>
      <c r="B2956" s="221" t="s">
        <v>4556</v>
      </c>
      <c r="C2956" s="221" t="s">
        <v>1659</v>
      </c>
      <c r="D2956" s="378">
        <v>173.71</v>
      </c>
    </row>
    <row r="2957" spans="1:4" x14ac:dyDescent="0.25">
      <c r="A2957" s="221">
        <v>101895</v>
      </c>
      <c r="B2957" s="221" t="s">
        <v>4558</v>
      </c>
      <c r="C2957" s="221" t="s">
        <v>1659</v>
      </c>
      <c r="D2957" s="378">
        <v>479.44</v>
      </c>
    </row>
    <row r="2958" spans="1:4" x14ac:dyDescent="0.25">
      <c r="A2958" s="221">
        <v>101896</v>
      </c>
      <c r="B2958" s="221" t="s">
        <v>4559</v>
      </c>
      <c r="C2958" s="221" t="s">
        <v>1659</v>
      </c>
      <c r="D2958" s="378">
        <v>725.51</v>
      </c>
    </row>
    <row r="2959" spans="1:4" x14ac:dyDescent="0.25">
      <c r="A2959" s="221">
        <v>101897</v>
      </c>
      <c r="B2959" s="221" t="s">
        <v>4560</v>
      </c>
      <c r="C2959" s="221" t="s">
        <v>1659</v>
      </c>
      <c r="D2959" s="379">
        <v>1165.47</v>
      </c>
    </row>
    <row r="2960" spans="1:4" x14ac:dyDescent="0.25">
      <c r="A2960" s="221">
        <v>101898</v>
      </c>
      <c r="B2960" s="221" t="s">
        <v>4561</v>
      </c>
      <c r="C2960" s="221" t="s">
        <v>1659</v>
      </c>
      <c r="D2960" s="379">
        <v>1562.95</v>
      </c>
    </row>
    <row r="2961" spans="1:4" x14ac:dyDescent="0.25">
      <c r="A2961" s="221">
        <v>101899</v>
      </c>
      <c r="B2961" s="221" t="s">
        <v>4562</v>
      </c>
      <c r="C2961" s="221" t="s">
        <v>1659</v>
      </c>
      <c r="D2961" s="379">
        <v>2508.4</v>
      </c>
    </row>
    <row r="2962" spans="1:4" x14ac:dyDescent="0.25">
      <c r="A2962" s="221">
        <v>101900</v>
      </c>
      <c r="B2962" s="221" t="s">
        <v>4563</v>
      </c>
      <c r="C2962" s="221" t="s">
        <v>1659</v>
      </c>
      <c r="D2962" s="379">
        <v>5246.84</v>
      </c>
    </row>
    <row r="2963" spans="1:4" x14ac:dyDescent="0.25">
      <c r="A2963" s="221">
        <v>101901</v>
      </c>
      <c r="B2963" s="221" t="s">
        <v>4564</v>
      </c>
      <c r="C2963" s="221" t="s">
        <v>1659</v>
      </c>
      <c r="D2963" s="378">
        <v>151.56</v>
      </c>
    </row>
    <row r="2964" spans="1:4" x14ac:dyDescent="0.25">
      <c r="A2964" s="221">
        <v>101902</v>
      </c>
      <c r="B2964" s="221" t="s">
        <v>4565</v>
      </c>
      <c r="C2964" s="221" t="s">
        <v>1659</v>
      </c>
      <c r="D2964" s="378">
        <v>187.21</v>
      </c>
    </row>
    <row r="2965" spans="1:4" x14ac:dyDescent="0.25">
      <c r="A2965" s="221">
        <v>101903</v>
      </c>
      <c r="B2965" s="221" t="s">
        <v>4566</v>
      </c>
      <c r="C2965" s="221" t="s">
        <v>1659</v>
      </c>
      <c r="D2965" s="378">
        <v>390.17</v>
      </c>
    </row>
    <row r="2966" spans="1:4" x14ac:dyDescent="0.25">
      <c r="A2966" s="221">
        <v>101904</v>
      </c>
      <c r="B2966" s="221" t="s">
        <v>4567</v>
      </c>
      <c r="C2966" s="221" t="s">
        <v>1659</v>
      </c>
      <c r="D2966" s="379">
        <v>1436.14</v>
      </c>
    </row>
    <row r="2967" spans="1:4" x14ac:dyDescent="0.25">
      <c r="A2967" s="221">
        <v>101938</v>
      </c>
      <c r="B2967" s="221" t="s">
        <v>4568</v>
      </c>
      <c r="C2967" s="221" t="s">
        <v>1659</v>
      </c>
      <c r="D2967" s="378">
        <v>92.92</v>
      </c>
    </row>
    <row r="2968" spans="1:4" x14ac:dyDescent="0.25">
      <c r="A2968" s="221">
        <v>101946</v>
      </c>
      <c r="B2968" s="221" t="s">
        <v>4569</v>
      </c>
      <c r="C2968" s="221" t="s">
        <v>1659</v>
      </c>
      <c r="D2968" s="378">
        <v>141.34</v>
      </c>
    </row>
    <row r="2969" spans="1:4" x14ac:dyDescent="0.25">
      <c r="A2969" s="221">
        <v>91945</v>
      </c>
      <c r="B2969" s="221" t="s">
        <v>4570</v>
      </c>
      <c r="C2969" s="221" t="s">
        <v>1659</v>
      </c>
      <c r="D2969" s="378">
        <v>9.86</v>
      </c>
    </row>
    <row r="2970" spans="1:4" x14ac:dyDescent="0.25">
      <c r="A2970" s="221">
        <v>91946</v>
      </c>
      <c r="B2970" s="221" t="s">
        <v>4572</v>
      </c>
      <c r="C2970" s="221" t="s">
        <v>1659</v>
      </c>
      <c r="D2970" s="378">
        <v>8.23</v>
      </c>
    </row>
    <row r="2971" spans="1:4" x14ac:dyDescent="0.25">
      <c r="A2971" s="221">
        <v>91947</v>
      </c>
      <c r="B2971" s="221" t="s">
        <v>4574</v>
      </c>
      <c r="C2971" s="221" t="s">
        <v>1659</v>
      </c>
      <c r="D2971" s="378">
        <v>7.23</v>
      </c>
    </row>
    <row r="2972" spans="1:4" x14ac:dyDescent="0.25">
      <c r="A2972" s="221">
        <v>91949</v>
      </c>
      <c r="B2972" s="221" t="s">
        <v>4575</v>
      </c>
      <c r="C2972" s="221" t="s">
        <v>1659</v>
      </c>
      <c r="D2972" s="378">
        <v>15.07</v>
      </c>
    </row>
    <row r="2973" spans="1:4" x14ac:dyDescent="0.25">
      <c r="A2973" s="221">
        <v>91950</v>
      </c>
      <c r="B2973" s="221" t="s">
        <v>4576</v>
      </c>
      <c r="C2973" s="221" t="s">
        <v>1659</v>
      </c>
      <c r="D2973" s="378">
        <v>13.11</v>
      </c>
    </row>
    <row r="2974" spans="1:4" x14ac:dyDescent="0.25">
      <c r="A2974" s="221">
        <v>91951</v>
      </c>
      <c r="B2974" s="221" t="s">
        <v>4577</v>
      </c>
      <c r="C2974" s="221" t="s">
        <v>1659</v>
      </c>
      <c r="D2974" s="378">
        <v>11.93</v>
      </c>
    </row>
    <row r="2975" spans="1:4" x14ac:dyDescent="0.25">
      <c r="A2975" s="221">
        <v>91952</v>
      </c>
      <c r="B2975" s="221" t="s">
        <v>4579</v>
      </c>
      <c r="C2975" s="221" t="s">
        <v>1659</v>
      </c>
      <c r="D2975" s="378">
        <v>17.96</v>
      </c>
    </row>
    <row r="2976" spans="1:4" x14ac:dyDescent="0.25">
      <c r="A2976" s="221">
        <v>91953</v>
      </c>
      <c r="B2976" s="221" t="s">
        <v>4581</v>
      </c>
      <c r="C2976" s="221" t="s">
        <v>1659</v>
      </c>
      <c r="D2976" s="378">
        <v>26.19</v>
      </c>
    </row>
    <row r="2977" spans="1:4" x14ac:dyDescent="0.25">
      <c r="A2977" s="221">
        <v>91954</v>
      </c>
      <c r="B2977" s="221" t="s">
        <v>4582</v>
      </c>
      <c r="C2977" s="221" t="s">
        <v>1659</v>
      </c>
      <c r="D2977" s="378">
        <v>24.1</v>
      </c>
    </row>
    <row r="2978" spans="1:4" x14ac:dyDescent="0.25">
      <c r="A2978" s="221">
        <v>91955</v>
      </c>
      <c r="B2978" s="221" t="s">
        <v>4583</v>
      </c>
      <c r="C2978" s="221" t="s">
        <v>1659</v>
      </c>
      <c r="D2978" s="378">
        <v>32.33</v>
      </c>
    </row>
    <row r="2979" spans="1:4" x14ac:dyDescent="0.25">
      <c r="A2979" s="221">
        <v>91956</v>
      </c>
      <c r="B2979" s="221" t="s">
        <v>4584</v>
      </c>
      <c r="C2979" s="221" t="s">
        <v>1659</v>
      </c>
      <c r="D2979" s="378">
        <v>39.200000000000003</v>
      </c>
    </row>
    <row r="2980" spans="1:4" x14ac:dyDescent="0.25">
      <c r="A2980" s="221">
        <v>91957</v>
      </c>
      <c r="B2980" s="221" t="s">
        <v>4585</v>
      </c>
      <c r="C2980" s="221" t="s">
        <v>1659</v>
      </c>
      <c r="D2980" s="378">
        <v>47.43</v>
      </c>
    </row>
    <row r="2981" spans="1:4" x14ac:dyDescent="0.25">
      <c r="A2981" s="221">
        <v>91958</v>
      </c>
      <c r="B2981" s="221" t="s">
        <v>4586</v>
      </c>
      <c r="C2981" s="221" t="s">
        <v>1659</v>
      </c>
      <c r="D2981" s="378">
        <v>33.11</v>
      </c>
    </row>
    <row r="2982" spans="1:4" x14ac:dyDescent="0.25">
      <c r="A2982" s="221">
        <v>91959</v>
      </c>
      <c r="B2982" s="221" t="s">
        <v>4587</v>
      </c>
      <c r="C2982" s="221" t="s">
        <v>1659</v>
      </c>
      <c r="D2982" s="378">
        <v>41.34</v>
      </c>
    </row>
    <row r="2983" spans="1:4" x14ac:dyDescent="0.25">
      <c r="A2983" s="221">
        <v>91960</v>
      </c>
      <c r="B2983" s="221" t="s">
        <v>4588</v>
      </c>
      <c r="C2983" s="221" t="s">
        <v>1659</v>
      </c>
      <c r="D2983" s="378">
        <v>45.34</v>
      </c>
    </row>
    <row r="2984" spans="1:4" x14ac:dyDescent="0.25">
      <c r="A2984" s="221">
        <v>91961</v>
      </c>
      <c r="B2984" s="221" t="s">
        <v>4589</v>
      </c>
      <c r="C2984" s="221" t="s">
        <v>1659</v>
      </c>
      <c r="D2984" s="378">
        <v>53.57</v>
      </c>
    </row>
    <row r="2985" spans="1:4" x14ac:dyDescent="0.25">
      <c r="A2985" s="221">
        <v>91962</v>
      </c>
      <c r="B2985" s="221" t="s">
        <v>4590</v>
      </c>
      <c r="C2985" s="221" t="s">
        <v>1659</v>
      </c>
      <c r="D2985" s="378">
        <v>60.49</v>
      </c>
    </row>
    <row r="2986" spans="1:4" x14ac:dyDescent="0.25">
      <c r="A2986" s="221">
        <v>91963</v>
      </c>
      <c r="B2986" s="221" t="s">
        <v>4591</v>
      </c>
      <c r="C2986" s="221" t="s">
        <v>1659</v>
      </c>
      <c r="D2986" s="378">
        <v>68.72</v>
      </c>
    </row>
    <row r="2987" spans="1:4" x14ac:dyDescent="0.25">
      <c r="A2987" s="221">
        <v>91964</v>
      </c>
      <c r="B2987" s="221" t="s">
        <v>4592</v>
      </c>
      <c r="C2987" s="221" t="s">
        <v>1659</v>
      </c>
      <c r="D2987" s="378">
        <v>54.35</v>
      </c>
    </row>
    <row r="2988" spans="1:4" x14ac:dyDescent="0.25">
      <c r="A2988" s="221">
        <v>91965</v>
      </c>
      <c r="B2988" s="221" t="s">
        <v>4593</v>
      </c>
      <c r="C2988" s="221" t="s">
        <v>1659</v>
      </c>
      <c r="D2988" s="378">
        <v>62.58</v>
      </c>
    </row>
    <row r="2989" spans="1:4" x14ac:dyDescent="0.25">
      <c r="A2989" s="221">
        <v>91966</v>
      </c>
      <c r="B2989" s="221" t="s">
        <v>4595</v>
      </c>
      <c r="C2989" s="221" t="s">
        <v>1659</v>
      </c>
      <c r="D2989" s="378">
        <v>48.26</v>
      </c>
    </row>
    <row r="2990" spans="1:4" x14ac:dyDescent="0.25">
      <c r="A2990" s="221">
        <v>91967</v>
      </c>
      <c r="B2990" s="221" t="s">
        <v>4596</v>
      </c>
      <c r="C2990" s="221" t="s">
        <v>1659</v>
      </c>
      <c r="D2990" s="378">
        <v>56.49</v>
      </c>
    </row>
    <row r="2991" spans="1:4" x14ac:dyDescent="0.25">
      <c r="A2991" s="221">
        <v>91968</v>
      </c>
      <c r="B2991" s="221" t="s">
        <v>4597</v>
      </c>
      <c r="C2991" s="221" t="s">
        <v>1659</v>
      </c>
      <c r="D2991" s="378">
        <v>66.58</v>
      </c>
    </row>
    <row r="2992" spans="1:4" x14ac:dyDescent="0.25">
      <c r="A2992" s="221">
        <v>91969</v>
      </c>
      <c r="B2992" s="221" t="s">
        <v>4598</v>
      </c>
      <c r="C2992" s="221" t="s">
        <v>1659</v>
      </c>
      <c r="D2992" s="378">
        <v>74.81</v>
      </c>
    </row>
    <row r="2993" spans="1:4" x14ac:dyDescent="0.25">
      <c r="A2993" s="221">
        <v>91970</v>
      </c>
      <c r="B2993" s="221" t="s">
        <v>4599</v>
      </c>
      <c r="C2993" s="221" t="s">
        <v>1659</v>
      </c>
      <c r="D2993" s="378">
        <v>69.83</v>
      </c>
    </row>
    <row r="2994" spans="1:4" x14ac:dyDescent="0.25">
      <c r="A2994" s="221">
        <v>91971</v>
      </c>
      <c r="B2994" s="221" t="s">
        <v>4600</v>
      </c>
      <c r="C2994" s="221" t="s">
        <v>1659</v>
      </c>
      <c r="D2994" s="378">
        <v>82.94</v>
      </c>
    </row>
    <row r="2995" spans="1:4" x14ac:dyDescent="0.25">
      <c r="A2995" s="221">
        <v>91972</v>
      </c>
      <c r="B2995" s="221" t="s">
        <v>4601</v>
      </c>
      <c r="C2995" s="221" t="s">
        <v>1659</v>
      </c>
      <c r="D2995" s="378">
        <v>75.959999999999994</v>
      </c>
    </row>
    <row r="2996" spans="1:4" x14ac:dyDescent="0.25">
      <c r="A2996" s="221">
        <v>91973</v>
      </c>
      <c r="B2996" s="221" t="s">
        <v>4602</v>
      </c>
      <c r="C2996" s="221" t="s">
        <v>1659</v>
      </c>
      <c r="D2996" s="378">
        <v>89.07</v>
      </c>
    </row>
    <row r="2997" spans="1:4" x14ac:dyDescent="0.25">
      <c r="A2997" s="221">
        <v>91974</v>
      </c>
      <c r="B2997" s="221" t="s">
        <v>4603</v>
      </c>
      <c r="C2997" s="221" t="s">
        <v>1659</v>
      </c>
      <c r="D2997" s="378">
        <v>63.69</v>
      </c>
    </row>
    <row r="2998" spans="1:4" x14ac:dyDescent="0.25">
      <c r="A2998" s="221">
        <v>91975</v>
      </c>
      <c r="B2998" s="221" t="s">
        <v>4604</v>
      </c>
      <c r="C2998" s="221" t="s">
        <v>1659</v>
      </c>
      <c r="D2998" s="378">
        <v>76.8</v>
      </c>
    </row>
    <row r="2999" spans="1:4" x14ac:dyDescent="0.25">
      <c r="A2999" s="221">
        <v>91976</v>
      </c>
      <c r="B2999" s="221" t="s">
        <v>4606</v>
      </c>
      <c r="C2999" s="221" t="s">
        <v>1659</v>
      </c>
      <c r="D2999" s="378">
        <v>94.09</v>
      </c>
    </row>
    <row r="3000" spans="1:4" x14ac:dyDescent="0.25">
      <c r="A3000" s="221">
        <v>91977</v>
      </c>
      <c r="B3000" s="221" t="s">
        <v>4607</v>
      </c>
      <c r="C3000" s="221" t="s">
        <v>1659</v>
      </c>
      <c r="D3000" s="378">
        <v>107.2</v>
      </c>
    </row>
    <row r="3001" spans="1:4" x14ac:dyDescent="0.25">
      <c r="A3001" s="221">
        <v>91978</v>
      </c>
      <c r="B3001" s="221" t="s">
        <v>4608</v>
      </c>
      <c r="C3001" s="221" t="s">
        <v>1659</v>
      </c>
      <c r="D3001" s="378">
        <v>38.79</v>
      </c>
    </row>
    <row r="3002" spans="1:4" x14ac:dyDescent="0.25">
      <c r="A3002" s="221">
        <v>91979</v>
      </c>
      <c r="B3002" s="221" t="s">
        <v>4609</v>
      </c>
      <c r="C3002" s="221" t="s">
        <v>1659</v>
      </c>
      <c r="D3002" s="378">
        <v>47.02</v>
      </c>
    </row>
    <row r="3003" spans="1:4" x14ac:dyDescent="0.25">
      <c r="A3003" s="221">
        <v>91980</v>
      </c>
      <c r="B3003" s="221" t="s">
        <v>4610</v>
      </c>
      <c r="C3003" s="221" t="s">
        <v>1659</v>
      </c>
      <c r="D3003" s="378">
        <v>37.49</v>
      </c>
    </row>
    <row r="3004" spans="1:4" x14ac:dyDescent="0.25">
      <c r="A3004" s="221">
        <v>91981</v>
      </c>
      <c r="B3004" s="221" t="s">
        <v>4611</v>
      </c>
      <c r="C3004" s="221" t="s">
        <v>1659</v>
      </c>
      <c r="D3004" s="378">
        <v>45.72</v>
      </c>
    </row>
    <row r="3005" spans="1:4" x14ac:dyDescent="0.25">
      <c r="A3005" s="221">
        <v>91982</v>
      </c>
      <c r="B3005" s="221" t="s">
        <v>4612</v>
      </c>
      <c r="C3005" s="221" t="s">
        <v>1659</v>
      </c>
      <c r="D3005" s="378">
        <v>92.96</v>
      </c>
    </row>
    <row r="3006" spans="1:4" x14ac:dyDescent="0.25">
      <c r="A3006" s="221">
        <v>91983</v>
      </c>
      <c r="B3006" s="221" t="s">
        <v>4613</v>
      </c>
      <c r="C3006" s="221" t="s">
        <v>1659</v>
      </c>
      <c r="D3006" s="378">
        <v>101.19</v>
      </c>
    </row>
    <row r="3007" spans="1:4" x14ac:dyDescent="0.25">
      <c r="A3007" s="221">
        <v>91984</v>
      </c>
      <c r="B3007" s="221" t="s">
        <v>4614</v>
      </c>
      <c r="C3007" s="221" t="s">
        <v>1659</v>
      </c>
      <c r="D3007" s="378">
        <v>16.760000000000002</v>
      </c>
    </row>
    <row r="3008" spans="1:4" x14ac:dyDescent="0.25">
      <c r="A3008" s="221">
        <v>91985</v>
      </c>
      <c r="B3008" s="221" t="s">
        <v>4615</v>
      </c>
      <c r="C3008" s="221" t="s">
        <v>1659</v>
      </c>
      <c r="D3008" s="378">
        <v>24.99</v>
      </c>
    </row>
    <row r="3009" spans="1:4" x14ac:dyDescent="0.25">
      <c r="A3009" s="221">
        <v>91986</v>
      </c>
      <c r="B3009" s="221" t="s">
        <v>4616</v>
      </c>
      <c r="C3009" s="221" t="s">
        <v>1659</v>
      </c>
      <c r="D3009" s="378">
        <v>36.31</v>
      </c>
    </row>
    <row r="3010" spans="1:4" x14ac:dyDescent="0.25">
      <c r="A3010" s="221">
        <v>91987</v>
      </c>
      <c r="B3010" s="221" t="s">
        <v>4617</v>
      </c>
      <c r="C3010" s="221" t="s">
        <v>1659</v>
      </c>
      <c r="D3010" s="378">
        <v>44.54</v>
      </c>
    </row>
    <row r="3011" spans="1:4" x14ac:dyDescent="0.25">
      <c r="A3011" s="221">
        <v>91988</v>
      </c>
      <c r="B3011" s="221" t="s">
        <v>4618</v>
      </c>
      <c r="C3011" s="221" t="s">
        <v>1659</v>
      </c>
      <c r="D3011" s="378">
        <v>21.12</v>
      </c>
    </row>
    <row r="3012" spans="1:4" x14ac:dyDescent="0.25">
      <c r="A3012" s="221">
        <v>91989</v>
      </c>
      <c r="B3012" s="221" t="s">
        <v>4619</v>
      </c>
      <c r="C3012" s="221" t="s">
        <v>1659</v>
      </c>
      <c r="D3012" s="378">
        <v>29.35</v>
      </c>
    </row>
    <row r="3013" spans="1:4" x14ac:dyDescent="0.25">
      <c r="A3013" s="221">
        <v>91990</v>
      </c>
      <c r="B3013" s="221" t="s">
        <v>4620</v>
      </c>
      <c r="C3013" s="221" t="s">
        <v>1659</v>
      </c>
      <c r="D3013" s="378">
        <v>31.71</v>
      </c>
    </row>
    <row r="3014" spans="1:4" x14ac:dyDescent="0.25">
      <c r="A3014" s="221">
        <v>91991</v>
      </c>
      <c r="B3014" s="221" t="s">
        <v>4621</v>
      </c>
      <c r="C3014" s="221" t="s">
        <v>1659</v>
      </c>
      <c r="D3014" s="378">
        <v>34.07</v>
      </c>
    </row>
    <row r="3015" spans="1:4" x14ac:dyDescent="0.25">
      <c r="A3015" s="221">
        <v>91992</v>
      </c>
      <c r="B3015" s="221" t="s">
        <v>4622</v>
      </c>
      <c r="C3015" s="221" t="s">
        <v>1659</v>
      </c>
      <c r="D3015" s="378">
        <v>39.94</v>
      </c>
    </row>
    <row r="3016" spans="1:4" x14ac:dyDescent="0.25">
      <c r="A3016" s="221">
        <v>91993</v>
      </c>
      <c r="B3016" s="221" t="s">
        <v>4624</v>
      </c>
      <c r="C3016" s="221" t="s">
        <v>1659</v>
      </c>
      <c r="D3016" s="378">
        <v>42.3</v>
      </c>
    </row>
    <row r="3017" spans="1:4" x14ac:dyDescent="0.25">
      <c r="A3017" s="221">
        <v>91994</v>
      </c>
      <c r="B3017" s="221" t="s">
        <v>4625</v>
      </c>
      <c r="C3017" s="221" t="s">
        <v>1659</v>
      </c>
      <c r="D3017" s="378">
        <v>22.88</v>
      </c>
    </row>
    <row r="3018" spans="1:4" x14ac:dyDescent="0.25">
      <c r="A3018" s="221">
        <v>91995</v>
      </c>
      <c r="B3018" s="221" t="s">
        <v>4626</v>
      </c>
      <c r="C3018" s="221" t="s">
        <v>1659</v>
      </c>
      <c r="D3018" s="378">
        <v>25.24</v>
      </c>
    </row>
    <row r="3019" spans="1:4" x14ac:dyDescent="0.25">
      <c r="A3019" s="221">
        <v>91996</v>
      </c>
      <c r="B3019" s="221" t="s">
        <v>4627</v>
      </c>
      <c r="C3019" s="221" t="s">
        <v>1659</v>
      </c>
      <c r="D3019" s="378">
        <v>31.11</v>
      </c>
    </row>
    <row r="3020" spans="1:4" x14ac:dyDescent="0.25">
      <c r="A3020" s="221">
        <v>91997</v>
      </c>
      <c r="B3020" s="221" t="s">
        <v>4628</v>
      </c>
      <c r="C3020" s="221" t="s">
        <v>1659</v>
      </c>
      <c r="D3020" s="378">
        <v>33.47</v>
      </c>
    </row>
    <row r="3021" spans="1:4" x14ac:dyDescent="0.25">
      <c r="A3021" s="221">
        <v>91998</v>
      </c>
      <c r="B3021" s="221" t="s">
        <v>4630</v>
      </c>
      <c r="C3021" s="221" t="s">
        <v>1659</v>
      </c>
      <c r="D3021" s="378">
        <v>19.45</v>
      </c>
    </row>
    <row r="3022" spans="1:4" x14ac:dyDescent="0.25">
      <c r="A3022" s="221">
        <v>91999</v>
      </c>
      <c r="B3022" s="221" t="s">
        <v>4631</v>
      </c>
      <c r="C3022" s="221" t="s">
        <v>1659</v>
      </c>
      <c r="D3022" s="378">
        <v>21.81</v>
      </c>
    </row>
    <row r="3023" spans="1:4" x14ac:dyDescent="0.25">
      <c r="A3023" s="221">
        <v>92000</v>
      </c>
      <c r="B3023" s="221" t="s">
        <v>4632</v>
      </c>
      <c r="C3023" s="221" t="s">
        <v>1659</v>
      </c>
      <c r="D3023" s="378">
        <v>27.68</v>
      </c>
    </row>
    <row r="3024" spans="1:4" x14ac:dyDescent="0.25">
      <c r="A3024" s="221">
        <v>92001</v>
      </c>
      <c r="B3024" s="221" t="s">
        <v>4633</v>
      </c>
      <c r="C3024" s="221" t="s">
        <v>1659</v>
      </c>
      <c r="D3024" s="378">
        <v>30.04</v>
      </c>
    </row>
    <row r="3025" spans="1:4" x14ac:dyDescent="0.25">
      <c r="A3025" s="221">
        <v>92002</v>
      </c>
      <c r="B3025" s="221" t="s">
        <v>4634</v>
      </c>
      <c r="C3025" s="221" t="s">
        <v>1659</v>
      </c>
      <c r="D3025" s="378">
        <v>42.9</v>
      </c>
    </row>
    <row r="3026" spans="1:4" x14ac:dyDescent="0.25">
      <c r="A3026" s="221">
        <v>92003</v>
      </c>
      <c r="B3026" s="221" t="s">
        <v>4635</v>
      </c>
      <c r="C3026" s="221" t="s">
        <v>1659</v>
      </c>
      <c r="D3026" s="378">
        <v>47.62</v>
      </c>
    </row>
    <row r="3027" spans="1:4" x14ac:dyDescent="0.25">
      <c r="A3027" s="221">
        <v>92004</v>
      </c>
      <c r="B3027" s="221" t="s">
        <v>4636</v>
      </c>
      <c r="C3027" s="221" t="s">
        <v>1659</v>
      </c>
      <c r="D3027" s="378">
        <v>51.13</v>
      </c>
    </row>
    <row r="3028" spans="1:4" x14ac:dyDescent="0.25">
      <c r="A3028" s="221">
        <v>92005</v>
      </c>
      <c r="B3028" s="221" t="s">
        <v>4637</v>
      </c>
      <c r="C3028" s="221" t="s">
        <v>1659</v>
      </c>
      <c r="D3028" s="378">
        <v>55.85</v>
      </c>
    </row>
    <row r="3029" spans="1:4" x14ac:dyDescent="0.25">
      <c r="A3029" s="221">
        <v>92006</v>
      </c>
      <c r="B3029" s="221" t="s">
        <v>4638</v>
      </c>
      <c r="C3029" s="221" t="s">
        <v>1659</v>
      </c>
      <c r="D3029" s="378">
        <v>36.04</v>
      </c>
    </row>
    <row r="3030" spans="1:4" x14ac:dyDescent="0.25">
      <c r="A3030" s="221">
        <v>92007</v>
      </c>
      <c r="B3030" s="221" t="s">
        <v>4639</v>
      </c>
      <c r="C3030" s="221" t="s">
        <v>1659</v>
      </c>
      <c r="D3030" s="378">
        <v>40.76</v>
      </c>
    </row>
    <row r="3031" spans="1:4" x14ac:dyDescent="0.25">
      <c r="A3031" s="221">
        <v>92008</v>
      </c>
      <c r="B3031" s="221" t="s">
        <v>4640</v>
      </c>
      <c r="C3031" s="221" t="s">
        <v>1659</v>
      </c>
      <c r="D3031" s="378">
        <v>44.27</v>
      </c>
    </row>
    <row r="3032" spans="1:4" x14ac:dyDescent="0.25">
      <c r="A3032" s="221">
        <v>92009</v>
      </c>
      <c r="B3032" s="221" t="s">
        <v>4641</v>
      </c>
      <c r="C3032" s="221" t="s">
        <v>1659</v>
      </c>
      <c r="D3032" s="378">
        <v>48.99</v>
      </c>
    </row>
    <row r="3033" spans="1:4" x14ac:dyDescent="0.25">
      <c r="A3033" s="221">
        <v>92010</v>
      </c>
      <c r="B3033" s="221" t="s">
        <v>4643</v>
      </c>
      <c r="C3033" s="221" t="s">
        <v>1659</v>
      </c>
      <c r="D3033" s="378">
        <v>62.92</v>
      </c>
    </row>
    <row r="3034" spans="1:4" x14ac:dyDescent="0.25">
      <c r="A3034" s="221">
        <v>92011</v>
      </c>
      <c r="B3034" s="221" t="s">
        <v>4644</v>
      </c>
      <c r="C3034" s="221" t="s">
        <v>1659</v>
      </c>
      <c r="D3034" s="378">
        <v>70</v>
      </c>
    </row>
    <row r="3035" spans="1:4" x14ac:dyDescent="0.25">
      <c r="A3035" s="221">
        <v>92012</v>
      </c>
      <c r="B3035" s="221" t="s">
        <v>4645</v>
      </c>
      <c r="C3035" s="221" t="s">
        <v>1659</v>
      </c>
      <c r="D3035" s="378">
        <v>71.150000000000006</v>
      </c>
    </row>
    <row r="3036" spans="1:4" x14ac:dyDescent="0.25">
      <c r="A3036" s="221">
        <v>92013</v>
      </c>
      <c r="B3036" s="221" t="s">
        <v>4647</v>
      </c>
      <c r="C3036" s="221" t="s">
        <v>1659</v>
      </c>
      <c r="D3036" s="378">
        <v>78.23</v>
      </c>
    </row>
    <row r="3037" spans="1:4" x14ac:dyDescent="0.25">
      <c r="A3037" s="221">
        <v>92014</v>
      </c>
      <c r="B3037" s="221" t="s">
        <v>4648</v>
      </c>
      <c r="C3037" s="221" t="s">
        <v>1659</v>
      </c>
      <c r="D3037" s="378">
        <v>52.63</v>
      </c>
    </row>
    <row r="3038" spans="1:4" x14ac:dyDescent="0.25">
      <c r="A3038" s="221">
        <v>92015</v>
      </c>
      <c r="B3038" s="221" t="s">
        <v>4649</v>
      </c>
      <c r="C3038" s="221" t="s">
        <v>1659</v>
      </c>
      <c r="D3038" s="378">
        <v>59.71</v>
      </c>
    </row>
    <row r="3039" spans="1:4" x14ac:dyDescent="0.25">
      <c r="A3039" s="221">
        <v>92016</v>
      </c>
      <c r="B3039" s="221" t="s">
        <v>4650</v>
      </c>
      <c r="C3039" s="221" t="s">
        <v>1659</v>
      </c>
      <c r="D3039" s="378">
        <v>60.86</v>
      </c>
    </row>
    <row r="3040" spans="1:4" x14ac:dyDescent="0.25">
      <c r="A3040" s="221">
        <v>92017</v>
      </c>
      <c r="B3040" s="221" t="s">
        <v>4651</v>
      </c>
      <c r="C3040" s="221" t="s">
        <v>1659</v>
      </c>
      <c r="D3040" s="378">
        <v>67.94</v>
      </c>
    </row>
    <row r="3041" spans="1:4" x14ac:dyDescent="0.25">
      <c r="A3041" s="221">
        <v>92018</v>
      </c>
      <c r="B3041" s="221" t="s">
        <v>4652</v>
      </c>
      <c r="C3041" s="221" t="s">
        <v>1659</v>
      </c>
      <c r="D3041" s="378">
        <v>69.7</v>
      </c>
    </row>
    <row r="3042" spans="1:4" x14ac:dyDescent="0.25">
      <c r="A3042" s="221">
        <v>92019</v>
      </c>
      <c r="B3042" s="221" t="s">
        <v>4653</v>
      </c>
      <c r="C3042" s="221" t="s">
        <v>1659</v>
      </c>
      <c r="D3042" s="378">
        <v>82.81</v>
      </c>
    </row>
    <row r="3043" spans="1:4" x14ac:dyDescent="0.25">
      <c r="A3043" s="221">
        <v>92020</v>
      </c>
      <c r="B3043" s="221" t="s">
        <v>4654</v>
      </c>
      <c r="C3043" s="221" t="s">
        <v>1659</v>
      </c>
      <c r="D3043" s="378">
        <v>103.12</v>
      </c>
    </row>
    <row r="3044" spans="1:4" x14ac:dyDescent="0.25">
      <c r="A3044" s="221">
        <v>92021</v>
      </c>
      <c r="B3044" s="221" t="s">
        <v>4655</v>
      </c>
      <c r="C3044" s="221" t="s">
        <v>1659</v>
      </c>
      <c r="D3044" s="378">
        <v>116.23</v>
      </c>
    </row>
    <row r="3045" spans="1:4" x14ac:dyDescent="0.25">
      <c r="A3045" s="221">
        <v>92022</v>
      </c>
      <c r="B3045" s="221" t="s">
        <v>4656</v>
      </c>
      <c r="C3045" s="221" t="s">
        <v>1659</v>
      </c>
      <c r="D3045" s="378">
        <v>37.979999999999997</v>
      </c>
    </row>
    <row r="3046" spans="1:4" x14ac:dyDescent="0.25">
      <c r="A3046" s="221">
        <v>92023</v>
      </c>
      <c r="B3046" s="221" t="s">
        <v>4657</v>
      </c>
      <c r="C3046" s="221" t="s">
        <v>1659</v>
      </c>
      <c r="D3046" s="378">
        <v>46.21</v>
      </c>
    </row>
    <row r="3047" spans="1:4" x14ac:dyDescent="0.25">
      <c r="A3047" s="221">
        <v>92024</v>
      </c>
      <c r="B3047" s="221" t="s">
        <v>4658</v>
      </c>
      <c r="C3047" s="221" t="s">
        <v>1659</v>
      </c>
      <c r="D3047" s="378">
        <v>58.05</v>
      </c>
    </row>
    <row r="3048" spans="1:4" x14ac:dyDescent="0.25">
      <c r="A3048" s="221">
        <v>92025</v>
      </c>
      <c r="B3048" s="221" t="s">
        <v>4659</v>
      </c>
      <c r="C3048" s="221" t="s">
        <v>1659</v>
      </c>
      <c r="D3048" s="378">
        <v>66.28</v>
      </c>
    </row>
    <row r="3049" spans="1:4" x14ac:dyDescent="0.25">
      <c r="A3049" s="221">
        <v>92026</v>
      </c>
      <c r="B3049" s="221" t="s">
        <v>4661</v>
      </c>
      <c r="C3049" s="221" t="s">
        <v>1659</v>
      </c>
      <c r="D3049" s="378">
        <v>53.13</v>
      </c>
    </row>
    <row r="3050" spans="1:4" x14ac:dyDescent="0.25">
      <c r="A3050" s="221">
        <v>92027</v>
      </c>
      <c r="B3050" s="221" t="s">
        <v>4663</v>
      </c>
      <c r="C3050" s="221" t="s">
        <v>1659</v>
      </c>
      <c r="D3050" s="378">
        <v>61.36</v>
      </c>
    </row>
    <row r="3051" spans="1:4" x14ac:dyDescent="0.25">
      <c r="A3051" s="221">
        <v>92028</v>
      </c>
      <c r="B3051" s="221" t="s">
        <v>4664</v>
      </c>
      <c r="C3051" s="221" t="s">
        <v>1659</v>
      </c>
      <c r="D3051" s="378">
        <v>44.12</v>
      </c>
    </row>
    <row r="3052" spans="1:4" x14ac:dyDescent="0.25">
      <c r="A3052" s="221">
        <v>92029</v>
      </c>
      <c r="B3052" s="221" t="s">
        <v>4665</v>
      </c>
      <c r="C3052" s="221" t="s">
        <v>1659</v>
      </c>
      <c r="D3052" s="378">
        <v>52.35</v>
      </c>
    </row>
    <row r="3053" spans="1:4" x14ac:dyDescent="0.25">
      <c r="A3053" s="221">
        <v>92030</v>
      </c>
      <c r="B3053" s="221" t="s">
        <v>4666</v>
      </c>
      <c r="C3053" s="221" t="s">
        <v>1659</v>
      </c>
      <c r="D3053" s="378">
        <v>64.14</v>
      </c>
    </row>
    <row r="3054" spans="1:4" x14ac:dyDescent="0.25">
      <c r="A3054" s="221">
        <v>92031</v>
      </c>
      <c r="B3054" s="221" t="s">
        <v>4667</v>
      </c>
      <c r="C3054" s="221" t="s">
        <v>1659</v>
      </c>
      <c r="D3054" s="378">
        <v>72.37</v>
      </c>
    </row>
    <row r="3055" spans="1:4" x14ac:dyDescent="0.25">
      <c r="A3055" s="221">
        <v>92032</v>
      </c>
      <c r="B3055" s="221" t="s">
        <v>4669</v>
      </c>
      <c r="C3055" s="221" t="s">
        <v>1659</v>
      </c>
      <c r="D3055" s="378">
        <v>65.36</v>
      </c>
    </row>
    <row r="3056" spans="1:4" x14ac:dyDescent="0.25">
      <c r="A3056" s="221">
        <v>92033</v>
      </c>
      <c r="B3056" s="221" t="s">
        <v>4670</v>
      </c>
      <c r="C3056" s="221" t="s">
        <v>1659</v>
      </c>
      <c r="D3056" s="378">
        <v>73.59</v>
      </c>
    </row>
    <row r="3057" spans="1:4" x14ac:dyDescent="0.25">
      <c r="A3057" s="221">
        <v>92034</v>
      </c>
      <c r="B3057" s="221" t="s">
        <v>4671</v>
      </c>
      <c r="C3057" s="221" t="s">
        <v>1659</v>
      </c>
      <c r="D3057" s="378">
        <v>59.27</v>
      </c>
    </row>
    <row r="3058" spans="1:4" x14ac:dyDescent="0.25">
      <c r="A3058" s="221">
        <v>92035</v>
      </c>
      <c r="B3058" s="221" t="s">
        <v>4672</v>
      </c>
      <c r="C3058" s="221" t="s">
        <v>1659</v>
      </c>
      <c r="D3058" s="378">
        <v>67.5</v>
      </c>
    </row>
    <row r="3059" spans="1:4" x14ac:dyDescent="0.25">
      <c r="A3059" s="221">
        <v>97583</v>
      </c>
      <c r="B3059" s="221" t="s">
        <v>4673</v>
      </c>
      <c r="C3059" s="221" t="s">
        <v>1659</v>
      </c>
      <c r="D3059" s="378">
        <v>90.51</v>
      </c>
    </row>
    <row r="3060" spans="1:4" x14ac:dyDescent="0.25">
      <c r="A3060" s="221">
        <v>97584</v>
      </c>
      <c r="B3060" s="221" t="s">
        <v>4675</v>
      </c>
      <c r="C3060" s="221" t="s">
        <v>1659</v>
      </c>
      <c r="D3060" s="378">
        <v>127.32</v>
      </c>
    </row>
    <row r="3061" spans="1:4" x14ac:dyDescent="0.25">
      <c r="A3061" s="221">
        <v>97585</v>
      </c>
      <c r="B3061" s="221" t="s">
        <v>4676</v>
      </c>
      <c r="C3061" s="221" t="s">
        <v>1659</v>
      </c>
      <c r="D3061" s="378">
        <v>122.18</v>
      </c>
    </row>
    <row r="3062" spans="1:4" x14ac:dyDescent="0.25">
      <c r="A3062" s="221">
        <v>97586</v>
      </c>
      <c r="B3062" s="221" t="s">
        <v>4677</v>
      </c>
      <c r="C3062" s="221" t="s">
        <v>1659</v>
      </c>
      <c r="D3062" s="378">
        <v>166.64</v>
      </c>
    </row>
    <row r="3063" spans="1:4" x14ac:dyDescent="0.25">
      <c r="A3063" s="221">
        <v>97587</v>
      </c>
      <c r="B3063" s="221" t="s">
        <v>4678</v>
      </c>
      <c r="C3063" s="221" t="s">
        <v>1659</v>
      </c>
      <c r="D3063" s="378">
        <v>306.02</v>
      </c>
    </row>
    <row r="3064" spans="1:4" x14ac:dyDescent="0.25">
      <c r="A3064" s="221">
        <v>97589</v>
      </c>
      <c r="B3064" s="221" t="s">
        <v>4679</v>
      </c>
      <c r="C3064" s="221" t="s">
        <v>1659</v>
      </c>
      <c r="D3064" s="378">
        <v>42.71</v>
      </c>
    </row>
    <row r="3065" spans="1:4" x14ac:dyDescent="0.25">
      <c r="A3065" s="221">
        <v>97590</v>
      </c>
      <c r="B3065" s="221" t="s">
        <v>4680</v>
      </c>
      <c r="C3065" s="221" t="s">
        <v>1659</v>
      </c>
      <c r="D3065" s="378">
        <v>104.13</v>
      </c>
    </row>
    <row r="3066" spans="1:4" x14ac:dyDescent="0.25">
      <c r="A3066" s="221">
        <v>97591</v>
      </c>
      <c r="B3066" s="221" t="s">
        <v>4681</v>
      </c>
      <c r="C3066" s="221" t="s">
        <v>1659</v>
      </c>
      <c r="D3066" s="378">
        <v>136.82</v>
      </c>
    </row>
    <row r="3067" spans="1:4" x14ac:dyDescent="0.25">
      <c r="A3067" s="221">
        <v>97593</v>
      </c>
      <c r="B3067" s="221" t="s">
        <v>4682</v>
      </c>
      <c r="C3067" s="221" t="s">
        <v>1659</v>
      </c>
      <c r="D3067" s="378">
        <v>151.66999999999999</v>
      </c>
    </row>
    <row r="3068" spans="1:4" x14ac:dyDescent="0.25">
      <c r="A3068" s="221">
        <v>97594</v>
      </c>
      <c r="B3068" s="221" t="s">
        <v>4683</v>
      </c>
      <c r="C3068" s="221" t="s">
        <v>1659</v>
      </c>
      <c r="D3068" s="378">
        <v>137.99</v>
      </c>
    </row>
    <row r="3069" spans="1:4" x14ac:dyDescent="0.25">
      <c r="A3069" s="221">
        <v>97595</v>
      </c>
      <c r="B3069" s="221" t="s">
        <v>4684</v>
      </c>
      <c r="C3069" s="221" t="s">
        <v>1659</v>
      </c>
      <c r="D3069" s="378">
        <v>107.21</v>
      </c>
    </row>
    <row r="3070" spans="1:4" x14ac:dyDescent="0.25">
      <c r="A3070" s="221">
        <v>97596</v>
      </c>
      <c r="B3070" s="221" t="s">
        <v>4685</v>
      </c>
      <c r="C3070" s="221" t="s">
        <v>1659</v>
      </c>
      <c r="D3070" s="378">
        <v>74.03</v>
      </c>
    </row>
    <row r="3071" spans="1:4" x14ac:dyDescent="0.25">
      <c r="A3071" s="221">
        <v>97597</v>
      </c>
      <c r="B3071" s="221" t="s">
        <v>4686</v>
      </c>
      <c r="C3071" s="221" t="s">
        <v>1659</v>
      </c>
      <c r="D3071" s="378">
        <v>74.02</v>
      </c>
    </row>
    <row r="3072" spans="1:4" x14ac:dyDescent="0.25">
      <c r="A3072" s="221">
        <v>97598</v>
      </c>
      <c r="B3072" s="221" t="s">
        <v>4687</v>
      </c>
      <c r="C3072" s="221" t="s">
        <v>1659</v>
      </c>
      <c r="D3072" s="378">
        <v>69.78</v>
      </c>
    </row>
    <row r="3073" spans="1:4" x14ac:dyDescent="0.25">
      <c r="A3073" s="221">
        <v>97599</v>
      </c>
      <c r="B3073" s="221" t="s">
        <v>4688</v>
      </c>
      <c r="C3073" s="221" t="s">
        <v>1659</v>
      </c>
      <c r="D3073" s="378">
        <v>26.54</v>
      </c>
    </row>
    <row r="3074" spans="1:4" x14ac:dyDescent="0.25">
      <c r="A3074" s="221">
        <v>97609</v>
      </c>
      <c r="B3074" s="221" t="s">
        <v>4689</v>
      </c>
      <c r="C3074" s="221" t="s">
        <v>1659</v>
      </c>
      <c r="D3074" s="378">
        <v>15.87</v>
      </c>
    </row>
    <row r="3075" spans="1:4" x14ac:dyDescent="0.25">
      <c r="A3075" s="221">
        <v>97610</v>
      </c>
      <c r="B3075" s="221" t="s">
        <v>4690</v>
      </c>
      <c r="C3075" s="221" t="s">
        <v>1659</v>
      </c>
      <c r="D3075" s="378">
        <v>16.920000000000002</v>
      </c>
    </row>
    <row r="3076" spans="1:4" x14ac:dyDescent="0.25">
      <c r="A3076" s="221">
        <v>97611</v>
      </c>
      <c r="B3076" s="221" t="s">
        <v>4692</v>
      </c>
      <c r="C3076" s="221" t="s">
        <v>1659</v>
      </c>
      <c r="D3076" s="378">
        <v>25.14</v>
      </c>
    </row>
    <row r="3077" spans="1:4" x14ac:dyDescent="0.25">
      <c r="A3077" s="221">
        <v>97612</v>
      </c>
      <c r="B3077" s="221" t="s">
        <v>4693</v>
      </c>
      <c r="C3077" s="221" t="s">
        <v>1659</v>
      </c>
      <c r="D3077" s="378">
        <v>27.43</v>
      </c>
    </row>
    <row r="3078" spans="1:4" x14ac:dyDescent="0.25">
      <c r="A3078" s="221">
        <v>97613</v>
      </c>
      <c r="B3078" s="221" t="s">
        <v>4694</v>
      </c>
      <c r="C3078" s="221" t="s">
        <v>1659</v>
      </c>
      <c r="D3078" s="378">
        <v>35.03</v>
      </c>
    </row>
    <row r="3079" spans="1:4" x14ac:dyDescent="0.25">
      <c r="A3079" s="221">
        <v>97614</v>
      </c>
      <c r="B3079" s="221" t="s">
        <v>4695</v>
      </c>
      <c r="C3079" s="221" t="s">
        <v>1659</v>
      </c>
      <c r="D3079" s="378">
        <v>62.46</v>
      </c>
    </row>
    <row r="3080" spans="1:4" x14ac:dyDescent="0.25">
      <c r="A3080" s="221">
        <v>97615</v>
      </c>
      <c r="B3080" s="221" t="s">
        <v>9414</v>
      </c>
      <c r="C3080" s="221" t="s">
        <v>1659</v>
      </c>
      <c r="D3080" s="378">
        <v>56.4</v>
      </c>
    </row>
    <row r="3081" spans="1:4" x14ac:dyDescent="0.25">
      <c r="A3081" s="221">
        <v>97616</v>
      </c>
      <c r="B3081" s="221" t="s">
        <v>9415</v>
      </c>
      <c r="C3081" s="221" t="s">
        <v>1659</v>
      </c>
      <c r="D3081" s="378">
        <v>64.91</v>
      </c>
    </row>
    <row r="3082" spans="1:4" x14ac:dyDescent="0.25">
      <c r="A3082" s="221">
        <v>97617</v>
      </c>
      <c r="B3082" s="221" t="s">
        <v>9416</v>
      </c>
      <c r="C3082" s="221" t="s">
        <v>1659</v>
      </c>
      <c r="D3082" s="378">
        <v>64.56</v>
      </c>
    </row>
    <row r="3083" spans="1:4" x14ac:dyDescent="0.25">
      <c r="A3083" s="221">
        <v>97618</v>
      </c>
      <c r="B3083" s="221" t="s">
        <v>9418</v>
      </c>
      <c r="C3083" s="221" t="s">
        <v>1659</v>
      </c>
      <c r="D3083" s="378">
        <v>59.62</v>
      </c>
    </row>
    <row r="3084" spans="1:4" x14ac:dyDescent="0.25">
      <c r="A3084" s="221">
        <v>100902</v>
      </c>
      <c r="B3084" s="221" t="s">
        <v>9419</v>
      </c>
      <c r="C3084" s="221" t="s">
        <v>1659</v>
      </c>
      <c r="D3084" s="378">
        <v>25.56</v>
      </c>
    </row>
    <row r="3085" spans="1:4" x14ac:dyDescent="0.25">
      <c r="A3085" s="221">
        <v>100903</v>
      </c>
      <c r="B3085" s="221" t="s">
        <v>9420</v>
      </c>
      <c r="C3085" s="221" t="s">
        <v>1659</v>
      </c>
      <c r="D3085" s="378">
        <v>30.21</v>
      </c>
    </row>
    <row r="3086" spans="1:4" x14ac:dyDescent="0.25">
      <c r="A3086" s="221">
        <v>100904</v>
      </c>
      <c r="B3086" s="221" t="s">
        <v>4696</v>
      </c>
      <c r="C3086" s="221" t="s">
        <v>1659</v>
      </c>
      <c r="D3086" s="378">
        <v>90.51</v>
      </c>
    </row>
    <row r="3087" spans="1:4" x14ac:dyDescent="0.25">
      <c r="A3087" s="221">
        <v>100905</v>
      </c>
      <c r="B3087" s="221" t="s">
        <v>4697</v>
      </c>
      <c r="C3087" s="221" t="s">
        <v>1659</v>
      </c>
      <c r="D3087" s="378">
        <v>244.36</v>
      </c>
    </row>
    <row r="3088" spans="1:4" x14ac:dyDescent="0.25">
      <c r="A3088" s="221">
        <v>100906</v>
      </c>
      <c r="B3088" s="221" t="s">
        <v>4698</v>
      </c>
      <c r="C3088" s="221" t="s">
        <v>1659</v>
      </c>
      <c r="D3088" s="378">
        <v>333.28</v>
      </c>
    </row>
    <row r="3089" spans="1:4" x14ac:dyDescent="0.25">
      <c r="A3089" s="221">
        <v>100919</v>
      </c>
      <c r="B3089" s="221" t="s">
        <v>4699</v>
      </c>
      <c r="C3089" s="221" t="s">
        <v>1659</v>
      </c>
      <c r="D3089" s="378">
        <v>71.42</v>
      </c>
    </row>
    <row r="3090" spans="1:4" x14ac:dyDescent="0.25">
      <c r="A3090" s="221">
        <v>100920</v>
      </c>
      <c r="B3090" s="221" t="s">
        <v>4700</v>
      </c>
      <c r="C3090" s="221" t="s">
        <v>1659</v>
      </c>
      <c r="D3090" s="378">
        <v>122.02</v>
      </c>
    </row>
    <row r="3091" spans="1:4" x14ac:dyDescent="0.25">
      <c r="A3091" s="221">
        <v>100921</v>
      </c>
      <c r="B3091" s="221" t="s">
        <v>4701</v>
      </c>
      <c r="C3091" s="221" t="s">
        <v>1659</v>
      </c>
      <c r="D3091" s="378">
        <v>67.95</v>
      </c>
    </row>
    <row r="3092" spans="1:4" x14ac:dyDescent="0.25">
      <c r="A3092" s="221">
        <v>100922</v>
      </c>
      <c r="B3092" s="221" t="s">
        <v>4702</v>
      </c>
      <c r="C3092" s="221" t="s">
        <v>1659</v>
      </c>
      <c r="D3092" s="378">
        <v>48.87</v>
      </c>
    </row>
    <row r="3093" spans="1:4" x14ac:dyDescent="0.25">
      <c r="A3093" s="221">
        <v>100923</v>
      </c>
      <c r="B3093" s="221" t="s">
        <v>4703</v>
      </c>
      <c r="C3093" s="221" t="s">
        <v>1659</v>
      </c>
      <c r="D3093" s="378">
        <v>56.8</v>
      </c>
    </row>
    <row r="3094" spans="1:4" x14ac:dyDescent="0.25">
      <c r="A3094" s="221">
        <v>103782</v>
      </c>
      <c r="B3094" s="221" t="s">
        <v>4704</v>
      </c>
      <c r="C3094" s="221" t="s">
        <v>1659</v>
      </c>
      <c r="D3094" s="378">
        <v>35.75</v>
      </c>
    </row>
    <row r="3095" spans="1:4" x14ac:dyDescent="0.25">
      <c r="A3095" s="221">
        <v>101489</v>
      </c>
      <c r="B3095" s="221" t="s">
        <v>9422</v>
      </c>
      <c r="C3095" s="221" t="s">
        <v>1659</v>
      </c>
      <c r="D3095" s="379">
        <v>1443.12</v>
      </c>
    </row>
    <row r="3096" spans="1:4" x14ac:dyDescent="0.25">
      <c r="A3096" s="221">
        <v>101490</v>
      </c>
      <c r="B3096" s="221" t="s">
        <v>9423</v>
      </c>
      <c r="C3096" s="221" t="s">
        <v>1659</v>
      </c>
      <c r="D3096" s="379">
        <v>1546.63</v>
      </c>
    </row>
    <row r="3097" spans="1:4" x14ac:dyDescent="0.25">
      <c r="A3097" s="221">
        <v>101491</v>
      </c>
      <c r="B3097" s="221" t="s">
        <v>9424</v>
      </c>
      <c r="C3097" s="221" t="s">
        <v>1659</v>
      </c>
      <c r="D3097" s="379">
        <v>1591.4</v>
      </c>
    </row>
    <row r="3098" spans="1:4" x14ac:dyDescent="0.25">
      <c r="A3098" s="221">
        <v>101492</v>
      </c>
      <c r="B3098" s="221" t="s">
        <v>9425</v>
      </c>
      <c r="C3098" s="221" t="s">
        <v>1659</v>
      </c>
      <c r="D3098" s="379">
        <v>1751.11</v>
      </c>
    </row>
    <row r="3099" spans="1:4" x14ac:dyDescent="0.25">
      <c r="A3099" s="221">
        <v>101493</v>
      </c>
      <c r="B3099" s="221" t="s">
        <v>9426</v>
      </c>
      <c r="C3099" s="221" t="s">
        <v>1659</v>
      </c>
      <c r="D3099" s="379">
        <v>1427.45</v>
      </c>
    </row>
    <row r="3100" spans="1:4" x14ac:dyDescent="0.25">
      <c r="A3100" s="221">
        <v>101494</v>
      </c>
      <c r="B3100" s="221" t="s">
        <v>9427</v>
      </c>
      <c r="C3100" s="221" t="s">
        <v>1659</v>
      </c>
      <c r="D3100" s="379">
        <v>1530.96</v>
      </c>
    </row>
    <row r="3101" spans="1:4" x14ac:dyDescent="0.25">
      <c r="A3101" s="221">
        <v>101495</v>
      </c>
      <c r="B3101" s="221" t="s">
        <v>9428</v>
      </c>
      <c r="C3101" s="221" t="s">
        <v>1659</v>
      </c>
      <c r="D3101" s="379">
        <v>1575.73</v>
      </c>
    </row>
    <row r="3102" spans="1:4" x14ac:dyDescent="0.25">
      <c r="A3102" s="221">
        <v>101496</v>
      </c>
      <c r="B3102" s="221" t="s">
        <v>9429</v>
      </c>
      <c r="C3102" s="221" t="s">
        <v>1659</v>
      </c>
      <c r="D3102" s="379">
        <v>1735.44</v>
      </c>
    </row>
    <row r="3103" spans="1:4" x14ac:dyDescent="0.25">
      <c r="A3103" s="221">
        <v>101497</v>
      </c>
      <c r="B3103" s="221" t="s">
        <v>9430</v>
      </c>
      <c r="C3103" s="221" t="s">
        <v>1659</v>
      </c>
      <c r="D3103" s="379">
        <v>1685.54</v>
      </c>
    </row>
    <row r="3104" spans="1:4" x14ac:dyDescent="0.25">
      <c r="A3104" s="221">
        <v>101498</v>
      </c>
      <c r="B3104" s="221" t="s">
        <v>9431</v>
      </c>
      <c r="C3104" s="221" t="s">
        <v>1659</v>
      </c>
      <c r="D3104" s="379">
        <v>1842.21</v>
      </c>
    </row>
    <row r="3105" spans="1:4" x14ac:dyDescent="0.25">
      <c r="A3105" s="221">
        <v>101499</v>
      </c>
      <c r="B3105" s="221" t="s">
        <v>9432</v>
      </c>
      <c r="C3105" s="221" t="s">
        <v>1659</v>
      </c>
      <c r="D3105" s="379">
        <v>1909.98</v>
      </c>
    </row>
    <row r="3106" spans="1:4" x14ac:dyDescent="0.25">
      <c r="A3106" s="221">
        <v>101500</v>
      </c>
      <c r="B3106" s="221" t="s">
        <v>9433</v>
      </c>
      <c r="C3106" s="221" t="s">
        <v>1659</v>
      </c>
      <c r="D3106" s="379">
        <v>2135.29</v>
      </c>
    </row>
    <row r="3107" spans="1:4" x14ac:dyDescent="0.25">
      <c r="A3107" s="221">
        <v>101501</v>
      </c>
      <c r="B3107" s="221" t="s">
        <v>9434</v>
      </c>
      <c r="C3107" s="221" t="s">
        <v>1659</v>
      </c>
      <c r="D3107" s="379">
        <v>1677.2</v>
      </c>
    </row>
    <row r="3108" spans="1:4" x14ac:dyDescent="0.25">
      <c r="A3108" s="221">
        <v>101502</v>
      </c>
      <c r="B3108" s="221" t="s">
        <v>9435</v>
      </c>
      <c r="C3108" s="221" t="s">
        <v>1659</v>
      </c>
      <c r="D3108" s="379">
        <v>1833.87</v>
      </c>
    </row>
    <row r="3109" spans="1:4" x14ac:dyDescent="0.25">
      <c r="A3109" s="221">
        <v>101503</v>
      </c>
      <c r="B3109" s="221" t="s">
        <v>9436</v>
      </c>
      <c r="C3109" s="221" t="s">
        <v>1659</v>
      </c>
      <c r="D3109" s="379">
        <v>1901.64</v>
      </c>
    </row>
    <row r="3110" spans="1:4" x14ac:dyDescent="0.25">
      <c r="A3110" s="221">
        <v>101504</v>
      </c>
      <c r="B3110" s="221" t="s">
        <v>9437</v>
      </c>
      <c r="C3110" s="221" t="s">
        <v>1659</v>
      </c>
      <c r="D3110" s="379">
        <v>2126.9499999999998</v>
      </c>
    </row>
    <row r="3111" spans="1:4" x14ac:dyDescent="0.25">
      <c r="A3111" s="221">
        <v>101505</v>
      </c>
      <c r="B3111" s="221" t="s">
        <v>9438</v>
      </c>
      <c r="C3111" s="221" t="s">
        <v>1659</v>
      </c>
      <c r="D3111" s="379">
        <v>1802.67</v>
      </c>
    </row>
    <row r="3112" spans="1:4" x14ac:dyDescent="0.25">
      <c r="A3112" s="221">
        <v>101506</v>
      </c>
      <c r="B3112" s="221" t="s">
        <v>9439</v>
      </c>
      <c r="C3112" s="221" t="s">
        <v>1659</v>
      </c>
      <c r="D3112" s="379">
        <v>2011.57</v>
      </c>
    </row>
    <row r="3113" spans="1:4" x14ac:dyDescent="0.25">
      <c r="A3113" s="221">
        <v>101507</v>
      </c>
      <c r="B3113" s="221" t="s">
        <v>9440</v>
      </c>
      <c r="C3113" s="221" t="s">
        <v>1659</v>
      </c>
      <c r="D3113" s="379">
        <v>2101.92</v>
      </c>
    </row>
    <row r="3114" spans="1:4" x14ac:dyDescent="0.25">
      <c r="A3114" s="221">
        <v>101508</v>
      </c>
      <c r="B3114" s="221" t="s">
        <v>9441</v>
      </c>
      <c r="C3114" s="221" t="s">
        <v>1659</v>
      </c>
      <c r="D3114" s="379">
        <v>2391.67</v>
      </c>
    </row>
    <row r="3115" spans="1:4" x14ac:dyDescent="0.25">
      <c r="A3115" s="221">
        <v>101509</v>
      </c>
      <c r="B3115" s="221" t="s">
        <v>9442</v>
      </c>
      <c r="C3115" s="221" t="s">
        <v>1659</v>
      </c>
      <c r="D3115" s="379">
        <v>2039.18</v>
      </c>
    </row>
    <row r="3116" spans="1:4" x14ac:dyDescent="0.25">
      <c r="A3116" s="221">
        <v>101510</v>
      </c>
      <c r="B3116" s="221" t="s">
        <v>9443</v>
      </c>
      <c r="C3116" s="221" t="s">
        <v>1659</v>
      </c>
      <c r="D3116" s="379">
        <v>2248.08</v>
      </c>
    </row>
    <row r="3117" spans="1:4" x14ac:dyDescent="0.25">
      <c r="A3117" s="221">
        <v>101511</v>
      </c>
      <c r="B3117" s="221" t="s">
        <v>9444</v>
      </c>
      <c r="C3117" s="221" t="s">
        <v>1659</v>
      </c>
      <c r="D3117" s="379">
        <v>2338.4299999999998</v>
      </c>
    </row>
    <row r="3118" spans="1:4" x14ac:dyDescent="0.25">
      <c r="A3118" s="221">
        <v>101512</v>
      </c>
      <c r="B3118" s="221" t="s">
        <v>9445</v>
      </c>
      <c r="C3118" s="221" t="s">
        <v>1659</v>
      </c>
      <c r="D3118" s="379">
        <v>2628.18</v>
      </c>
    </row>
    <row r="3119" spans="1:4" x14ac:dyDescent="0.25">
      <c r="A3119" s="221">
        <v>101513</v>
      </c>
      <c r="B3119" s="221" t="s">
        <v>9446</v>
      </c>
      <c r="C3119" s="221" t="s">
        <v>1659</v>
      </c>
      <c r="D3119" s="378">
        <v>795.24</v>
      </c>
    </row>
    <row r="3120" spans="1:4" x14ac:dyDescent="0.25">
      <c r="A3120" s="221">
        <v>101514</v>
      </c>
      <c r="B3120" s="221" t="s">
        <v>9447</v>
      </c>
      <c r="C3120" s="221" t="s">
        <v>1659</v>
      </c>
      <c r="D3120" s="378">
        <v>919.45</v>
      </c>
    </row>
    <row r="3121" spans="1:4" x14ac:dyDescent="0.25">
      <c r="A3121" s="221">
        <v>101515</v>
      </c>
      <c r="B3121" s="221" t="s">
        <v>9448</v>
      </c>
      <c r="C3121" s="221" t="s">
        <v>1659</v>
      </c>
      <c r="D3121" s="378">
        <v>973.17</v>
      </c>
    </row>
    <row r="3122" spans="1:4" x14ac:dyDescent="0.25">
      <c r="A3122" s="221">
        <v>101516</v>
      </c>
      <c r="B3122" s="221" t="s">
        <v>9449</v>
      </c>
      <c r="C3122" s="221" t="s">
        <v>1659</v>
      </c>
      <c r="D3122" s="379">
        <v>1126.43</v>
      </c>
    </row>
    <row r="3123" spans="1:4" x14ac:dyDescent="0.25">
      <c r="A3123" s="221">
        <v>101517</v>
      </c>
      <c r="B3123" s="221" t="s">
        <v>9450</v>
      </c>
      <c r="C3123" s="221" t="s">
        <v>1659</v>
      </c>
      <c r="D3123" s="378">
        <v>779.57</v>
      </c>
    </row>
    <row r="3124" spans="1:4" x14ac:dyDescent="0.25">
      <c r="A3124" s="221">
        <v>101518</v>
      </c>
      <c r="B3124" s="221" t="s">
        <v>9451</v>
      </c>
      <c r="C3124" s="221" t="s">
        <v>1659</v>
      </c>
      <c r="D3124" s="378">
        <v>903.78</v>
      </c>
    </row>
    <row r="3125" spans="1:4" x14ac:dyDescent="0.25">
      <c r="A3125" s="221">
        <v>101519</v>
      </c>
      <c r="B3125" s="221" t="s">
        <v>9452</v>
      </c>
      <c r="C3125" s="221" t="s">
        <v>1659</v>
      </c>
      <c r="D3125" s="378">
        <v>957.5</v>
      </c>
    </row>
    <row r="3126" spans="1:4" x14ac:dyDescent="0.25">
      <c r="A3126" s="221">
        <v>101520</v>
      </c>
      <c r="B3126" s="221" t="s">
        <v>9453</v>
      </c>
      <c r="C3126" s="221" t="s">
        <v>1659</v>
      </c>
      <c r="D3126" s="379">
        <v>1110.76</v>
      </c>
    </row>
    <row r="3127" spans="1:4" x14ac:dyDescent="0.25">
      <c r="A3127" s="221">
        <v>101521</v>
      </c>
      <c r="B3127" s="221" t="s">
        <v>9454</v>
      </c>
      <c r="C3127" s="221" t="s">
        <v>1659</v>
      </c>
      <c r="D3127" s="379">
        <v>1053.3399999999999</v>
      </c>
    </row>
    <row r="3128" spans="1:4" x14ac:dyDescent="0.25">
      <c r="A3128" s="221">
        <v>101522</v>
      </c>
      <c r="B3128" s="221" t="s">
        <v>9455</v>
      </c>
      <c r="C3128" s="221" t="s">
        <v>1659</v>
      </c>
      <c r="D3128" s="379">
        <v>1239.6600000000001</v>
      </c>
    </row>
    <row r="3129" spans="1:4" x14ac:dyDescent="0.25">
      <c r="A3129" s="221">
        <v>101523</v>
      </c>
      <c r="B3129" s="221" t="s">
        <v>9456</v>
      </c>
      <c r="C3129" s="221" t="s">
        <v>1659</v>
      </c>
      <c r="D3129" s="379">
        <v>1320.25</v>
      </c>
    </row>
    <row r="3130" spans="1:4" x14ac:dyDescent="0.25">
      <c r="A3130" s="221">
        <v>101524</v>
      </c>
      <c r="B3130" s="221" t="s">
        <v>9457</v>
      </c>
      <c r="C3130" s="221" t="s">
        <v>1659</v>
      </c>
      <c r="D3130" s="379">
        <v>1550.13</v>
      </c>
    </row>
    <row r="3131" spans="1:4" x14ac:dyDescent="0.25">
      <c r="A3131" s="221">
        <v>101525</v>
      </c>
      <c r="B3131" s="221" t="s">
        <v>9458</v>
      </c>
      <c r="C3131" s="221" t="s">
        <v>1659</v>
      </c>
      <c r="D3131" s="379">
        <v>1045.01</v>
      </c>
    </row>
    <row r="3132" spans="1:4" x14ac:dyDescent="0.25">
      <c r="A3132" s="221">
        <v>101526</v>
      </c>
      <c r="B3132" s="221" t="s">
        <v>9459</v>
      </c>
      <c r="C3132" s="221" t="s">
        <v>1659</v>
      </c>
      <c r="D3132" s="379">
        <v>1231.33</v>
      </c>
    </row>
    <row r="3133" spans="1:4" x14ac:dyDescent="0.25">
      <c r="A3133" s="221">
        <v>101527</v>
      </c>
      <c r="B3133" s="221" t="s">
        <v>9460</v>
      </c>
      <c r="C3133" s="221" t="s">
        <v>1659</v>
      </c>
      <c r="D3133" s="379">
        <v>1311.92</v>
      </c>
    </row>
    <row r="3134" spans="1:4" x14ac:dyDescent="0.25">
      <c r="A3134" s="221">
        <v>101528</v>
      </c>
      <c r="B3134" s="221" t="s">
        <v>9461</v>
      </c>
      <c r="C3134" s="221" t="s">
        <v>1659</v>
      </c>
      <c r="D3134" s="379">
        <v>1541.8</v>
      </c>
    </row>
    <row r="3135" spans="1:4" x14ac:dyDescent="0.25">
      <c r="A3135" s="221">
        <v>101529</v>
      </c>
      <c r="B3135" s="221" t="s">
        <v>9462</v>
      </c>
      <c r="C3135" s="221" t="s">
        <v>1659</v>
      </c>
      <c r="D3135" s="379">
        <v>1187.81</v>
      </c>
    </row>
    <row r="3136" spans="1:4" x14ac:dyDescent="0.25">
      <c r="A3136" s="221">
        <v>101530</v>
      </c>
      <c r="B3136" s="221" t="s">
        <v>9463</v>
      </c>
      <c r="C3136" s="221" t="s">
        <v>1659</v>
      </c>
      <c r="D3136" s="379">
        <v>1436.23</v>
      </c>
    </row>
    <row r="3137" spans="1:4" x14ac:dyDescent="0.25">
      <c r="A3137" s="221">
        <v>101531</v>
      </c>
      <c r="B3137" s="221" t="s">
        <v>9464</v>
      </c>
      <c r="C3137" s="221" t="s">
        <v>1659</v>
      </c>
      <c r="D3137" s="379">
        <v>1543.68</v>
      </c>
    </row>
    <row r="3138" spans="1:4" x14ac:dyDescent="0.25">
      <c r="A3138" s="221">
        <v>101532</v>
      </c>
      <c r="B3138" s="221" t="s">
        <v>9465</v>
      </c>
      <c r="C3138" s="221" t="s">
        <v>1659</v>
      </c>
      <c r="D3138" s="379">
        <v>1850.19</v>
      </c>
    </row>
    <row r="3139" spans="1:4" x14ac:dyDescent="0.25">
      <c r="A3139" s="221">
        <v>101533</v>
      </c>
      <c r="B3139" s="221" t="s">
        <v>9466</v>
      </c>
      <c r="C3139" s="221" t="s">
        <v>1659</v>
      </c>
      <c r="D3139" s="379">
        <v>1424.33</v>
      </c>
    </row>
    <row r="3140" spans="1:4" x14ac:dyDescent="0.25">
      <c r="A3140" s="221">
        <v>101534</v>
      </c>
      <c r="B3140" s="221" t="s">
        <v>9467</v>
      </c>
      <c r="C3140" s="221" t="s">
        <v>1659</v>
      </c>
      <c r="D3140" s="379">
        <v>1672.75</v>
      </c>
    </row>
    <row r="3141" spans="1:4" x14ac:dyDescent="0.25">
      <c r="A3141" s="221">
        <v>101535</v>
      </c>
      <c r="B3141" s="221" t="s">
        <v>9468</v>
      </c>
      <c r="C3141" s="221" t="s">
        <v>1659</v>
      </c>
      <c r="D3141" s="379">
        <v>1780.2</v>
      </c>
    </row>
    <row r="3142" spans="1:4" x14ac:dyDescent="0.25">
      <c r="A3142" s="221">
        <v>101536</v>
      </c>
      <c r="B3142" s="221" t="s">
        <v>9469</v>
      </c>
      <c r="C3142" s="221" t="s">
        <v>1659</v>
      </c>
      <c r="D3142" s="379">
        <v>2086.71</v>
      </c>
    </row>
    <row r="3143" spans="1:4" x14ac:dyDescent="0.25">
      <c r="A3143" s="221">
        <v>101537</v>
      </c>
      <c r="B3143" s="221" t="s">
        <v>4705</v>
      </c>
      <c r="C3143" s="221" t="s">
        <v>1659</v>
      </c>
      <c r="D3143" s="378">
        <v>128.5</v>
      </c>
    </row>
    <row r="3144" spans="1:4" x14ac:dyDescent="0.25">
      <c r="A3144" s="221">
        <v>101538</v>
      </c>
      <c r="B3144" s="221" t="s">
        <v>4707</v>
      </c>
      <c r="C3144" s="221" t="s">
        <v>1659</v>
      </c>
      <c r="D3144" s="378">
        <v>52.18</v>
      </c>
    </row>
    <row r="3145" spans="1:4" x14ac:dyDescent="0.25">
      <c r="A3145" s="221">
        <v>101539</v>
      </c>
      <c r="B3145" s="221" t="s">
        <v>4708</v>
      </c>
      <c r="C3145" s="221" t="s">
        <v>1659</v>
      </c>
      <c r="D3145" s="378">
        <v>85.4</v>
      </c>
    </row>
    <row r="3146" spans="1:4" x14ac:dyDescent="0.25">
      <c r="A3146" s="221">
        <v>101540</v>
      </c>
      <c r="B3146" s="221" t="s">
        <v>4709</v>
      </c>
      <c r="C3146" s="221" t="s">
        <v>1659</v>
      </c>
      <c r="D3146" s="378">
        <v>144.97999999999999</v>
      </c>
    </row>
    <row r="3147" spans="1:4" x14ac:dyDescent="0.25">
      <c r="A3147" s="221">
        <v>101541</v>
      </c>
      <c r="B3147" s="221" t="s">
        <v>4710</v>
      </c>
      <c r="C3147" s="221" t="s">
        <v>1659</v>
      </c>
      <c r="D3147" s="378">
        <v>188.86</v>
      </c>
    </row>
    <row r="3148" spans="1:4" x14ac:dyDescent="0.25">
      <c r="A3148" s="221">
        <v>101542</v>
      </c>
      <c r="B3148" s="221" t="s">
        <v>4711</v>
      </c>
      <c r="C3148" s="221" t="s">
        <v>1659</v>
      </c>
      <c r="D3148" s="378">
        <v>39.22</v>
      </c>
    </row>
    <row r="3149" spans="1:4" x14ac:dyDescent="0.25">
      <c r="A3149" s="221">
        <v>101543</v>
      </c>
      <c r="B3149" s="221" t="s">
        <v>4712</v>
      </c>
      <c r="C3149" s="221" t="s">
        <v>1659</v>
      </c>
      <c r="D3149" s="378">
        <v>69.260000000000005</v>
      </c>
    </row>
    <row r="3150" spans="1:4" x14ac:dyDescent="0.25">
      <c r="A3150" s="221">
        <v>101544</v>
      </c>
      <c r="B3150" s="221" t="s">
        <v>4713</v>
      </c>
      <c r="C3150" s="221" t="s">
        <v>1659</v>
      </c>
      <c r="D3150" s="378">
        <v>111.2</v>
      </c>
    </row>
    <row r="3151" spans="1:4" x14ac:dyDescent="0.25">
      <c r="A3151" s="221">
        <v>101545</v>
      </c>
      <c r="B3151" s="221" t="s">
        <v>4714</v>
      </c>
      <c r="C3151" s="221" t="s">
        <v>1659</v>
      </c>
      <c r="D3151" s="378">
        <v>162.09</v>
      </c>
    </row>
    <row r="3152" spans="1:4" x14ac:dyDescent="0.25">
      <c r="A3152" s="221">
        <v>101546</v>
      </c>
      <c r="B3152" s="221" t="s">
        <v>4715</v>
      </c>
      <c r="C3152" s="221" t="s">
        <v>1659</v>
      </c>
      <c r="D3152" s="378">
        <v>14.82</v>
      </c>
    </row>
    <row r="3153" spans="1:4" x14ac:dyDescent="0.25">
      <c r="A3153" s="221">
        <v>101547</v>
      </c>
      <c r="B3153" s="221" t="s">
        <v>4716</v>
      </c>
      <c r="C3153" s="221" t="s">
        <v>1659</v>
      </c>
      <c r="D3153" s="378">
        <v>44.2</v>
      </c>
    </row>
    <row r="3154" spans="1:4" x14ac:dyDescent="0.25">
      <c r="A3154" s="221">
        <v>101548</v>
      </c>
      <c r="B3154" s="221" t="s">
        <v>4717</v>
      </c>
      <c r="C3154" s="221" t="s">
        <v>1659</v>
      </c>
      <c r="D3154" s="378">
        <v>4.45</v>
      </c>
    </row>
    <row r="3155" spans="1:4" x14ac:dyDescent="0.25">
      <c r="A3155" s="221">
        <v>101549</v>
      </c>
      <c r="B3155" s="221" t="s">
        <v>4718</v>
      </c>
      <c r="C3155" s="221" t="s">
        <v>1659</v>
      </c>
      <c r="D3155" s="378">
        <v>17.3</v>
      </c>
    </row>
    <row r="3156" spans="1:4" x14ac:dyDescent="0.25">
      <c r="A3156" s="221">
        <v>101553</v>
      </c>
      <c r="B3156" s="221" t="s">
        <v>4719</v>
      </c>
      <c r="C3156" s="221" t="s">
        <v>1659</v>
      </c>
      <c r="D3156" s="378">
        <v>18.28</v>
      </c>
    </row>
    <row r="3157" spans="1:4" x14ac:dyDescent="0.25">
      <c r="A3157" s="221">
        <v>101554</v>
      </c>
      <c r="B3157" s="221" t="s">
        <v>4720</v>
      </c>
      <c r="C3157" s="221" t="s">
        <v>1659</v>
      </c>
      <c r="D3157" s="378">
        <v>12.91</v>
      </c>
    </row>
    <row r="3158" spans="1:4" x14ac:dyDescent="0.25">
      <c r="A3158" s="221">
        <v>101555</v>
      </c>
      <c r="B3158" s="221" t="s">
        <v>4721</v>
      </c>
      <c r="C3158" s="221" t="s">
        <v>1659</v>
      </c>
      <c r="D3158" s="378">
        <v>8</v>
      </c>
    </row>
    <row r="3159" spans="1:4" x14ac:dyDescent="0.25">
      <c r="A3159" s="221">
        <v>101556</v>
      </c>
      <c r="B3159" s="221" t="s">
        <v>4722</v>
      </c>
      <c r="C3159" s="221" t="s">
        <v>1659</v>
      </c>
      <c r="D3159" s="378">
        <v>7.22</v>
      </c>
    </row>
    <row r="3160" spans="1:4" x14ac:dyDescent="0.25">
      <c r="A3160" s="221">
        <v>101560</v>
      </c>
      <c r="B3160" s="221" t="s">
        <v>4723</v>
      </c>
      <c r="C3160" s="221" t="s">
        <v>1581</v>
      </c>
      <c r="D3160" s="378">
        <v>11.33</v>
      </c>
    </row>
    <row r="3161" spans="1:4" x14ac:dyDescent="0.25">
      <c r="A3161" s="221">
        <v>101561</v>
      </c>
      <c r="B3161" s="221" t="s">
        <v>4724</v>
      </c>
      <c r="C3161" s="221" t="s">
        <v>1581</v>
      </c>
      <c r="D3161" s="378">
        <v>18</v>
      </c>
    </row>
    <row r="3162" spans="1:4" x14ac:dyDescent="0.25">
      <c r="A3162" s="221">
        <v>101562</v>
      </c>
      <c r="B3162" s="221" t="s">
        <v>4725</v>
      </c>
      <c r="C3162" s="221" t="s">
        <v>1581</v>
      </c>
      <c r="D3162" s="378">
        <v>27.86</v>
      </c>
    </row>
    <row r="3163" spans="1:4" x14ac:dyDescent="0.25">
      <c r="A3163" s="221">
        <v>101563</v>
      </c>
      <c r="B3163" s="221" t="s">
        <v>4726</v>
      </c>
      <c r="C3163" s="221" t="s">
        <v>1581</v>
      </c>
      <c r="D3163" s="378">
        <v>39.340000000000003</v>
      </c>
    </row>
    <row r="3164" spans="1:4" x14ac:dyDescent="0.25">
      <c r="A3164" s="221">
        <v>101564</v>
      </c>
      <c r="B3164" s="221" t="s">
        <v>4727</v>
      </c>
      <c r="C3164" s="221" t="s">
        <v>1581</v>
      </c>
      <c r="D3164" s="378">
        <v>58.13</v>
      </c>
    </row>
    <row r="3165" spans="1:4" x14ac:dyDescent="0.25">
      <c r="A3165" s="221">
        <v>101565</v>
      </c>
      <c r="B3165" s="221" t="s">
        <v>4728</v>
      </c>
      <c r="C3165" s="221" t="s">
        <v>1581</v>
      </c>
      <c r="D3165" s="378">
        <v>81.3</v>
      </c>
    </row>
    <row r="3166" spans="1:4" x14ac:dyDescent="0.25">
      <c r="A3166" s="221">
        <v>101567</v>
      </c>
      <c r="B3166" s="221" t="s">
        <v>4729</v>
      </c>
      <c r="C3166" s="221" t="s">
        <v>1581</v>
      </c>
      <c r="D3166" s="378">
        <v>105.53</v>
      </c>
    </row>
    <row r="3167" spans="1:4" x14ac:dyDescent="0.25">
      <c r="A3167" s="221">
        <v>101568</v>
      </c>
      <c r="B3167" s="221" t="s">
        <v>4730</v>
      </c>
      <c r="C3167" s="221" t="s">
        <v>1581</v>
      </c>
      <c r="D3167" s="378">
        <v>137.99</v>
      </c>
    </row>
    <row r="3168" spans="1:4" x14ac:dyDescent="0.25">
      <c r="A3168" s="221">
        <v>101626</v>
      </c>
      <c r="B3168" s="221" t="s">
        <v>4731</v>
      </c>
      <c r="C3168" s="221" t="s">
        <v>1659</v>
      </c>
      <c r="D3168" s="378">
        <v>180.37</v>
      </c>
    </row>
    <row r="3169" spans="1:4" x14ac:dyDescent="0.25">
      <c r="A3169" s="221">
        <v>101627</v>
      </c>
      <c r="B3169" s="221" t="s">
        <v>4732</v>
      </c>
      <c r="C3169" s="221" t="s">
        <v>1659</v>
      </c>
      <c r="D3169" s="378">
        <v>281.02999999999997</v>
      </c>
    </row>
    <row r="3170" spans="1:4" x14ac:dyDescent="0.25">
      <c r="A3170" s="221">
        <v>101628</v>
      </c>
      <c r="B3170" s="221" t="s">
        <v>4733</v>
      </c>
      <c r="C3170" s="221" t="s">
        <v>1659</v>
      </c>
      <c r="D3170" s="378">
        <v>133.80000000000001</v>
      </c>
    </row>
    <row r="3171" spans="1:4" x14ac:dyDescent="0.25">
      <c r="A3171" s="221">
        <v>101629</v>
      </c>
      <c r="B3171" s="221" t="s">
        <v>4734</v>
      </c>
      <c r="C3171" s="221" t="s">
        <v>1659</v>
      </c>
      <c r="D3171" s="378">
        <v>157.78</v>
      </c>
    </row>
    <row r="3172" spans="1:4" x14ac:dyDescent="0.25">
      <c r="A3172" s="221">
        <v>101630</v>
      </c>
      <c r="B3172" s="221" t="s">
        <v>4735</v>
      </c>
      <c r="C3172" s="221" t="s">
        <v>1659</v>
      </c>
      <c r="D3172" s="378">
        <v>75.44</v>
      </c>
    </row>
    <row r="3173" spans="1:4" x14ac:dyDescent="0.25">
      <c r="A3173" s="221">
        <v>101631</v>
      </c>
      <c r="B3173" s="221" t="s">
        <v>4736</v>
      </c>
      <c r="C3173" s="221" t="s">
        <v>1659</v>
      </c>
      <c r="D3173" s="378">
        <v>31.25</v>
      </c>
    </row>
    <row r="3174" spans="1:4" x14ac:dyDescent="0.25">
      <c r="A3174" s="221">
        <v>101632</v>
      </c>
      <c r="B3174" s="221" t="s">
        <v>4738</v>
      </c>
      <c r="C3174" s="221" t="s">
        <v>1659</v>
      </c>
      <c r="D3174" s="378">
        <v>40.22</v>
      </c>
    </row>
    <row r="3175" spans="1:4" x14ac:dyDescent="0.25">
      <c r="A3175" s="221">
        <v>101633</v>
      </c>
      <c r="B3175" s="221" t="s">
        <v>4739</v>
      </c>
      <c r="C3175" s="221" t="s">
        <v>1659</v>
      </c>
      <c r="D3175" s="378">
        <v>103.42</v>
      </c>
    </row>
    <row r="3176" spans="1:4" x14ac:dyDescent="0.25">
      <c r="A3176" s="221">
        <v>101636</v>
      </c>
      <c r="B3176" s="221" t="s">
        <v>4740</v>
      </c>
      <c r="C3176" s="221" t="s">
        <v>1659</v>
      </c>
      <c r="D3176" s="378">
        <v>152.11000000000001</v>
      </c>
    </row>
    <row r="3177" spans="1:4" x14ac:dyDescent="0.25">
      <c r="A3177" s="221">
        <v>101637</v>
      </c>
      <c r="B3177" s="221" t="s">
        <v>4741</v>
      </c>
      <c r="C3177" s="221" t="s">
        <v>1659</v>
      </c>
      <c r="D3177" s="378">
        <v>146.19</v>
      </c>
    </row>
    <row r="3178" spans="1:4" x14ac:dyDescent="0.25">
      <c r="A3178" s="221">
        <v>101640</v>
      </c>
      <c r="B3178" s="221" t="s">
        <v>4742</v>
      </c>
      <c r="C3178" s="221" t="s">
        <v>1659</v>
      </c>
      <c r="D3178" s="378">
        <v>106.05</v>
      </c>
    </row>
    <row r="3179" spans="1:4" x14ac:dyDescent="0.25">
      <c r="A3179" s="221">
        <v>101641</v>
      </c>
      <c r="B3179" s="221" t="s">
        <v>4743</v>
      </c>
      <c r="C3179" s="221" t="s">
        <v>1659</v>
      </c>
      <c r="D3179" s="378">
        <v>54.82</v>
      </c>
    </row>
    <row r="3180" spans="1:4" x14ac:dyDescent="0.25">
      <c r="A3180" s="221">
        <v>101642</v>
      </c>
      <c r="B3180" s="221" t="s">
        <v>4745</v>
      </c>
      <c r="C3180" s="221" t="s">
        <v>1659</v>
      </c>
      <c r="D3180" s="378">
        <v>27.39</v>
      </c>
    </row>
    <row r="3181" spans="1:4" x14ac:dyDescent="0.25">
      <c r="A3181" s="221">
        <v>101643</v>
      </c>
      <c r="B3181" s="221" t="s">
        <v>4746</v>
      </c>
      <c r="C3181" s="221" t="s">
        <v>1659</v>
      </c>
      <c r="D3181" s="378">
        <v>47.82</v>
      </c>
    </row>
    <row r="3182" spans="1:4" x14ac:dyDescent="0.25">
      <c r="A3182" s="221">
        <v>101644</v>
      </c>
      <c r="B3182" s="221" t="s">
        <v>4747</v>
      </c>
      <c r="C3182" s="221" t="s">
        <v>1659</v>
      </c>
      <c r="D3182" s="378">
        <v>64.790000000000006</v>
      </c>
    </row>
    <row r="3183" spans="1:4" x14ac:dyDescent="0.25">
      <c r="A3183" s="221">
        <v>101645</v>
      </c>
      <c r="B3183" s="221" t="s">
        <v>4749</v>
      </c>
      <c r="C3183" s="221" t="s">
        <v>1659</v>
      </c>
      <c r="D3183" s="378">
        <v>30.56</v>
      </c>
    </row>
    <row r="3184" spans="1:4" x14ac:dyDescent="0.25">
      <c r="A3184" s="221">
        <v>101646</v>
      </c>
      <c r="B3184" s="221" t="s">
        <v>4751</v>
      </c>
      <c r="C3184" s="221" t="s">
        <v>1659</v>
      </c>
      <c r="D3184" s="378">
        <v>40.65</v>
      </c>
    </row>
    <row r="3185" spans="1:4" x14ac:dyDescent="0.25">
      <c r="A3185" s="221">
        <v>101647</v>
      </c>
      <c r="B3185" s="221" t="s">
        <v>4753</v>
      </c>
      <c r="C3185" s="221" t="s">
        <v>1659</v>
      </c>
      <c r="D3185" s="378">
        <v>74.849999999999994</v>
      </c>
    </row>
    <row r="3186" spans="1:4" x14ac:dyDescent="0.25">
      <c r="A3186" s="221">
        <v>101648</v>
      </c>
      <c r="B3186" s="221" t="s">
        <v>4754</v>
      </c>
      <c r="C3186" s="221" t="s">
        <v>1659</v>
      </c>
      <c r="D3186" s="378">
        <v>57.84</v>
      </c>
    </row>
    <row r="3187" spans="1:4" x14ac:dyDescent="0.25">
      <c r="A3187" s="221">
        <v>101649</v>
      </c>
      <c r="B3187" s="221" t="s">
        <v>4755</v>
      </c>
      <c r="C3187" s="221" t="s">
        <v>1659</v>
      </c>
      <c r="D3187" s="378">
        <v>66.680000000000007</v>
      </c>
    </row>
    <row r="3188" spans="1:4" x14ac:dyDescent="0.25">
      <c r="A3188" s="221">
        <v>101650</v>
      </c>
      <c r="B3188" s="221" t="s">
        <v>4756</v>
      </c>
      <c r="C3188" s="221" t="s">
        <v>1659</v>
      </c>
      <c r="D3188" s="378">
        <v>77.540000000000006</v>
      </c>
    </row>
    <row r="3189" spans="1:4" x14ac:dyDescent="0.25">
      <c r="A3189" s="221">
        <v>101651</v>
      </c>
      <c r="B3189" s="221" t="s">
        <v>4757</v>
      </c>
      <c r="C3189" s="221" t="s">
        <v>1659</v>
      </c>
      <c r="D3189" s="378">
        <v>65.14</v>
      </c>
    </row>
    <row r="3190" spans="1:4" x14ac:dyDescent="0.25">
      <c r="A3190" s="221">
        <v>101652</v>
      </c>
      <c r="B3190" s="221" t="s">
        <v>4758</v>
      </c>
      <c r="C3190" s="221" t="s">
        <v>1659</v>
      </c>
      <c r="D3190" s="378">
        <v>533.54</v>
      </c>
    </row>
    <row r="3191" spans="1:4" x14ac:dyDescent="0.25">
      <c r="A3191" s="221">
        <v>101653</v>
      </c>
      <c r="B3191" s="221" t="s">
        <v>4759</v>
      </c>
      <c r="C3191" s="221" t="s">
        <v>1659</v>
      </c>
      <c r="D3191" s="378">
        <v>283.02999999999997</v>
      </c>
    </row>
    <row r="3192" spans="1:4" x14ac:dyDescent="0.25">
      <c r="A3192" s="221">
        <v>101654</v>
      </c>
      <c r="B3192" s="221" t="s">
        <v>4760</v>
      </c>
      <c r="C3192" s="221" t="s">
        <v>1659</v>
      </c>
      <c r="D3192" s="378">
        <v>279.77999999999997</v>
      </c>
    </row>
    <row r="3193" spans="1:4" x14ac:dyDescent="0.25">
      <c r="A3193" s="221">
        <v>101655</v>
      </c>
      <c r="B3193" s="221" t="s">
        <v>4761</v>
      </c>
      <c r="C3193" s="221" t="s">
        <v>1659</v>
      </c>
      <c r="D3193" s="378">
        <v>454.05</v>
      </c>
    </row>
    <row r="3194" spans="1:4" x14ac:dyDescent="0.25">
      <c r="A3194" s="221">
        <v>101656</v>
      </c>
      <c r="B3194" s="221" t="s">
        <v>4762</v>
      </c>
      <c r="C3194" s="221" t="s">
        <v>1659</v>
      </c>
      <c r="D3194" s="378">
        <v>494.73</v>
      </c>
    </row>
    <row r="3195" spans="1:4" x14ac:dyDescent="0.25">
      <c r="A3195" s="221">
        <v>101657</v>
      </c>
      <c r="B3195" s="221" t="s">
        <v>4763</v>
      </c>
      <c r="C3195" s="221" t="s">
        <v>1659</v>
      </c>
      <c r="D3195" s="378">
        <v>581.4</v>
      </c>
    </row>
    <row r="3196" spans="1:4" x14ac:dyDescent="0.25">
      <c r="A3196" s="221">
        <v>101658</v>
      </c>
      <c r="B3196" s="221" t="s">
        <v>4764</v>
      </c>
      <c r="C3196" s="221" t="s">
        <v>1659</v>
      </c>
      <c r="D3196" s="378">
        <v>759.62</v>
      </c>
    </row>
    <row r="3197" spans="1:4" x14ac:dyDescent="0.25">
      <c r="A3197" s="221">
        <v>101659</v>
      </c>
      <c r="B3197" s="221" t="s">
        <v>4765</v>
      </c>
      <c r="C3197" s="221" t="s">
        <v>1659</v>
      </c>
      <c r="D3197" s="378">
        <v>870.46</v>
      </c>
    </row>
    <row r="3198" spans="1:4" x14ac:dyDescent="0.25">
      <c r="A3198" s="221">
        <v>101660</v>
      </c>
      <c r="B3198" s="221" t="s">
        <v>4766</v>
      </c>
      <c r="C3198" s="221" t="s">
        <v>1659</v>
      </c>
      <c r="D3198" s="379">
        <v>1393.69</v>
      </c>
    </row>
    <row r="3199" spans="1:4" x14ac:dyDescent="0.25">
      <c r="A3199" s="221">
        <v>101661</v>
      </c>
      <c r="B3199" s="221" t="s">
        <v>4767</v>
      </c>
      <c r="C3199" s="221" t="s">
        <v>1659</v>
      </c>
      <c r="D3199" s="378">
        <v>111.66</v>
      </c>
    </row>
    <row r="3200" spans="1:4" x14ac:dyDescent="0.25">
      <c r="A3200" s="221">
        <v>101662</v>
      </c>
      <c r="B3200" s="221" t="s">
        <v>4768</v>
      </c>
      <c r="C3200" s="221" t="s">
        <v>1659</v>
      </c>
      <c r="D3200" s="378">
        <v>739.16</v>
      </c>
    </row>
    <row r="3201" spans="1:4" x14ac:dyDescent="0.25">
      <c r="A3201" s="221">
        <v>101663</v>
      </c>
      <c r="B3201" s="221" t="s">
        <v>4769</v>
      </c>
      <c r="C3201" s="221" t="s">
        <v>1659</v>
      </c>
      <c r="D3201" s="378">
        <v>26.74</v>
      </c>
    </row>
    <row r="3202" spans="1:4" x14ac:dyDescent="0.25">
      <c r="A3202" s="221">
        <v>101664</v>
      </c>
      <c r="B3202" s="221" t="s">
        <v>4770</v>
      </c>
      <c r="C3202" s="221" t="s">
        <v>1659</v>
      </c>
      <c r="D3202" s="378">
        <v>28.12</v>
      </c>
    </row>
    <row r="3203" spans="1:4" x14ac:dyDescent="0.25">
      <c r="A3203" s="221">
        <v>101665</v>
      </c>
      <c r="B3203" s="221" t="s">
        <v>4771</v>
      </c>
      <c r="C3203" s="221" t="s">
        <v>1659</v>
      </c>
      <c r="D3203" s="378">
        <v>34.07</v>
      </c>
    </row>
    <row r="3204" spans="1:4" x14ac:dyDescent="0.25">
      <c r="A3204" s="221">
        <v>101666</v>
      </c>
      <c r="B3204" s="221" t="s">
        <v>4772</v>
      </c>
      <c r="C3204" s="221" t="s">
        <v>1659</v>
      </c>
      <c r="D3204" s="378">
        <v>423.63</v>
      </c>
    </row>
    <row r="3205" spans="1:4" x14ac:dyDescent="0.25">
      <c r="A3205" s="221">
        <v>102085</v>
      </c>
      <c r="B3205" s="221" t="s">
        <v>4773</v>
      </c>
      <c r="C3205" s="221" t="s">
        <v>1659</v>
      </c>
      <c r="D3205" s="378">
        <v>207.74</v>
      </c>
    </row>
    <row r="3206" spans="1:4" x14ac:dyDescent="0.25">
      <c r="A3206" s="221">
        <v>100578</v>
      </c>
      <c r="B3206" s="221" t="s">
        <v>4774</v>
      </c>
      <c r="C3206" s="221" t="s">
        <v>1659</v>
      </c>
      <c r="D3206" s="378">
        <v>526.44000000000005</v>
      </c>
    </row>
    <row r="3207" spans="1:4" x14ac:dyDescent="0.25">
      <c r="A3207" s="221">
        <v>100579</v>
      </c>
      <c r="B3207" s="221" t="s">
        <v>4775</v>
      </c>
      <c r="C3207" s="221" t="s">
        <v>1659</v>
      </c>
      <c r="D3207" s="378">
        <v>578.19000000000005</v>
      </c>
    </row>
    <row r="3208" spans="1:4" x14ac:dyDescent="0.25">
      <c r="A3208" s="221">
        <v>100580</v>
      </c>
      <c r="B3208" s="221" t="s">
        <v>4776</v>
      </c>
      <c r="C3208" s="221" t="s">
        <v>1659</v>
      </c>
      <c r="D3208" s="378">
        <v>625.41</v>
      </c>
    </row>
    <row r="3209" spans="1:4" x14ac:dyDescent="0.25">
      <c r="A3209" s="221">
        <v>100581</v>
      </c>
      <c r="B3209" s="221" t="s">
        <v>4777</v>
      </c>
      <c r="C3209" s="221" t="s">
        <v>1659</v>
      </c>
      <c r="D3209" s="378">
        <v>603.86</v>
      </c>
    </row>
    <row r="3210" spans="1:4" x14ac:dyDescent="0.25">
      <c r="A3210" s="221">
        <v>100582</v>
      </c>
      <c r="B3210" s="221" t="s">
        <v>4778</v>
      </c>
      <c r="C3210" s="221" t="s">
        <v>1659</v>
      </c>
      <c r="D3210" s="378">
        <v>688.93</v>
      </c>
    </row>
    <row r="3211" spans="1:4" x14ac:dyDescent="0.25">
      <c r="A3211" s="221">
        <v>100583</v>
      </c>
      <c r="B3211" s="221" t="s">
        <v>4779</v>
      </c>
      <c r="C3211" s="221" t="s">
        <v>1659</v>
      </c>
      <c r="D3211" s="378">
        <v>631.08000000000004</v>
      </c>
    </row>
    <row r="3212" spans="1:4" x14ac:dyDescent="0.25">
      <c r="A3212" s="221">
        <v>100584</v>
      </c>
      <c r="B3212" s="221" t="s">
        <v>4780</v>
      </c>
      <c r="C3212" s="221" t="s">
        <v>1659</v>
      </c>
      <c r="D3212" s="378">
        <v>682.27</v>
      </c>
    </row>
    <row r="3213" spans="1:4" x14ac:dyDescent="0.25">
      <c r="A3213" s="221">
        <v>100585</v>
      </c>
      <c r="B3213" s="221" t="s">
        <v>4781</v>
      </c>
      <c r="C3213" s="221" t="s">
        <v>1659</v>
      </c>
      <c r="D3213" s="378">
        <v>684.22</v>
      </c>
    </row>
    <row r="3214" spans="1:4" x14ac:dyDescent="0.25">
      <c r="A3214" s="221">
        <v>100586</v>
      </c>
      <c r="B3214" s="221" t="s">
        <v>4782</v>
      </c>
      <c r="C3214" s="221" t="s">
        <v>1659</v>
      </c>
      <c r="D3214" s="378">
        <v>765.8</v>
      </c>
    </row>
    <row r="3215" spans="1:4" x14ac:dyDescent="0.25">
      <c r="A3215" s="221">
        <v>100587</v>
      </c>
      <c r="B3215" s="221" t="s">
        <v>4783</v>
      </c>
      <c r="C3215" s="221" t="s">
        <v>1659</v>
      </c>
      <c r="D3215" s="378">
        <v>738.94</v>
      </c>
    </row>
    <row r="3216" spans="1:4" x14ac:dyDescent="0.25">
      <c r="A3216" s="221">
        <v>100588</v>
      </c>
      <c r="B3216" s="221" t="s">
        <v>4784</v>
      </c>
      <c r="C3216" s="221" t="s">
        <v>1659</v>
      </c>
      <c r="D3216" s="378">
        <v>802.37</v>
      </c>
    </row>
    <row r="3217" spans="1:4" x14ac:dyDescent="0.25">
      <c r="A3217" s="221">
        <v>100589</v>
      </c>
      <c r="B3217" s="221" t="s">
        <v>4785</v>
      </c>
      <c r="C3217" s="221" t="s">
        <v>1659</v>
      </c>
      <c r="D3217" s="378">
        <v>810.19</v>
      </c>
    </row>
    <row r="3218" spans="1:4" x14ac:dyDescent="0.25">
      <c r="A3218" s="221">
        <v>100590</v>
      </c>
      <c r="B3218" s="221" t="s">
        <v>4786</v>
      </c>
      <c r="C3218" s="221" t="s">
        <v>1659</v>
      </c>
      <c r="D3218" s="378">
        <v>872.8</v>
      </c>
    </row>
    <row r="3219" spans="1:4" x14ac:dyDescent="0.25">
      <c r="A3219" s="221">
        <v>100591</v>
      </c>
      <c r="B3219" s="221" t="s">
        <v>4787</v>
      </c>
      <c r="C3219" s="221" t="s">
        <v>1659</v>
      </c>
      <c r="D3219" s="378">
        <v>810.34</v>
      </c>
    </row>
    <row r="3220" spans="1:4" x14ac:dyDescent="0.25">
      <c r="A3220" s="221">
        <v>100592</v>
      </c>
      <c r="B3220" s="221" t="s">
        <v>4788</v>
      </c>
      <c r="C3220" s="221" t="s">
        <v>1659</v>
      </c>
      <c r="D3220" s="378">
        <v>862.24</v>
      </c>
    </row>
    <row r="3221" spans="1:4" x14ac:dyDescent="0.25">
      <c r="A3221" s="221">
        <v>100593</v>
      </c>
      <c r="B3221" s="221" t="s">
        <v>4789</v>
      </c>
      <c r="C3221" s="221" t="s">
        <v>1659</v>
      </c>
      <c r="D3221" s="378">
        <v>867.91</v>
      </c>
    </row>
    <row r="3222" spans="1:4" x14ac:dyDescent="0.25">
      <c r="A3222" s="221">
        <v>100594</v>
      </c>
      <c r="B3222" s="221" t="s">
        <v>4790</v>
      </c>
      <c r="C3222" s="221" t="s">
        <v>1659</v>
      </c>
      <c r="D3222" s="378">
        <v>955.96</v>
      </c>
    </row>
    <row r="3223" spans="1:4" x14ac:dyDescent="0.25">
      <c r="A3223" s="221">
        <v>100595</v>
      </c>
      <c r="B3223" s="221" t="s">
        <v>4791</v>
      </c>
      <c r="C3223" s="221" t="s">
        <v>1659</v>
      </c>
      <c r="D3223" s="379">
        <v>1040.5999999999999</v>
      </c>
    </row>
    <row r="3224" spans="1:4" x14ac:dyDescent="0.25">
      <c r="A3224" s="221">
        <v>100596</v>
      </c>
      <c r="B3224" s="221" t="s">
        <v>4792</v>
      </c>
      <c r="C3224" s="221" t="s">
        <v>1659</v>
      </c>
      <c r="D3224" s="379">
        <v>1159.47</v>
      </c>
    </row>
    <row r="3225" spans="1:4" x14ac:dyDescent="0.25">
      <c r="A3225" s="221">
        <v>100597</v>
      </c>
      <c r="B3225" s="221" t="s">
        <v>4793</v>
      </c>
      <c r="C3225" s="221" t="s">
        <v>1659</v>
      </c>
      <c r="D3225" s="379">
        <v>1196.1400000000001</v>
      </c>
    </row>
    <row r="3226" spans="1:4" x14ac:dyDescent="0.25">
      <c r="A3226" s="221">
        <v>100598</v>
      </c>
      <c r="B3226" s="221" t="s">
        <v>4794</v>
      </c>
      <c r="C3226" s="221" t="s">
        <v>1659</v>
      </c>
      <c r="D3226" s="379">
        <v>1294.1500000000001</v>
      </c>
    </row>
    <row r="3227" spans="1:4" x14ac:dyDescent="0.25">
      <c r="A3227" s="221">
        <v>100599</v>
      </c>
      <c r="B3227" s="221" t="s">
        <v>4795</v>
      </c>
      <c r="C3227" s="221" t="s">
        <v>1659</v>
      </c>
      <c r="D3227" s="378">
        <v>541.76</v>
      </c>
    </row>
    <row r="3228" spans="1:4" x14ac:dyDescent="0.25">
      <c r="A3228" s="221">
        <v>100600</v>
      </c>
      <c r="B3228" s="221" t="s">
        <v>4796</v>
      </c>
      <c r="C3228" s="221" t="s">
        <v>1659</v>
      </c>
      <c r="D3228" s="378">
        <v>628.63</v>
      </c>
    </row>
    <row r="3229" spans="1:4" x14ac:dyDescent="0.25">
      <c r="A3229" s="221">
        <v>100601</v>
      </c>
      <c r="B3229" s="221" t="s">
        <v>4797</v>
      </c>
      <c r="C3229" s="221" t="s">
        <v>1659</v>
      </c>
      <c r="D3229" s="378">
        <v>775.21</v>
      </c>
    </row>
    <row r="3230" spans="1:4" x14ac:dyDescent="0.25">
      <c r="A3230" s="221">
        <v>100602</v>
      </c>
      <c r="B3230" s="221" t="s">
        <v>4798</v>
      </c>
      <c r="C3230" s="221" t="s">
        <v>1659</v>
      </c>
      <c r="D3230" s="378">
        <v>958.08</v>
      </c>
    </row>
    <row r="3231" spans="1:4" x14ac:dyDescent="0.25">
      <c r="A3231" s="221">
        <v>100603</v>
      </c>
      <c r="B3231" s="221" t="s">
        <v>4799</v>
      </c>
      <c r="C3231" s="221" t="s">
        <v>1659</v>
      </c>
      <c r="D3231" s="379">
        <v>1428.55</v>
      </c>
    </row>
    <row r="3232" spans="1:4" x14ac:dyDescent="0.25">
      <c r="A3232" s="221">
        <v>100604</v>
      </c>
      <c r="B3232" s="221" t="s">
        <v>4800</v>
      </c>
      <c r="C3232" s="221" t="s">
        <v>1659</v>
      </c>
      <c r="D3232" s="378">
        <v>671.55</v>
      </c>
    </row>
    <row r="3233" spans="1:4" x14ac:dyDescent="0.25">
      <c r="A3233" s="221">
        <v>100605</v>
      </c>
      <c r="B3233" s="221" t="s">
        <v>4801</v>
      </c>
      <c r="C3233" s="221" t="s">
        <v>1659</v>
      </c>
      <c r="D3233" s="379">
        <v>1009.59</v>
      </c>
    </row>
    <row r="3234" spans="1:4" x14ac:dyDescent="0.25">
      <c r="A3234" s="221">
        <v>100606</v>
      </c>
      <c r="B3234" s="221" t="s">
        <v>4802</v>
      </c>
      <c r="C3234" s="221" t="s">
        <v>1659</v>
      </c>
      <c r="D3234" s="379">
        <v>1491.14</v>
      </c>
    </row>
    <row r="3235" spans="1:4" x14ac:dyDescent="0.25">
      <c r="A3235" s="221">
        <v>100607</v>
      </c>
      <c r="B3235" s="221" t="s">
        <v>4803</v>
      </c>
      <c r="C3235" s="221" t="s">
        <v>1659</v>
      </c>
      <c r="D3235" s="378">
        <v>692.18</v>
      </c>
    </row>
    <row r="3236" spans="1:4" x14ac:dyDescent="0.25">
      <c r="A3236" s="221">
        <v>100608</v>
      </c>
      <c r="B3236" s="221" t="s">
        <v>4804</v>
      </c>
      <c r="C3236" s="221" t="s">
        <v>1659</v>
      </c>
      <c r="D3236" s="379">
        <v>1035.03</v>
      </c>
    </row>
    <row r="3237" spans="1:4" x14ac:dyDescent="0.25">
      <c r="A3237" s="221">
        <v>100609</v>
      </c>
      <c r="B3237" s="221" t="s">
        <v>4805</v>
      </c>
      <c r="C3237" s="221" t="s">
        <v>1659</v>
      </c>
      <c r="D3237" s="379">
        <v>1524.34</v>
      </c>
    </row>
    <row r="3238" spans="1:4" x14ac:dyDescent="0.25">
      <c r="A3238" s="221">
        <v>100610</v>
      </c>
      <c r="B3238" s="221" t="s">
        <v>4806</v>
      </c>
      <c r="C3238" s="221" t="s">
        <v>1659</v>
      </c>
      <c r="D3238" s="378">
        <v>712.77</v>
      </c>
    </row>
    <row r="3239" spans="1:4" x14ac:dyDescent="0.25">
      <c r="A3239" s="221">
        <v>100611</v>
      </c>
      <c r="B3239" s="221" t="s">
        <v>4807</v>
      </c>
      <c r="C3239" s="221" t="s">
        <v>1659</v>
      </c>
      <c r="D3239" s="378">
        <v>866.94</v>
      </c>
    </row>
    <row r="3240" spans="1:4" x14ac:dyDescent="0.25">
      <c r="A3240" s="221">
        <v>100612</v>
      </c>
      <c r="B3240" s="221" t="s">
        <v>4808</v>
      </c>
      <c r="C3240" s="221" t="s">
        <v>1659</v>
      </c>
      <c r="D3240" s="379">
        <v>1060.0999999999999</v>
      </c>
    </row>
    <row r="3241" spans="1:4" x14ac:dyDescent="0.25">
      <c r="A3241" s="221">
        <v>100613</v>
      </c>
      <c r="B3241" s="221" t="s">
        <v>4809</v>
      </c>
      <c r="C3241" s="221" t="s">
        <v>1659</v>
      </c>
      <c r="D3241" s="379">
        <v>1556.85</v>
      </c>
    </row>
    <row r="3242" spans="1:4" x14ac:dyDescent="0.25">
      <c r="A3242" s="221">
        <v>100614</v>
      </c>
      <c r="B3242" s="221" t="s">
        <v>4810</v>
      </c>
      <c r="C3242" s="221" t="s">
        <v>1659</v>
      </c>
      <c r="D3242" s="378">
        <v>912.16</v>
      </c>
    </row>
    <row r="3243" spans="1:4" x14ac:dyDescent="0.25">
      <c r="A3243" s="221">
        <v>100615</v>
      </c>
      <c r="B3243" s="221" t="s">
        <v>4811</v>
      </c>
      <c r="C3243" s="221" t="s">
        <v>1659</v>
      </c>
      <c r="D3243" s="379">
        <v>1109.95</v>
      </c>
    </row>
    <row r="3244" spans="1:4" x14ac:dyDescent="0.25">
      <c r="A3244" s="221">
        <v>100616</v>
      </c>
      <c r="B3244" s="221" t="s">
        <v>4812</v>
      </c>
      <c r="C3244" s="221" t="s">
        <v>1659</v>
      </c>
      <c r="D3244" s="379">
        <v>1624.84</v>
      </c>
    </row>
    <row r="3245" spans="1:4" x14ac:dyDescent="0.25">
      <c r="A3245" s="221">
        <v>100617</v>
      </c>
      <c r="B3245" s="221" t="s">
        <v>4813</v>
      </c>
      <c r="C3245" s="221" t="s">
        <v>1659</v>
      </c>
      <c r="D3245" s="379">
        <v>1159.6099999999999</v>
      </c>
    </row>
    <row r="3246" spans="1:4" x14ac:dyDescent="0.25">
      <c r="A3246" s="221">
        <v>100618</v>
      </c>
      <c r="B3246" s="221" t="s">
        <v>4814</v>
      </c>
      <c r="C3246" s="221" t="s">
        <v>1659</v>
      </c>
      <c r="D3246" s="379">
        <v>1697.21</v>
      </c>
    </row>
    <row r="3247" spans="1:4" x14ac:dyDescent="0.25">
      <c r="A3247" s="221">
        <v>100619</v>
      </c>
      <c r="B3247" s="221" t="s">
        <v>4815</v>
      </c>
      <c r="C3247" s="221" t="s">
        <v>1659</v>
      </c>
      <c r="D3247" s="378">
        <v>619.82000000000005</v>
      </c>
    </row>
    <row r="3248" spans="1:4" x14ac:dyDescent="0.25">
      <c r="A3248" s="221">
        <v>100620</v>
      </c>
      <c r="B3248" s="221" t="s">
        <v>4816</v>
      </c>
      <c r="C3248" s="221" t="s">
        <v>1659</v>
      </c>
      <c r="D3248" s="379">
        <v>3869.03</v>
      </c>
    </row>
    <row r="3249" spans="1:4" x14ac:dyDescent="0.25">
      <c r="A3249" s="221">
        <v>100621</v>
      </c>
      <c r="B3249" s="221" t="s">
        <v>4817</v>
      </c>
      <c r="C3249" s="221" t="s">
        <v>1659</v>
      </c>
      <c r="D3249" s="379">
        <v>4349.91</v>
      </c>
    </row>
    <row r="3250" spans="1:4" x14ac:dyDescent="0.25">
      <c r="A3250" s="221">
        <v>100622</v>
      </c>
      <c r="B3250" s="221" t="s">
        <v>4818</v>
      </c>
      <c r="C3250" s="221" t="s">
        <v>1659</v>
      </c>
      <c r="D3250" s="379">
        <v>2626.03</v>
      </c>
    </row>
    <row r="3251" spans="1:4" x14ac:dyDescent="0.25">
      <c r="A3251" s="221">
        <v>100623</v>
      </c>
      <c r="B3251" s="221" t="s">
        <v>4819</v>
      </c>
      <c r="C3251" s="221" t="s">
        <v>1659</v>
      </c>
      <c r="D3251" s="379">
        <v>2819.98</v>
      </c>
    </row>
    <row r="3252" spans="1:4" x14ac:dyDescent="0.25">
      <c r="A3252" s="221">
        <v>97600</v>
      </c>
      <c r="B3252" s="221" t="s">
        <v>4820</v>
      </c>
      <c r="C3252" s="221" t="s">
        <v>1659</v>
      </c>
      <c r="D3252" s="378">
        <v>400.91</v>
      </c>
    </row>
    <row r="3253" spans="1:4" x14ac:dyDescent="0.25">
      <c r="A3253" s="221">
        <v>97601</v>
      </c>
      <c r="B3253" s="221" t="s">
        <v>4821</v>
      </c>
      <c r="C3253" s="221" t="s">
        <v>1659</v>
      </c>
      <c r="D3253" s="378">
        <v>421.34</v>
      </c>
    </row>
    <row r="3254" spans="1:4" x14ac:dyDescent="0.25">
      <c r="A3254" s="221">
        <v>97605</v>
      </c>
      <c r="B3254" s="221" t="s">
        <v>4822</v>
      </c>
      <c r="C3254" s="221" t="s">
        <v>1659</v>
      </c>
      <c r="D3254" s="378">
        <v>96.38</v>
      </c>
    </row>
    <row r="3255" spans="1:4" x14ac:dyDescent="0.25">
      <c r="A3255" s="221">
        <v>97606</v>
      </c>
      <c r="B3255" s="221" t="s">
        <v>4823</v>
      </c>
      <c r="C3255" s="221" t="s">
        <v>1659</v>
      </c>
      <c r="D3255" s="378">
        <v>105.65</v>
      </c>
    </row>
    <row r="3256" spans="1:4" x14ac:dyDescent="0.25">
      <c r="A3256" s="221">
        <v>97607</v>
      </c>
      <c r="B3256" s="221" t="s">
        <v>4824</v>
      </c>
      <c r="C3256" s="221" t="s">
        <v>1659</v>
      </c>
      <c r="D3256" s="378">
        <v>116.44</v>
      </c>
    </row>
    <row r="3257" spans="1:4" x14ac:dyDescent="0.25">
      <c r="A3257" s="221">
        <v>97608</v>
      </c>
      <c r="B3257" s="221" t="s">
        <v>4825</v>
      </c>
      <c r="C3257" s="221" t="s">
        <v>1659</v>
      </c>
      <c r="D3257" s="378">
        <v>125.71</v>
      </c>
    </row>
    <row r="3258" spans="1:4" x14ac:dyDescent="0.25">
      <c r="A3258" s="221">
        <v>102102</v>
      </c>
      <c r="B3258" s="221" t="s">
        <v>4826</v>
      </c>
      <c r="C3258" s="221" t="s">
        <v>1659</v>
      </c>
      <c r="D3258" s="379">
        <v>9841.23</v>
      </c>
    </row>
    <row r="3259" spans="1:4" x14ac:dyDescent="0.25">
      <c r="A3259" s="221">
        <v>102103</v>
      </c>
      <c r="B3259" s="221" t="s">
        <v>4827</v>
      </c>
      <c r="C3259" s="221" t="s">
        <v>1659</v>
      </c>
      <c r="D3259" s="379">
        <v>10952.02</v>
      </c>
    </row>
    <row r="3260" spans="1:4" x14ac:dyDescent="0.25">
      <c r="A3260" s="221">
        <v>102104</v>
      </c>
      <c r="B3260" s="221" t="s">
        <v>4828</v>
      </c>
      <c r="C3260" s="221" t="s">
        <v>1659</v>
      </c>
      <c r="D3260" s="379">
        <v>14048.8</v>
      </c>
    </row>
    <row r="3261" spans="1:4" x14ac:dyDescent="0.25">
      <c r="A3261" s="221">
        <v>102105</v>
      </c>
      <c r="B3261" s="221" t="s">
        <v>4829</v>
      </c>
      <c r="C3261" s="221" t="s">
        <v>1659</v>
      </c>
      <c r="D3261" s="379">
        <v>17266.43</v>
      </c>
    </row>
    <row r="3262" spans="1:4" x14ac:dyDescent="0.25">
      <c r="A3262" s="221">
        <v>102106</v>
      </c>
      <c r="B3262" s="221" t="s">
        <v>4830</v>
      </c>
      <c r="C3262" s="221" t="s">
        <v>1659</v>
      </c>
      <c r="D3262" s="379">
        <v>21657.66</v>
      </c>
    </row>
    <row r="3263" spans="1:4" x14ac:dyDescent="0.25">
      <c r="A3263" s="221">
        <v>102107</v>
      </c>
      <c r="B3263" s="221" t="s">
        <v>4831</v>
      </c>
      <c r="C3263" s="221" t="s">
        <v>1659</v>
      </c>
      <c r="D3263" s="379">
        <v>30220.22</v>
      </c>
    </row>
    <row r="3264" spans="1:4" x14ac:dyDescent="0.25">
      <c r="A3264" s="221">
        <v>102108</v>
      </c>
      <c r="B3264" s="221" t="s">
        <v>4832</v>
      </c>
      <c r="C3264" s="221" t="s">
        <v>1659</v>
      </c>
      <c r="D3264" s="379">
        <v>35191.4</v>
      </c>
    </row>
    <row r="3265" spans="1:4" x14ac:dyDescent="0.25">
      <c r="A3265" s="221">
        <v>102109</v>
      </c>
      <c r="B3265" s="221" t="s">
        <v>4833</v>
      </c>
      <c r="C3265" s="221" t="s">
        <v>1659</v>
      </c>
      <c r="D3265" s="378">
        <v>66.72</v>
      </c>
    </row>
    <row r="3266" spans="1:4" x14ac:dyDescent="0.25">
      <c r="A3266" s="221">
        <v>102110</v>
      </c>
      <c r="B3266" s="221" t="s">
        <v>4834</v>
      </c>
      <c r="C3266" s="221" t="s">
        <v>1659</v>
      </c>
      <c r="D3266" s="378">
        <v>220.95</v>
      </c>
    </row>
    <row r="3267" spans="1:4" x14ac:dyDescent="0.25">
      <c r="A3267" s="221">
        <v>103654</v>
      </c>
      <c r="B3267" s="221" t="s">
        <v>4835</v>
      </c>
      <c r="C3267" s="221" t="s">
        <v>1659</v>
      </c>
      <c r="D3267" s="379">
        <v>57005.14</v>
      </c>
    </row>
    <row r="3268" spans="1:4" x14ac:dyDescent="0.25">
      <c r="A3268" s="221">
        <v>103655</v>
      </c>
      <c r="B3268" s="221" t="s">
        <v>4836</v>
      </c>
      <c r="C3268" s="221" t="s">
        <v>1659</v>
      </c>
      <c r="D3268" s="379">
        <v>78085.789999999994</v>
      </c>
    </row>
    <row r="3269" spans="1:4" x14ac:dyDescent="0.25">
      <c r="A3269" s="221">
        <v>103656</v>
      </c>
      <c r="B3269" s="221" t="s">
        <v>4837</v>
      </c>
      <c r="C3269" s="221" t="s">
        <v>1659</v>
      </c>
      <c r="D3269" s="379">
        <v>109169.1</v>
      </c>
    </row>
    <row r="3270" spans="1:4" x14ac:dyDescent="0.25">
      <c r="A3270" s="221">
        <v>104473</v>
      </c>
      <c r="B3270" s="221" t="s">
        <v>9472</v>
      </c>
      <c r="C3270" s="221" t="s">
        <v>1659</v>
      </c>
      <c r="D3270" s="378">
        <v>152.49</v>
      </c>
    </row>
    <row r="3271" spans="1:4" x14ac:dyDescent="0.25">
      <c r="A3271" s="221">
        <v>104474</v>
      </c>
      <c r="B3271" s="221" t="s">
        <v>9473</v>
      </c>
      <c r="C3271" s="221" t="s">
        <v>1659</v>
      </c>
      <c r="D3271" s="378">
        <v>334.68</v>
      </c>
    </row>
    <row r="3272" spans="1:4" x14ac:dyDescent="0.25">
      <c r="A3272" s="221">
        <v>104475</v>
      </c>
      <c r="B3272" s="221" t="s">
        <v>9474</v>
      </c>
      <c r="C3272" s="221" t="s">
        <v>1659</v>
      </c>
      <c r="D3272" s="378">
        <v>134.54</v>
      </c>
    </row>
    <row r="3273" spans="1:4" x14ac:dyDescent="0.25">
      <c r="A3273" s="221">
        <v>104476</v>
      </c>
      <c r="B3273" s="221" t="s">
        <v>9475</v>
      </c>
      <c r="C3273" s="221" t="s">
        <v>1659</v>
      </c>
      <c r="D3273" s="378">
        <v>171.56</v>
      </c>
    </row>
    <row r="3274" spans="1:4" x14ac:dyDescent="0.25">
      <c r="A3274" s="221">
        <v>104477</v>
      </c>
      <c r="B3274" s="221" t="s">
        <v>9476</v>
      </c>
      <c r="C3274" s="221" t="s">
        <v>1659</v>
      </c>
      <c r="D3274" s="378">
        <v>127.6</v>
      </c>
    </row>
    <row r="3275" spans="1:4" x14ac:dyDescent="0.25">
      <c r="A3275" s="221">
        <v>104478</v>
      </c>
      <c r="B3275" s="221" t="s">
        <v>9478</v>
      </c>
      <c r="C3275" s="221" t="s">
        <v>1659</v>
      </c>
      <c r="D3275" s="378">
        <v>290.62</v>
      </c>
    </row>
    <row r="3276" spans="1:4" x14ac:dyDescent="0.25">
      <c r="A3276" s="221">
        <v>104479</v>
      </c>
      <c r="B3276" s="221" t="s">
        <v>9479</v>
      </c>
      <c r="C3276" s="221" t="s">
        <v>1659</v>
      </c>
      <c r="D3276" s="378">
        <v>116.82</v>
      </c>
    </row>
    <row r="3277" spans="1:4" x14ac:dyDescent="0.25">
      <c r="A3277" s="221">
        <v>104480</v>
      </c>
      <c r="B3277" s="221" t="s">
        <v>9480</v>
      </c>
      <c r="C3277" s="221" t="s">
        <v>1659</v>
      </c>
      <c r="D3277" s="378">
        <v>132.79</v>
      </c>
    </row>
    <row r="3278" spans="1:4" x14ac:dyDescent="0.25">
      <c r="A3278" s="221">
        <v>104481</v>
      </c>
      <c r="B3278" s="221" t="s">
        <v>9481</v>
      </c>
      <c r="C3278" s="221" t="s">
        <v>1659</v>
      </c>
      <c r="D3278" s="378">
        <v>326.08999999999997</v>
      </c>
    </row>
    <row r="3279" spans="1:4" x14ac:dyDescent="0.25">
      <c r="A3279" s="221">
        <v>96971</v>
      </c>
      <c r="B3279" s="221" t="s">
        <v>4838</v>
      </c>
      <c r="C3279" s="221" t="s">
        <v>1581</v>
      </c>
      <c r="D3279" s="378">
        <v>36.71</v>
      </c>
    </row>
    <row r="3280" spans="1:4" x14ac:dyDescent="0.25">
      <c r="A3280" s="221">
        <v>96972</v>
      </c>
      <c r="B3280" s="221" t="s">
        <v>4839</v>
      </c>
      <c r="C3280" s="221" t="s">
        <v>1581</v>
      </c>
      <c r="D3280" s="378">
        <v>49.68</v>
      </c>
    </row>
    <row r="3281" spans="1:4" x14ac:dyDescent="0.25">
      <c r="A3281" s="221">
        <v>96973</v>
      </c>
      <c r="B3281" s="221" t="s">
        <v>4841</v>
      </c>
      <c r="C3281" s="221" t="s">
        <v>1581</v>
      </c>
      <c r="D3281" s="378">
        <v>66.77</v>
      </c>
    </row>
    <row r="3282" spans="1:4" x14ac:dyDescent="0.25">
      <c r="A3282" s="221">
        <v>96974</v>
      </c>
      <c r="B3282" s="221" t="s">
        <v>4842</v>
      </c>
      <c r="C3282" s="221" t="s">
        <v>1581</v>
      </c>
      <c r="D3282" s="378">
        <v>88.5</v>
      </c>
    </row>
    <row r="3283" spans="1:4" x14ac:dyDescent="0.25">
      <c r="A3283" s="221">
        <v>96975</v>
      </c>
      <c r="B3283" s="221" t="s">
        <v>4843</v>
      </c>
      <c r="C3283" s="221" t="s">
        <v>1581</v>
      </c>
      <c r="D3283" s="378">
        <v>111.46</v>
      </c>
    </row>
    <row r="3284" spans="1:4" x14ac:dyDescent="0.25">
      <c r="A3284" s="221">
        <v>96976</v>
      </c>
      <c r="B3284" s="221" t="s">
        <v>4844</v>
      </c>
      <c r="C3284" s="221" t="s">
        <v>1581</v>
      </c>
      <c r="D3284" s="378">
        <v>150.03</v>
      </c>
    </row>
    <row r="3285" spans="1:4" x14ac:dyDescent="0.25">
      <c r="A3285" s="221">
        <v>96977</v>
      </c>
      <c r="B3285" s="221" t="s">
        <v>4845</v>
      </c>
      <c r="C3285" s="221" t="s">
        <v>1581</v>
      </c>
      <c r="D3285" s="378">
        <v>66.13</v>
      </c>
    </row>
    <row r="3286" spans="1:4" x14ac:dyDescent="0.25">
      <c r="A3286" s="221">
        <v>96978</v>
      </c>
      <c r="B3286" s="221" t="s">
        <v>4846</v>
      </c>
      <c r="C3286" s="221" t="s">
        <v>1581</v>
      </c>
      <c r="D3286" s="378">
        <v>87.18</v>
      </c>
    </row>
    <row r="3287" spans="1:4" x14ac:dyDescent="0.25">
      <c r="A3287" s="221">
        <v>96979</v>
      </c>
      <c r="B3287" s="221" t="s">
        <v>4847</v>
      </c>
      <c r="C3287" s="221" t="s">
        <v>1581</v>
      </c>
      <c r="D3287" s="378">
        <v>124.86</v>
      </c>
    </row>
    <row r="3288" spans="1:4" x14ac:dyDescent="0.25">
      <c r="A3288" s="221">
        <v>96984</v>
      </c>
      <c r="B3288" s="221" t="s">
        <v>4848</v>
      </c>
      <c r="C3288" s="221" t="s">
        <v>1659</v>
      </c>
      <c r="D3288" s="378">
        <v>61.31</v>
      </c>
    </row>
    <row r="3289" spans="1:4" x14ac:dyDescent="0.25">
      <c r="A3289" s="221">
        <v>96985</v>
      </c>
      <c r="B3289" s="221" t="s">
        <v>4849</v>
      </c>
      <c r="C3289" s="221" t="s">
        <v>1659</v>
      </c>
      <c r="D3289" s="378">
        <v>69.8</v>
      </c>
    </row>
    <row r="3290" spans="1:4" x14ac:dyDescent="0.25">
      <c r="A3290" s="221">
        <v>96986</v>
      </c>
      <c r="B3290" s="221" t="s">
        <v>4851</v>
      </c>
      <c r="C3290" s="221" t="s">
        <v>1659</v>
      </c>
      <c r="D3290" s="378">
        <v>104.28</v>
      </c>
    </row>
    <row r="3291" spans="1:4" x14ac:dyDescent="0.25">
      <c r="A3291" s="221">
        <v>96987</v>
      </c>
      <c r="B3291" s="221" t="s">
        <v>4852</v>
      </c>
      <c r="C3291" s="221" t="s">
        <v>1659</v>
      </c>
      <c r="D3291" s="378">
        <v>106.91</v>
      </c>
    </row>
    <row r="3292" spans="1:4" x14ac:dyDescent="0.25">
      <c r="A3292" s="221">
        <v>96988</v>
      </c>
      <c r="B3292" s="221" t="s">
        <v>4853</v>
      </c>
      <c r="C3292" s="221" t="s">
        <v>1659</v>
      </c>
      <c r="D3292" s="378">
        <v>166.15</v>
      </c>
    </row>
    <row r="3293" spans="1:4" x14ac:dyDescent="0.25">
      <c r="A3293" s="221">
        <v>96989</v>
      </c>
      <c r="B3293" s="221" t="s">
        <v>4854</v>
      </c>
      <c r="C3293" s="221" t="s">
        <v>1659</v>
      </c>
      <c r="D3293" s="378">
        <v>139.05000000000001</v>
      </c>
    </row>
    <row r="3294" spans="1:4" x14ac:dyDescent="0.25">
      <c r="A3294" s="221">
        <v>98463</v>
      </c>
      <c r="B3294" s="221" t="s">
        <v>4855</v>
      </c>
      <c r="C3294" s="221" t="s">
        <v>1659</v>
      </c>
      <c r="D3294" s="378">
        <v>23.25</v>
      </c>
    </row>
    <row r="3295" spans="1:4" x14ac:dyDescent="0.25">
      <c r="A3295" s="221">
        <v>103490</v>
      </c>
      <c r="B3295" s="221" t="s">
        <v>4857</v>
      </c>
      <c r="C3295" s="221" t="s">
        <v>76</v>
      </c>
      <c r="D3295" s="379">
        <v>2823.74</v>
      </c>
    </row>
    <row r="3296" spans="1:4" x14ac:dyDescent="0.25">
      <c r="A3296" s="221">
        <v>103491</v>
      </c>
      <c r="B3296" s="221" t="s">
        <v>4858</v>
      </c>
      <c r="C3296" s="221" t="s">
        <v>76</v>
      </c>
      <c r="D3296" s="378">
        <v>722.53</v>
      </c>
    </row>
    <row r="3297" spans="1:4" x14ac:dyDescent="0.25">
      <c r="A3297" s="221">
        <v>96765</v>
      </c>
      <c r="B3297" s="221" t="s">
        <v>4859</v>
      </c>
      <c r="C3297" s="221" t="s">
        <v>1659</v>
      </c>
      <c r="D3297" s="379">
        <v>1957.58</v>
      </c>
    </row>
    <row r="3298" spans="1:4" x14ac:dyDescent="0.25">
      <c r="A3298" s="221">
        <v>101905</v>
      </c>
      <c r="B3298" s="221" t="s">
        <v>9483</v>
      </c>
      <c r="C3298" s="221" t="s">
        <v>1659</v>
      </c>
      <c r="D3298" s="378">
        <v>262.73</v>
      </c>
    </row>
    <row r="3299" spans="1:4" x14ac:dyDescent="0.25">
      <c r="A3299" s="221">
        <v>101906</v>
      </c>
      <c r="B3299" s="221" t="s">
        <v>9484</v>
      </c>
      <c r="C3299" s="221" t="s">
        <v>1659</v>
      </c>
      <c r="D3299" s="378">
        <v>783.64</v>
      </c>
    </row>
    <row r="3300" spans="1:4" x14ac:dyDescent="0.25">
      <c r="A3300" s="221">
        <v>101907</v>
      </c>
      <c r="B3300" s="221" t="s">
        <v>9485</v>
      </c>
      <c r="C3300" s="221" t="s">
        <v>1659</v>
      </c>
      <c r="D3300" s="378">
        <v>847.11</v>
      </c>
    </row>
    <row r="3301" spans="1:4" x14ac:dyDescent="0.25">
      <c r="A3301" s="221">
        <v>101908</v>
      </c>
      <c r="B3301" s="221" t="s">
        <v>9486</v>
      </c>
      <c r="C3301" s="221" t="s">
        <v>1659</v>
      </c>
      <c r="D3301" s="378">
        <v>254.8</v>
      </c>
    </row>
    <row r="3302" spans="1:4" x14ac:dyDescent="0.25">
      <c r="A3302" s="221">
        <v>101909</v>
      </c>
      <c r="B3302" s="221" t="s">
        <v>9487</v>
      </c>
      <c r="C3302" s="221" t="s">
        <v>1659</v>
      </c>
      <c r="D3302" s="378">
        <v>297.11</v>
      </c>
    </row>
    <row r="3303" spans="1:4" x14ac:dyDescent="0.25">
      <c r="A3303" s="221">
        <v>101910</v>
      </c>
      <c r="B3303" s="221" t="s">
        <v>9488</v>
      </c>
      <c r="C3303" s="221" t="s">
        <v>1659</v>
      </c>
      <c r="D3303" s="378">
        <v>349.99</v>
      </c>
    </row>
    <row r="3304" spans="1:4" x14ac:dyDescent="0.25">
      <c r="A3304" s="221">
        <v>101911</v>
      </c>
      <c r="B3304" s="221" t="s">
        <v>9489</v>
      </c>
      <c r="C3304" s="221" t="s">
        <v>1659</v>
      </c>
      <c r="D3304" s="378">
        <v>402.87</v>
      </c>
    </row>
    <row r="3305" spans="1:4" x14ac:dyDescent="0.25">
      <c r="A3305" s="221">
        <v>101912</v>
      </c>
      <c r="B3305" s="221" t="s">
        <v>4860</v>
      </c>
      <c r="C3305" s="221" t="s">
        <v>1659</v>
      </c>
      <c r="D3305" s="379">
        <v>2414.85</v>
      </c>
    </row>
    <row r="3306" spans="1:4" x14ac:dyDescent="0.25">
      <c r="A3306" s="221">
        <v>101913</v>
      </c>
      <c r="B3306" s="221" t="s">
        <v>4861</v>
      </c>
      <c r="C3306" s="221" t="s">
        <v>1659</v>
      </c>
      <c r="D3306" s="378">
        <v>423.87</v>
      </c>
    </row>
    <row r="3307" spans="1:4" x14ac:dyDescent="0.25">
      <c r="A3307" s="221">
        <v>101914</v>
      </c>
      <c r="B3307" s="221" t="s">
        <v>4862</v>
      </c>
      <c r="C3307" s="221" t="s">
        <v>1659</v>
      </c>
      <c r="D3307" s="378">
        <v>538.75</v>
      </c>
    </row>
    <row r="3308" spans="1:4" x14ac:dyDescent="0.25">
      <c r="A3308" s="221">
        <v>101915</v>
      </c>
      <c r="B3308" s="221" t="s">
        <v>4863</v>
      </c>
      <c r="C3308" s="221" t="s">
        <v>1659</v>
      </c>
      <c r="D3308" s="378">
        <v>426.36</v>
      </c>
    </row>
    <row r="3309" spans="1:4" x14ac:dyDescent="0.25">
      <c r="A3309" s="221">
        <v>101916</v>
      </c>
      <c r="B3309" s="221" t="s">
        <v>4864</v>
      </c>
      <c r="C3309" s="221" t="s">
        <v>1659</v>
      </c>
      <c r="D3309" s="379">
        <v>3364.71</v>
      </c>
    </row>
    <row r="3310" spans="1:4" x14ac:dyDescent="0.25">
      <c r="A3310" s="221">
        <v>101917</v>
      </c>
      <c r="B3310" s="221" t="s">
        <v>4865</v>
      </c>
      <c r="C3310" s="221" t="s">
        <v>1659</v>
      </c>
      <c r="D3310" s="378">
        <v>144.91999999999999</v>
      </c>
    </row>
    <row r="3311" spans="1:4" x14ac:dyDescent="0.25">
      <c r="A3311" s="221">
        <v>98261</v>
      </c>
      <c r="B3311" s="221" t="s">
        <v>4866</v>
      </c>
      <c r="C3311" s="221" t="s">
        <v>1581</v>
      </c>
      <c r="D3311" s="378">
        <v>3.46</v>
      </c>
    </row>
    <row r="3312" spans="1:4" x14ac:dyDescent="0.25">
      <c r="A3312" s="221">
        <v>98262</v>
      </c>
      <c r="B3312" s="221" t="s">
        <v>4867</v>
      </c>
      <c r="C3312" s="221" t="s">
        <v>1581</v>
      </c>
      <c r="D3312" s="378">
        <v>4.1399999999999997</v>
      </c>
    </row>
    <row r="3313" spans="1:4" x14ac:dyDescent="0.25">
      <c r="A3313" s="221">
        <v>98263</v>
      </c>
      <c r="B3313" s="221" t="s">
        <v>4868</v>
      </c>
      <c r="C3313" s="221" t="s">
        <v>1581</v>
      </c>
      <c r="D3313" s="378">
        <v>4.33</v>
      </c>
    </row>
    <row r="3314" spans="1:4" x14ac:dyDescent="0.25">
      <c r="A3314" s="221">
        <v>98264</v>
      </c>
      <c r="B3314" s="221" t="s">
        <v>4869</v>
      </c>
      <c r="C3314" s="221" t="s">
        <v>1581</v>
      </c>
      <c r="D3314" s="378">
        <v>5.04</v>
      </c>
    </row>
    <row r="3315" spans="1:4" x14ac:dyDescent="0.25">
      <c r="A3315" s="221">
        <v>98265</v>
      </c>
      <c r="B3315" s="221" t="s">
        <v>4870</v>
      </c>
      <c r="C3315" s="221" t="s">
        <v>1581</v>
      </c>
      <c r="D3315" s="378">
        <v>5.53</v>
      </c>
    </row>
    <row r="3316" spans="1:4" x14ac:dyDescent="0.25">
      <c r="A3316" s="221">
        <v>98266</v>
      </c>
      <c r="B3316" s="221" t="s">
        <v>4871</v>
      </c>
      <c r="C3316" s="221" t="s">
        <v>1581</v>
      </c>
      <c r="D3316" s="378">
        <v>6.18</v>
      </c>
    </row>
    <row r="3317" spans="1:4" x14ac:dyDescent="0.25">
      <c r="A3317" s="221">
        <v>98267</v>
      </c>
      <c r="B3317" s="221" t="s">
        <v>4872</v>
      </c>
      <c r="C3317" s="221" t="s">
        <v>1581</v>
      </c>
      <c r="D3317" s="378">
        <v>9.5399999999999991</v>
      </c>
    </row>
    <row r="3318" spans="1:4" x14ac:dyDescent="0.25">
      <c r="A3318" s="221">
        <v>98268</v>
      </c>
      <c r="B3318" s="221" t="s">
        <v>4873</v>
      </c>
      <c r="C3318" s="221" t="s">
        <v>1581</v>
      </c>
      <c r="D3318" s="378">
        <v>14.83</v>
      </c>
    </row>
    <row r="3319" spans="1:4" x14ac:dyDescent="0.25">
      <c r="A3319" s="221">
        <v>98269</v>
      </c>
      <c r="B3319" s="221" t="s">
        <v>4874</v>
      </c>
      <c r="C3319" s="221" t="s">
        <v>1581</v>
      </c>
      <c r="D3319" s="378">
        <v>19.93</v>
      </c>
    </row>
    <row r="3320" spans="1:4" x14ac:dyDescent="0.25">
      <c r="A3320" s="221">
        <v>98270</v>
      </c>
      <c r="B3320" s="221" t="s">
        <v>4875</v>
      </c>
      <c r="C3320" s="221" t="s">
        <v>1581</v>
      </c>
      <c r="D3320" s="378">
        <v>29.5</v>
      </c>
    </row>
    <row r="3321" spans="1:4" x14ac:dyDescent="0.25">
      <c r="A3321" s="221">
        <v>98271</v>
      </c>
      <c r="B3321" s="221" t="s">
        <v>4876</v>
      </c>
      <c r="C3321" s="221" t="s">
        <v>1581</v>
      </c>
      <c r="D3321" s="378">
        <v>41</v>
      </c>
    </row>
    <row r="3322" spans="1:4" x14ac:dyDescent="0.25">
      <c r="A3322" s="221">
        <v>98272</v>
      </c>
      <c r="B3322" s="221" t="s">
        <v>4877</v>
      </c>
      <c r="C3322" s="221" t="s">
        <v>1581</v>
      </c>
      <c r="D3322" s="378">
        <v>92.5</v>
      </c>
    </row>
    <row r="3323" spans="1:4" x14ac:dyDescent="0.25">
      <c r="A3323" s="221">
        <v>98273</v>
      </c>
      <c r="B3323" s="221" t="s">
        <v>4878</v>
      </c>
      <c r="C3323" s="221" t="s">
        <v>1581</v>
      </c>
      <c r="D3323" s="378">
        <v>2.21</v>
      </c>
    </row>
    <row r="3324" spans="1:4" x14ac:dyDescent="0.25">
      <c r="A3324" s="221">
        <v>98274</v>
      </c>
      <c r="B3324" s="221" t="s">
        <v>4879</v>
      </c>
      <c r="C3324" s="221" t="s">
        <v>1581</v>
      </c>
      <c r="D3324" s="378">
        <v>2.7</v>
      </c>
    </row>
    <row r="3325" spans="1:4" x14ac:dyDescent="0.25">
      <c r="A3325" s="221">
        <v>98275</v>
      </c>
      <c r="B3325" s="221" t="s">
        <v>4881</v>
      </c>
      <c r="C3325" s="221" t="s">
        <v>1581</v>
      </c>
      <c r="D3325" s="378">
        <v>3.35</v>
      </c>
    </row>
    <row r="3326" spans="1:4" x14ac:dyDescent="0.25">
      <c r="A3326" s="221">
        <v>98276</v>
      </c>
      <c r="B3326" s="221" t="s">
        <v>4882</v>
      </c>
      <c r="C3326" s="221" t="s">
        <v>1581</v>
      </c>
      <c r="D3326" s="378">
        <v>6.71</v>
      </c>
    </row>
    <row r="3327" spans="1:4" x14ac:dyDescent="0.25">
      <c r="A3327" s="221">
        <v>98277</v>
      </c>
      <c r="B3327" s="221" t="s">
        <v>4883</v>
      </c>
      <c r="C3327" s="221" t="s">
        <v>1581</v>
      </c>
      <c r="D3327" s="378">
        <v>12</v>
      </c>
    </row>
    <row r="3328" spans="1:4" x14ac:dyDescent="0.25">
      <c r="A3328" s="221">
        <v>98278</v>
      </c>
      <c r="B3328" s="221" t="s">
        <v>4884</v>
      </c>
      <c r="C3328" s="221" t="s">
        <v>1581</v>
      </c>
      <c r="D3328" s="378">
        <v>17.100000000000001</v>
      </c>
    </row>
    <row r="3329" spans="1:4" x14ac:dyDescent="0.25">
      <c r="A3329" s="221">
        <v>98279</v>
      </c>
      <c r="B3329" s="221" t="s">
        <v>4885</v>
      </c>
      <c r="C3329" s="221" t="s">
        <v>1581</v>
      </c>
      <c r="D3329" s="378">
        <v>26.66</v>
      </c>
    </row>
    <row r="3330" spans="1:4" x14ac:dyDescent="0.25">
      <c r="A3330" s="221">
        <v>98280</v>
      </c>
      <c r="B3330" s="221" t="s">
        <v>4886</v>
      </c>
      <c r="C3330" s="221" t="s">
        <v>1581</v>
      </c>
      <c r="D3330" s="378">
        <v>7.1</v>
      </c>
    </row>
    <row r="3331" spans="1:4" x14ac:dyDescent="0.25">
      <c r="A3331" s="221">
        <v>98281</v>
      </c>
      <c r="B3331" s="221" t="s">
        <v>4887</v>
      </c>
      <c r="C3331" s="221" t="s">
        <v>1581</v>
      </c>
      <c r="D3331" s="378">
        <v>7.79</v>
      </c>
    </row>
    <row r="3332" spans="1:4" x14ac:dyDescent="0.25">
      <c r="A3332" s="221">
        <v>98282</v>
      </c>
      <c r="B3332" s="221" t="s">
        <v>4888</v>
      </c>
      <c r="C3332" s="221" t="s">
        <v>1581</v>
      </c>
      <c r="D3332" s="378">
        <v>7.97</v>
      </c>
    </row>
    <row r="3333" spans="1:4" x14ac:dyDescent="0.25">
      <c r="A3333" s="221">
        <v>98283</v>
      </c>
      <c r="B3333" s="221" t="s">
        <v>4889</v>
      </c>
      <c r="C3333" s="221" t="s">
        <v>1581</v>
      </c>
      <c r="D3333" s="378">
        <v>8.68</v>
      </c>
    </row>
    <row r="3334" spans="1:4" x14ac:dyDescent="0.25">
      <c r="A3334" s="221">
        <v>98284</v>
      </c>
      <c r="B3334" s="221" t="s">
        <v>4891</v>
      </c>
      <c r="C3334" s="221" t="s">
        <v>1581</v>
      </c>
      <c r="D3334" s="378">
        <v>9.17</v>
      </c>
    </row>
    <row r="3335" spans="1:4" x14ac:dyDescent="0.25">
      <c r="A3335" s="221">
        <v>98285</v>
      </c>
      <c r="B3335" s="221" t="s">
        <v>4892</v>
      </c>
      <c r="C3335" s="221" t="s">
        <v>1581</v>
      </c>
      <c r="D3335" s="378">
        <v>9.82</v>
      </c>
    </row>
    <row r="3336" spans="1:4" x14ac:dyDescent="0.25">
      <c r="A3336" s="221">
        <v>98286</v>
      </c>
      <c r="B3336" s="221" t="s">
        <v>4893</v>
      </c>
      <c r="C3336" s="221" t="s">
        <v>1581</v>
      </c>
      <c r="D3336" s="378">
        <v>13.17</v>
      </c>
    </row>
    <row r="3337" spans="1:4" x14ac:dyDescent="0.25">
      <c r="A3337" s="221">
        <v>98287</v>
      </c>
      <c r="B3337" s="221" t="s">
        <v>4894</v>
      </c>
      <c r="C3337" s="221" t="s">
        <v>1581</v>
      </c>
      <c r="D3337" s="378">
        <v>1.28</v>
      </c>
    </row>
    <row r="3338" spans="1:4" x14ac:dyDescent="0.25">
      <c r="A3338" s="221">
        <v>98288</v>
      </c>
      <c r="B3338" s="221" t="s">
        <v>4895</v>
      </c>
      <c r="C3338" s="221" t="s">
        <v>1581</v>
      </c>
      <c r="D3338" s="378">
        <v>1.96</v>
      </c>
    </row>
    <row r="3339" spans="1:4" x14ac:dyDescent="0.25">
      <c r="A3339" s="221">
        <v>98289</v>
      </c>
      <c r="B3339" s="221" t="s">
        <v>4896</v>
      </c>
      <c r="C3339" s="221" t="s">
        <v>1581</v>
      </c>
      <c r="D3339" s="378">
        <v>2.15</v>
      </c>
    </row>
    <row r="3340" spans="1:4" x14ac:dyDescent="0.25">
      <c r="A3340" s="221">
        <v>98290</v>
      </c>
      <c r="B3340" s="221" t="s">
        <v>4897</v>
      </c>
      <c r="C3340" s="221" t="s">
        <v>1581</v>
      </c>
      <c r="D3340" s="378">
        <v>2.85</v>
      </c>
    </row>
    <row r="3341" spans="1:4" x14ac:dyDescent="0.25">
      <c r="A3341" s="221">
        <v>98291</v>
      </c>
      <c r="B3341" s="221" t="s">
        <v>4898</v>
      </c>
      <c r="C3341" s="221" t="s">
        <v>1581</v>
      </c>
      <c r="D3341" s="378">
        <v>3.35</v>
      </c>
    </row>
    <row r="3342" spans="1:4" x14ac:dyDescent="0.25">
      <c r="A3342" s="221">
        <v>98292</v>
      </c>
      <c r="B3342" s="221" t="s">
        <v>4899</v>
      </c>
      <c r="C3342" s="221" t="s">
        <v>1581</v>
      </c>
      <c r="D3342" s="378">
        <v>3.99</v>
      </c>
    </row>
    <row r="3343" spans="1:4" x14ac:dyDescent="0.25">
      <c r="A3343" s="221">
        <v>98293</v>
      </c>
      <c r="B3343" s="221" t="s">
        <v>4900</v>
      </c>
      <c r="C3343" s="221" t="s">
        <v>1581</v>
      </c>
      <c r="D3343" s="378">
        <v>7.35</v>
      </c>
    </row>
    <row r="3344" spans="1:4" x14ac:dyDescent="0.25">
      <c r="A3344" s="221">
        <v>98400</v>
      </c>
      <c r="B3344" s="221" t="s">
        <v>4901</v>
      </c>
      <c r="C3344" s="221" t="s">
        <v>1581</v>
      </c>
      <c r="D3344" s="378">
        <v>11.48</v>
      </c>
    </row>
    <row r="3345" spans="1:4" x14ac:dyDescent="0.25">
      <c r="A3345" s="221">
        <v>98401</v>
      </c>
      <c r="B3345" s="221" t="s">
        <v>4902</v>
      </c>
      <c r="C3345" s="221" t="s">
        <v>1581</v>
      </c>
      <c r="D3345" s="378">
        <v>17.510000000000002</v>
      </c>
    </row>
    <row r="3346" spans="1:4" x14ac:dyDescent="0.25">
      <c r="A3346" s="221">
        <v>98402</v>
      </c>
      <c r="B3346" s="221" t="s">
        <v>4903</v>
      </c>
      <c r="C3346" s="221" t="s">
        <v>1581</v>
      </c>
      <c r="D3346" s="378">
        <v>20.34</v>
      </c>
    </row>
    <row r="3347" spans="1:4" x14ac:dyDescent="0.25">
      <c r="A3347" s="221">
        <v>100556</v>
      </c>
      <c r="B3347" s="221" t="s">
        <v>4904</v>
      </c>
      <c r="C3347" s="221" t="s">
        <v>1659</v>
      </c>
      <c r="D3347" s="378">
        <v>50.42</v>
      </c>
    </row>
    <row r="3348" spans="1:4" x14ac:dyDescent="0.25">
      <c r="A3348" s="221">
        <v>100557</v>
      </c>
      <c r="B3348" s="221" t="s">
        <v>4905</v>
      </c>
      <c r="C3348" s="221" t="s">
        <v>1659</v>
      </c>
      <c r="D3348" s="378">
        <v>687.22</v>
      </c>
    </row>
    <row r="3349" spans="1:4" x14ac:dyDescent="0.25">
      <c r="A3349" s="221">
        <v>100560</v>
      </c>
      <c r="B3349" s="221" t="s">
        <v>4906</v>
      </c>
      <c r="C3349" s="221" t="s">
        <v>1659</v>
      </c>
      <c r="D3349" s="378">
        <v>136.94999999999999</v>
      </c>
    </row>
    <row r="3350" spans="1:4" x14ac:dyDescent="0.25">
      <c r="A3350" s="221">
        <v>100561</v>
      </c>
      <c r="B3350" s="221" t="s">
        <v>4907</v>
      </c>
      <c r="C3350" s="221" t="s">
        <v>1659</v>
      </c>
      <c r="D3350" s="378">
        <v>259.93</v>
      </c>
    </row>
    <row r="3351" spans="1:4" x14ac:dyDescent="0.25">
      <c r="A3351" s="221">
        <v>100562</v>
      </c>
      <c r="B3351" s="221" t="s">
        <v>4908</v>
      </c>
      <c r="C3351" s="221" t="s">
        <v>1659</v>
      </c>
      <c r="D3351" s="378">
        <v>408.33</v>
      </c>
    </row>
    <row r="3352" spans="1:4" x14ac:dyDescent="0.25">
      <c r="A3352" s="221">
        <v>100563</v>
      </c>
      <c r="B3352" s="221" t="s">
        <v>4909</v>
      </c>
      <c r="C3352" s="221" t="s">
        <v>1659</v>
      </c>
      <c r="D3352" s="378">
        <v>593.41</v>
      </c>
    </row>
    <row r="3353" spans="1:4" x14ac:dyDescent="0.25">
      <c r="A3353" s="221">
        <v>101795</v>
      </c>
      <c r="B3353" s="221" t="s">
        <v>4910</v>
      </c>
      <c r="C3353" s="221" t="s">
        <v>1659</v>
      </c>
      <c r="D3353" s="378">
        <v>506.43</v>
      </c>
    </row>
    <row r="3354" spans="1:4" x14ac:dyDescent="0.25">
      <c r="A3354" s="221">
        <v>101798</v>
      </c>
      <c r="B3354" s="221" t="s">
        <v>4911</v>
      </c>
      <c r="C3354" s="221" t="s">
        <v>1659</v>
      </c>
      <c r="D3354" s="378">
        <v>361.45</v>
      </c>
    </row>
    <row r="3355" spans="1:4" x14ac:dyDescent="0.25">
      <c r="A3355" s="221">
        <v>101799</v>
      </c>
      <c r="B3355" s="221" t="s">
        <v>4912</v>
      </c>
      <c r="C3355" s="221" t="s">
        <v>1659</v>
      </c>
      <c r="D3355" s="378">
        <v>882.23</v>
      </c>
    </row>
    <row r="3356" spans="1:4" x14ac:dyDescent="0.25">
      <c r="A3356" s="221">
        <v>98397</v>
      </c>
      <c r="B3356" s="221" t="s">
        <v>4913</v>
      </c>
      <c r="C3356" s="221" t="s">
        <v>1953</v>
      </c>
      <c r="D3356" s="378">
        <v>11.09</v>
      </c>
    </row>
    <row r="3357" spans="1:4" x14ac:dyDescent="0.25">
      <c r="A3357" s="221">
        <v>103244</v>
      </c>
      <c r="B3357" s="221" t="s">
        <v>9492</v>
      </c>
      <c r="C3357" s="221" t="s">
        <v>1659</v>
      </c>
      <c r="D3357" s="379">
        <v>2146.5700000000002</v>
      </c>
    </row>
    <row r="3358" spans="1:4" x14ac:dyDescent="0.25">
      <c r="A3358" s="221">
        <v>103245</v>
      </c>
      <c r="B3358" s="221" t="s">
        <v>9493</v>
      </c>
      <c r="C3358" s="221" t="s">
        <v>1659</v>
      </c>
      <c r="D3358" s="379">
        <v>1695.66</v>
      </c>
    </row>
    <row r="3359" spans="1:4" x14ac:dyDescent="0.25">
      <c r="A3359" s="221">
        <v>103246</v>
      </c>
      <c r="B3359" s="221" t="s">
        <v>9494</v>
      </c>
      <c r="C3359" s="221" t="s">
        <v>1659</v>
      </c>
      <c r="D3359" s="379">
        <v>1848.15</v>
      </c>
    </row>
    <row r="3360" spans="1:4" x14ac:dyDescent="0.25">
      <c r="A3360" s="221">
        <v>103247</v>
      </c>
      <c r="B3360" s="221" t="s">
        <v>9495</v>
      </c>
      <c r="C3360" s="221" t="s">
        <v>1659</v>
      </c>
      <c r="D3360" s="379">
        <v>2381.1</v>
      </c>
    </row>
    <row r="3361" spans="1:4" x14ac:dyDescent="0.25">
      <c r="A3361" s="221">
        <v>103248</v>
      </c>
      <c r="B3361" s="221" t="s">
        <v>9496</v>
      </c>
      <c r="C3361" s="221" t="s">
        <v>1659</v>
      </c>
      <c r="D3361" s="379">
        <v>1948</v>
      </c>
    </row>
    <row r="3362" spans="1:4" x14ac:dyDescent="0.25">
      <c r="A3362" s="221">
        <v>103249</v>
      </c>
      <c r="B3362" s="221" t="s">
        <v>9497</v>
      </c>
      <c r="C3362" s="221" t="s">
        <v>1659</v>
      </c>
      <c r="D3362" s="379">
        <v>2091.91</v>
      </c>
    </row>
    <row r="3363" spans="1:4" x14ac:dyDescent="0.25">
      <c r="A3363" s="221">
        <v>103250</v>
      </c>
      <c r="B3363" s="221" t="s">
        <v>9498</v>
      </c>
      <c r="C3363" s="221" t="s">
        <v>1659</v>
      </c>
      <c r="D3363" s="379">
        <v>3452.69</v>
      </c>
    </row>
    <row r="3364" spans="1:4" x14ac:dyDescent="0.25">
      <c r="A3364" s="221">
        <v>103251</v>
      </c>
      <c r="B3364" s="221" t="s">
        <v>9499</v>
      </c>
      <c r="C3364" s="221" t="s">
        <v>1659</v>
      </c>
      <c r="D3364" s="379">
        <v>2729.34</v>
      </c>
    </row>
    <row r="3365" spans="1:4" x14ac:dyDescent="0.25">
      <c r="A3365" s="221">
        <v>103252</v>
      </c>
      <c r="B3365" s="221" t="s">
        <v>9500</v>
      </c>
      <c r="C3365" s="221" t="s">
        <v>1659</v>
      </c>
      <c r="D3365" s="379">
        <v>3021.05</v>
      </c>
    </row>
    <row r="3366" spans="1:4" x14ac:dyDescent="0.25">
      <c r="A3366" s="221">
        <v>103253</v>
      </c>
      <c r="B3366" s="221" t="s">
        <v>9501</v>
      </c>
      <c r="C3366" s="221" t="s">
        <v>1659</v>
      </c>
      <c r="D3366" s="379">
        <v>4702.05</v>
      </c>
    </row>
    <row r="3367" spans="1:4" x14ac:dyDescent="0.25">
      <c r="A3367" s="221">
        <v>103254</v>
      </c>
      <c r="B3367" s="221" t="s">
        <v>9502</v>
      </c>
      <c r="C3367" s="221" t="s">
        <v>1659</v>
      </c>
      <c r="D3367" s="379">
        <v>3519.46</v>
      </c>
    </row>
    <row r="3368" spans="1:4" x14ac:dyDescent="0.25">
      <c r="A3368" s="221">
        <v>103255</v>
      </c>
      <c r="B3368" s="221" t="s">
        <v>9503</v>
      </c>
      <c r="C3368" s="221" t="s">
        <v>1659</v>
      </c>
      <c r="D3368" s="379">
        <v>3936.71</v>
      </c>
    </row>
    <row r="3369" spans="1:4" x14ac:dyDescent="0.25">
      <c r="A3369" s="221">
        <v>103256</v>
      </c>
      <c r="B3369" s="221" t="s">
        <v>9504</v>
      </c>
      <c r="C3369" s="221" t="s">
        <v>1659</v>
      </c>
      <c r="D3369" s="379">
        <v>8721.2900000000009</v>
      </c>
    </row>
    <row r="3370" spans="1:4" x14ac:dyDescent="0.25">
      <c r="A3370" s="221">
        <v>103257</v>
      </c>
      <c r="B3370" s="221" t="s">
        <v>9505</v>
      </c>
      <c r="C3370" s="221" t="s">
        <v>1659</v>
      </c>
      <c r="D3370" s="379">
        <v>4985.9799999999996</v>
      </c>
    </row>
    <row r="3371" spans="1:4" x14ac:dyDescent="0.25">
      <c r="A3371" s="221">
        <v>103258</v>
      </c>
      <c r="B3371" s="221" t="s">
        <v>9506</v>
      </c>
      <c r="C3371" s="221" t="s">
        <v>1659</v>
      </c>
      <c r="D3371" s="379">
        <v>9748.59</v>
      </c>
    </row>
    <row r="3372" spans="1:4" x14ac:dyDescent="0.25">
      <c r="A3372" s="221">
        <v>103259</v>
      </c>
      <c r="B3372" s="221" t="s">
        <v>9507</v>
      </c>
      <c r="C3372" s="221" t="s">
        <v>1659</v>
      </c>
      <c r="D3372" s="379">
        <v>5258.5</v>
      </c>
    </row>
    <row r="3373" spans="1:4" x14ac:dyDescent="0.25">
      <c r="A3373" s="221">
        <v>103260</v>
      </c>
      <c r="B3373" s="221" t="s">
        <v>9508</v>
      </c>
      <c r="C3373" s="221" t="s">
        <v>1659</v>
      </c>
      <c r="D3373" s="379">
        <v>5401.39</v>
      </c>
    </row>
    <row r="3374" spans="1:4" x14ac:dyDescent="0.25">
      <c r="A3374" s="221">
        <v>103261</v>
      </c>
      <c r="B3374" s="221" t="s">
        <v>9509</v>
      </c>
      <c r="C3374" s="221" t="s">
        <v>1659</v>
      </c>
      <c r="D3374" s="379">
        <v>10995.28</v>
      </c>
    </row>
    <row r="3375" spans="1:4" x14ac:dyDescent="0.25">
      <c r="A3375" s="221">
        <v>103262</v>
      </c>
      <c r="B3375" s="221" t="s">
        <v>9510</v>
      </c>
      <c r="C3375" s="221" t="s">
        <v>1659</v>
      </c>
      <c r="D3375" s="379">
        <v>6904.19</v>
      </c>
    </row>
    <row r="3376" spans="1:4" x14ac:dyDescent="0.25">
      <c r="A3376" s="221">
        <v>103263</v>
      </c>
      <c r="B3376" s="221" t="s">
        <v>9511</v>
      </c>
      <c r="C3376" s="221" t="s">
        <v>1659</v>
      </c>
      <c r="D3376" s="379">
        <v>15234.13</v>
      </c>
    </row>
    <row r="3377" spans="1:4" x14ac:dyDescent="0.25">
      <c r="A3377" s="221">
        <v>103264</v>
      </c>
      <c r="B3377" s="221" t="s">
        <v>9512</v>
      </c>
      <c r="C3377" s="221" t="s">
        <v>1659</v>
      </c>
      <c r="D3377" s="379">
        <v>8535.85</v>
      </c>
    </row>
    <row r="3378" spans="1:4" x14ac:dyDescent="0.25">
      <c r="A3378" s="221">
        <v>103265</v>
      </c>
      <c r="B3378" s="221" t="s">
        <v>9513</v>
      </c>
      <c r="C3378" s="221" t="s">
        <v>1659</v>
      </c>
      <c r="D3378" s="379">
        <v>18369.46</v>
      </c>
    </row>
    <row r="3379" spans="1:4" x14ac:dyDescent="0.25">
      <c r="A3379" s="221">
        <v>103266</v>
      </c>
      <c r="B3379" s="221" t="s">
        <v>9514</v>
      </c>
      <c r="C3379" s="221" t="s">
        <v>1659</v>
      </c>
      <c r="D3379" s="379">
        <v>9535</v>
      </c>
    </row>
    <row r="3380" spans="1:4" x14ac:dyDescent="0.25">
      <c r="A3380" s="221">
        <v>103267</v>
      </c>
      <c r="B3380" s="221" t="s">
        <v>9515</v>
      </c>
      <c r="C3380" s="221" t="s">
        <v>1659</v>
      </c>
      <c r="D3380" s="379">
        <v>5455.54</v>
      </c>
    </row>
    <row r="3381" spans="1:4" x14ac:dyDescent="0.25">
      <c r="A3381" s="221">
        <v>103268</v>
      </c>
      <c r="B3381" s="221" t="s">
        <v>9516</v>
      </c>
      <c r="C3381" s="221" t="s">
        <v>1659</v>
      </c>
      <c r="D3381" s="379">
        <v>6473.27</v>
      </c>
    </row>
    <row r="3382" spans="1:4" x14ac:dyDescent="0.25">
      <c r="A3382" s="221">
        <v>103269</v>
      </c>
      <c r="B3382" s="221" t="s">
        <v>9517</v>
      </c>
      <c r="C3382" s="221" t="s">
        <v>1659</v>
      </c>
      <c r="D3382" s="379">
        <v>6701.88</v>
      </c>
    </row>
    <row r="3383" spans="1:4" x14ac:dyDescent="0.25">
      <c r="A3383" s="221">
        <v>103270</v>
      </c>
      <c r="B3383" s="221" t="s">
        <v>9518</v>
      </c>
      <c r="C3383" s="221" t="s">
        <v>1659</v>
      </c>
      <c r="D3383" s="379">
        <v>6956.13</v>
      </c>
    </row>
    <row r="3384" spans="1:4" x14ac:dyDescent="0.25">
      <c r="A3384" s="221">
        <v>103271</v>
      </c>
      <c r="B3384" s="221" t="s">
        <v>9519</v>
      </c>
      <c r="C3384" s="221" t="s">
        <v>1659</v>
      </c>
      <c r="D3384" s="379">
        <v>9848.48</v>
      </c>
    </row>
    <row r="3385" spans="1:4" x14ac:dyDescent="0.25">
      <c r="A3385" s="221">
        <v>103272</v>
      </c>
      <c r="B3385" s="221" t="s">
        <v>9520</v>
      </c>
      <c r="C3385" s="221" t="s">
        <v>1659</v>
      </c>
      <c r="D3385" s="379">
        <v>10171.790000000001</v>
      </c>
    </row>
    <row r="3386" spans="1:4" x14ac:dyDescent="0.25">
      <c r="A3386" s="221">
        <v>103273</v>
      </c>
      <c r="B3386" s="221" t="s">
        <v>9521</v>
      </c>
      <c r="C3386" s="221" t="s">
        <v>1659</v>
      </c>
      <c r="D3386" s="379">
        <v>10433.469999999999</v>
      </c>
    </row>
    <row r="3387" spans="1:4" x14ac:dyDescent="0.25">
      <c r="A3387" s="221">
        <v>103274</v>
      </c>
      <c r="B3387" s="221" t="s">
        <v>9522</v>
      </c>
      <c r="C3387" s="221" t="s">
        <v>1659</v>
      </c>
      <c r="D3387" s="379">
        <v>11954.05</v>
      </c>
    </row>
    <row r="3388" spans="1:4" x14ac:dyDescent="0.25">
      <c r="A3388" s="221">
        <v>103275</v>
      </c>
      <c r="B3388" s="221" t="s">
        <v>9523</v>
      </c>
      <c r="C3388" s="221" t="s">
        <v>1659</v>
      </c>
      <c r="D3388" s="379">
        <v>11891.97</v>
      </c>
    </row>
    <row r="3389" spans="1:4" x14ac:dyDescent="0.25">
      <c r="A3389" s="221">
        <v>103276</v>
      </c>
      <c r="B3389" s="221" t="s">
        <v>9524</v>
      </c>
      <c r="C3389" s="221" t="s">
        <v>1659</v>
      </c>
      <c r="D3389" s="379">
        <v>12480.08</v>
      </c>
    </row>
    <row r="3390" spans="1:4" x14ac:dyDescent="0.25">
      <c r="A3390" s="221">
        <v>103277</v>
      </c>
      <c r="B3390" s="221" t="s">
        <v>9525</v>
      </c>
      <c r="C3390" s="221" t="s">
        <v>1659</v>
      </c>
      <c r="D3390" s="379">
        <v>23038.59</v>
      </c>
    </row>
    <row r="3391" spans="1:4" x14ac:dyDescent="0.25">
      <c r="A3391" s="221">
        <v>103278</v>
      </c>
      <c r="B3391" s="221" t="s">
        <v>9526</v>
      </c>
      <c r="C3391" s="221" t="s">
        <v>1659</v>
      </c>
      <c r="D3391" s="379">
        <v>29499.42</v>
      </c>
    </row>
    <row r="3392" spans="1:4" x14ac:dyDescent="0.25">
      <c r="A3392" s="221">
        <v>103288</v>
      </c>
      <c r="B3392" s="221" t="s">
        <v>4914</v>
      </c>
      <c r="C3392" s="221" t="s">
        <v>1659</v>
      </c>
      <c r="D3392" s="378">
        <v>17.329999999999998</v>
      </c>
    </row>
    <row r="3393" spans="1:4" x14ac:dyDescent="0.25">
      <c r="A3393" s="221">
        <v>103289</v>
      </c>
      <c r="B3393" s="221" t="s">
        <v>4915</v>
      </c>
      <c r="C3393" s="221" t="s">
        <v>1581</v>
      </c>
      <c r="D3393" s="378">
        <v>32.61</v>
      </c>
    </row>
    <row r="3394" spans="1:4" x14ac:dyDescent="0.25">
      <c r="A3394" s="221">
        <v>103290</v>
      </c>
      <c r="B3394" s="221" t="s">
        <v>4916</v>
      </c>
      <c r="C3394" s="221" t="s">
        <v>1581</v>
      </c>
      <c r="D3394" s="378">
        <v>53.86</v>
      </c>
    </row>
    <row r="3395" spans="1:4" x14ac:dyDescent="0.25">
      <c r="A3395" s="221">
        <v>103291</v>
      </c>
      <c r="B3395" s="221" t="s">
        <v>4917</v>
      </c>
      <c r="C3395" s="221" t="s">
        <v>1581</v>
      </c>
      <c r="D3395" s="378">
        <v>66.34</v>
      </c>
    </row>
    <row r="3396" spans="1:4" x14ac:dyDescent="0.25">
      <c r="A3396" s="221">
        <v>103292</v>
      </c>
      <c r="B3396" s="221" t="s">
        <v>4918</v>
      </c>
      <c r="C3396" s="221" t="s">
        <v>1581</v>
      </c>
      <c r="D3396" s="378">
        <v>80.010000000000005</v>
      </c>
    </row>
    <row r="3397" spans="1:4" x14ac:dyDescent="0.25">
      <c r="A3397" s="221">
        <v>101936</v>
      </c>
      <c r="B3397" s="221" t="s">
        <v>4919</v>
      </c>
      <c r="C3397" s="221" t="s">
        <v>1659</v>
      </c>
      <c r="D3397" s="379">
        <v>7529.4</v>
      </c>
    </row>
    <row r="3398" spans="1:4" x14ac:dyDescent="0.25">
      <c r="A3398" s="221">
        <v>101937</v>
      </c>
      <c r="B3398" s="221" t="s">
        <v>4920</v>
      </c>
      <c r="C3398" s="221" t="s">
        <v>1659</v>
      </c>
      <c r="D3398" s="379">
        <v>13611.58</v>
      </c>
    </row>
    <row r="3399" spans="1:4" x14ac:dyDescent="0.25">
      <c r="A3399" s="221">
        <v>98294</v>
      </c>
      <c r="B3399" s="221" t="s">
        <v>4921</v>
      </c>
      <c r="C3399" s="221" t="s">
        <v>1581</v>
      </c>
      <c r="D3399" s="378">
        <v>5.42</v>
      </c>
    </row>
    <row r="3400" spans="1:4" x14ac:dyDescent="0.25">
      <c r="A3400" s="221">
        <v>98295</v>
      </c>
      <c r="B3400" s="221" t="s">
        <v>4922</v>
      </c>
      <c r="C3400" s="221" t="s">
        <v>1581</v>
      </c>
      <c r="D3400" s="378">
        <v>4.75</v>
      </c>
    </row>
    <row r="3401" spans="1:4" x14ac:dyDescent="0.25">
      <c r="A3401" s="221">
        <v>98296</v>
      </c>
      <c r="B3401" s="221" t="s">
        <v>4923</v>
      </c>
      <c r="C3401" s="221" t="s">
        <v>1581</v>
      </c>
      <c r="D3401" s="378">
        <v>7.92</v>
      </c>
    </row>
    <row r="3402" spans="1:4" x14ac:dyDescent="0.25">
      <c r="A3402" s="221">
        <v>98297</v>
      </c>
      <c r="B3402" s="221" t="s">
        <v>4924</v>
      </c>
      <c r="C3402" s="221" t="s">
        <v>1581</v>
      </c>
      <c r="D3402" s="378">
        <v>6.86</v>
      </c>
    </row>
    <row r="3403" spans="1:4" x14ac:dyDescent="0.25">
      <c r="A3403" s="221">
        <v>98298</v>
      </c>
      <c r="B3403" s="221" t="s">
        <v>9527</v>
      </c>
      <c r="C3403" s="221" t="s">
        <v>1581</v>
      </c>
      <c r="D3403" s="378">
        <v>19.09</v>
      </c>
    </row>
    <row r="3404" spans="1:4" x14ac:dyDescent="0.25">
      <c r="A3404" s="221">
        <v>98299</v>
      </c>
      <c r="B3404" s="221" t="s">
        <v>9528</v>
      </c>
      <c r="C3404" s="221" t="s">
        <v>1581</v>
      </c>
      <c r="D3404" s="378">
        <v>17.8</v>
      </c>
    </row>
    <row r="3405" spans="1:4" x14ac:dyDescent="0.25">
      <c r="A3405" s="221">
        <v>98300</v>
      </c>
      <c r="B3405" s="221" t="s">
        <v>9529</v>
      </c>
      <c r="C3405" s="221" t="s">
        <v>1581</v>
      </c>
      <c r="D3405" s="378">
        <v>5.0999999999999996</v>
      </c>
    </row>
    <row r="3406" spans="1:4" x14ac:dyDescent="0.25">
      <c r="A3406" s="221">
        <v>98301</v>
      </c>
      <c r="B3406" s="221" t="s">
        <v>4925</v>
      </c>
      <c r="C3406" s="221" t="s">
        <v>1659</v>
      </c>
      <c r="D3406" s="378">
        <v>631.57000000000005</v>
      </c>
    </row>
    <row r="3407" spans="1:4" x14ac:dyDescent="0.25">
      <c r="A3407" s="221">
        <v>98302</v>
      </c>
      <c r="B3407" s="221" t="s">
        <v>4926</v>
      </c>
      <c r="C3407" s="221" t="s">
        <v>1659</v>
      </c>
      <c r="D3407" s="379">
        <v>1202.67</v>
      </c>
    </row>
    <row r="3408" spans="1:4" x14ac:dyDescent="0.25">
      <c r="A3408" s="221">
        <v>98304</v>
      </c>
      <c r="B3408" s="221" t="s">
        <v>4927</v>
      </c>
      <c r="C3408" s="221" t="s">
        <v>1659</v>
      </c>
      <c r="D3408" s="379">
        <v>3791.17</v>
      </c>
    </row>
    <row r="3409" spans="1:4" x14ac:dyDescent="0.25">
      <c r="A3409" s="221">
        <v>98305</v>
      </c>
      <c r="B3409" s="221" t="s">
        <v>4928</v>
      </c>
      <c r="C3409" s="221" t="s">
        <v>1659</v>
      </c>
      <c r="D3409" s="379">
        <v>2817.72</v>
      </c>
    </row>
    <row r="3410" spans="1:4" x14ac:dyDescent="0.25">
      <c r="A3410" s="221">
        <v>98306</v>
      </c>
      <c r="B3410" s="221" t="s">
        <v>4929</v>
      </c>
      <c r="C3410" s="221" t="s">
        <v>1659</v>
      </c>
      <c r="D3410" s="378">
        <v>62.14</v>
      </c>
    </row>
    <row r="3411" spans="1:4" x14ac:dyDescent="0.25">
      <c r="A3411" s="221">
        <v>98307</v>
      </c>
      <c r="B3411" s="221" t="s">
        <v>4930</v>
      </c>
      <c r="C3411" s="221" t="s">
        <v>1659</v>
      </c>
      <c r="D3411" s="378">
        <v>48.18</v>
      </c>
    </row>
    <row r="3412" spans="1:4" x14ac:dyDescent="0.25">
      <c r="A3412" s="221">
        <v>98308</v>
      </c>
      <c r="B3412" s="221" t="s">
        <v>4931</v>
      </c>
      <c r="C3412" s="221" t="s">
        <v>1659</v>
      </c>
      <c r="D3412" s="378">
        <v>31.49</v>
      </c>
    </row>
    <row r="3413" spans="1:4" x14ac:dyDescent="0.25">
      <c r="A3413" s="221">
        <v>98593</v>
      </c>
      <c r="B3413" s="221" t="s">
        <v>4932</v>
      </c>
      <c r="C3413" s="221" t="s">
        <v>1659</v>
      </c>
      <c r="D3413" s="379">
        <v>2626.69</v>
      </c>
    </row>
    <row r="3414" spans="1:4" x14ac:dyDescent="0.25">
      <c r="A3414" s="221">
        <v>100553</v>
      </c>
      <c r="B3414" s="221" t="s">
        <v>9530</v>
      </c>
      <c r="C3414" s="221" t="s">
        <v>1581</v>
      </c>
      <c r="D3414" s="378">
        <v>20.69</v>
      </c>
    </row>
    <row r="3415" spans="1:4" x14ac:dyDescent="0.25">
      <c r="A3415" s="221">
        <v>100554</v>
      </c>
      <c r="B3415" s="221" t="s">
        <v>9531</v>
      </c>
      <c r="C3415" s="221" t="s">
        <v>1581</v>
      </c>
      <c r="D3415" s="378">
        <v>4.8499999999999996</v>
      </c>
    </row>
    <row r="3416" spans="1:4" x14ac:dyDescent="0.25">
      <c r="A3416" s="221">
        <v>100555</v>
      </c>
      <c r="B3416" s="221" t="s">
        <v>4933</v>
      </c>
      <c r="C3416" s="221" t="s">
        <v>1659</v>
      </c>
      <c r="D3416" s="379">
        <v>1409.25</v>
      </c>
    </row>
    <row r="3417" spans="1:4" x14ac:dyDescent="0.25">
      <c r="A3417" s="221">
        <v>89355</v>
      </c>
      <c r="B3417" s="221" t="s">
        <v>4934</v>
      </c>
      <c r="C3417" s="221" t="s">
        <v>1581</v>
      </c>
      <c r="D3417" s="378">
        <v>19.45</v>
      </c>
    </row>
    <row r="3418" spans="1:4" x14ac:dyDescent="0.25">
      <c r="A3418" s="221">
        <v>89356</v>
      </c>
      <c r="B3418" s="221" t="s">
        <v>4935</v>
      </c>
      <c r="C3418" s="221" t="s">
        <v>1581</v>
      </c>
      <c r="D3418" s="378">
        <v>22.42</v>
      </c>
    </row>
    <row r="3419" spans="1:4" x14ac:dyDescent="0.25">
      <c r="A3419" s="221">
        <v>89357</v>
      </c>
      <c r="B3419" s="221" t="s">
        <v>4937</v>
      </c>
      <c r="C3419" s="221" t="s">
        <v>1581</v>
      </c>
      <c r="D3419" s="378">
        <v>31.78</v>
      </c>
    </row>
    <row r="3420" spans="1:4" x14ac:dyDescent="0.25">
      <c r="A3420" s="221">
        <v>89401</v>
      </c>
      <c r="B3420" s="221" t="s">
        <v>4938</v>
      </c>
      <c r="C3420" s="221" t="s">
        <v>1581</v>
      </c>
      <c r="D3420" s="378">
        <v>10.79</v>
      </c>
    </row>
    <row r="3421" spans="1:4" x14ac:dyDescent="0.25">
      <c r="A3421" s="221">
        <v>89402</v>
      </c>
      <c r="B3421" s="221" t="s">
        <v>4939</v>
      </c>
      <c r="C3421" s="221" t="s">
        <v>1581</v>
      </c>
      <c r="D3421" s="378">
        <v>12.38</v>
      </c>
    </row>
    <row r="3422" spans="1:4" x14ac:dyDescent="0.25">
      <c r="A3422" s="221">
        <v>89403</v>
      </c>
      <c r="B3422" s="221" t="s">
        <v>4940</v>
      </c>
      <c r="C3422" s="221" t="s">
        <v>1581</v>
      </c>
      <c r="D3422" s="378">
        <v>19.8</v>
      </c>
    </row>
    <row r="3423" spans="1:4" x14ac:dyDescent="0.25">
      <c r="A3423" s="221">
        <v>89446</v>
      </c>
      <c r="B3423" s="221" t="s">
        <v>4941</v>
      </c>
      <c r="C3423" s="221" t="s">
        <v>1581</v>
      </c>
      <c r="D3423" s="378">
        <v>6.08</v>
      </c>
    </row>
    <row r="3424" spans="1:4" x14ac:dyDescent="0.25">
      <c r="A3424" s="221">
        <v>89447</v>
      </c>
      <c r="B3424" s="221" t="s">
        <v>4942</v>
      </c>
      <c r="C3424" s="221" t="s">
        <v>1581</v>
      </c>
      <c r="D3424" s="378">
        <v>12.3</v>
      </c>
    </row>
    <row r="3425" spans="1:4" x14ac:dyDescent="0.25">
      <c r="A3425" s="221">
        <v>89448</v>
      </c>
      <c r="B3425" s="221" t="s">
        <v>4943</v>
      </c>
      <c r="C3425" s="221" t="s">
        <v>1581</v>
      </c>
      <c r="D3425" s="378">
        <v>18.93</v>
      </c>
    </row>
    <row r="3426" spans="1:4" x14ac:dyDescent="0.25">
      <c r="A3426" s="221">
        <v>89449</v>
      </c>
      <c r="B3426" s="221" t="s">
        <v>4944</v>
      </c>
      <c r="C3426" s="221" t="s">
        <v>1581</v>
      </c>
      <c r="D3426" s="378">
        <v>20.91</v>
      </c>
    </row>
    <row r="3427" spans="1:4" x14ac:dyDescent="0.25">
      <c r="A3427" s="221">
        <v>89450</v>
      </c>
      <c r="B3427" s="221" t="s">
        <v>4946</v>
      </c>
      <c r="C3427" s="221" t="s">
        <v>1581</v>
      </c>
      <c r="D3427" s="378">
        <v>33.68</v>
      </c>
    </row>
    <row r="3428" spans="1:4" x14ac:dyDescent="0.25">
      <c r="A3428" s="221">
        <v>89451</v>
      </c>
      <c r="B3428" s="221" t="s">
        <v>4948</v>
      </c>
      <c r="C3428" s="221" t="s">
        <v>1581</v>
      </c>
      <c r="D3428" s="378">
        <v>55.06</v>
      </c>
    </row>
    <row r="3429" spans="1:4" x14ac:dyDescent="0.25">
      <c r="A3429" s="221">
        <v>89452</v>
      </c>
      <c r="B3429" s="221" t="s">
        <v>4949</v>
      </c>
      <c r="C3429" s="221" t="s">
        <v>1581</v>
      </c>
      <c r="D3429" s="378">
        <v>75.989999999999995</v>
      </c>
    </row>
    <row r="3430" spans="1:4" x14ac:dyDescent="0.25">
      <c r="A3430" s="221">
        <v>89508</v>
      </c>
      <c r="B3430" s="221" t="s">
        <v>4950</v>
      </c>
      <c r="C3430" s="221" t="s">
        <v>1581</v>
      </c>
      <c r="D3430" s="378">
        <v>17</v>
      </c>
    </row>
    <row r="3431" spans="1:4" x14ac:dyDescent="0.25">
      <c r="A3431" s="221">
        <v>89509</v>
      </c>
      <c r="B3431" s="221" t="s">
        <v>4952</v>
      </c>
      <c r="C3431" s="221" t="s">
        <v>1581</v>
      </c>
      <c r="D3431" s="378">
        <v>23.07</v>
      </c>
    </row>
    <row r="3432" spans="1:4" x14ac:dyDescent="0.25">
      <c r="A3432" s="221">
        <v>89511</v>
      </c>
      <c r="B3432" s="221" t="s">
        <v>4953</v>
      </c>
      <c r="C3432" s="221" t="s">
        <v>1581</v>
      </c>
      <c r="D3432" s="378">
        <v>39.61</v>
      </c>
    </row>
    <row r="3433" spans="1:4" x14ac:dyDescent="0.25">
      <c r="A3433" s="221">
        <v>89512</v>
      </c>
      <c r="B3433" s="221" t="s">
        <v>4954</v>
      </c>
      <c r="C3433" s="221" t="s">
        <v>1581</v>
      </c>
      <c r="D3433" s="378">
        <v>49.97</v>
      </c>
    </row>
    <row r="3434" spans="1:4" x14ac:dyDescent="0.25">
      <c r="A3434" s="221">
        <v>89576</v>
      </c>
      <c r="B3434" s="221" t="s">
        <v>4955</v>
      </c>
      <c r="C3434" s="221" t="s">
        <v>1581</v>
      </c>
      <c r="D3434" s="378">
        <v>28.58</v>
      </c>
    </row>
    <row r="3435" spans="1:4" x14ac:dyDescent="0.25">
      <c r="A3435" s="221">
        <v>89578</v>
      </c>
      <c r="B3435" s="221" t="s">
        <v>4957</v>
      </c>
      <c r="C3435" s="221" t="s">
        <v>1581</v>
      </c>
      <c r="D3435" s="378">
        <v>35.31</v>
      </c>
    </row>
    <row r="3436" spans="1:4" x14ac:dyDescent="0.25">
      <c r="A3436" s="221">
        <v>89580</v>
      </c>
      <c r="B3436" s="221" t="s">
        <v>4958</v>
      </c>
      <c r="C3436" s="221" t="s">
        <v>1581</v>
      </c>
      <c r="D3436" s="378">
        <v>73.27</v>
      </c>
    </row>
    <row r="3437" spans="1:4" x14ac:dyDescent="0.25">
      <c r="A3437" s="221">
        <v>89633</v>
      </c>
      <c r="B3437" s="221" t="s">
        <v>4959</v>
      </c>
      <c r="C3437" s="221" t="s">
        <v>1581</v>
      </c>
      <c r="D3437" s="378">
        <v>23.21</v>
      </c>
    </row>
    <row r="3438" spans="1:4" x14ac:dyDescent="0.25">
      <c r="A3438" s="221">
        <v>89634</v>
      </c>
      <c r="B3438" s="221" t="s">
        <v>4960</v>
      </c>
      <c r="C3438" s="221" t="s">
        <v>1581</v>
      </c>
      <c r="D3438" s="378">
        <v>32.96</v>
      </c>
    </row>
    <row r="3439" spans="1:4" x14ac:dyDescent="0.25">
      <c r="A3439" s="221">
        <v>89635</v>
      </c>
      <c r="B3439" s="221" t="s">
        <v>4961</v>
      </c>
      <c r="C3439" s="221" t="s">
        <v>1581</v>
      </c>
      <c r="D3439" s="378">
        <v>48.26</v>
      </c>
    </row>
    <row r="3440" spans="1:4" x14ac:dyDescent="0.25">
      <c r="A3440" s="221">
        <v>89636</v>
      </c>
      <c r="B3440" s="221" t="s">
        <v>4962</v>
      </c>
      <c r="C3440" s="221" t="s">
        <v>1581</v>
      </c>
      <c r="D3440" s="378">
        <v>60.67</v>
      </c>
    </row>
    <row r="3441" spans="1:4" x14ac:dyDescent="0.25">
      <c r="A3441" s="221">
        <v>89711</v>
      </c>
      <c r="B3441" s="221" t="s">
        <v>9535</v>
      </c>
      <c r="C3441" s="221" t="s">
        <v>1581</v>
      </c>
      <c r="D3441" s="378">
        <v>20.71</v>
      </c>
    </row>
    <row r="3442" spans="1:4" x14ac:dyDescent="0.25">
      <c r="A3442" s="221">
        <v>89712</v>
      </c>
      <c r="B3442" s="221" t="s">
        <v>9536</v>
      </c>
      <c r="C3442" s="221" t="s">
        <v>1581</v>
      </c>
      <c r="D3442" s="378">
        <v>26.75</v>
      </c>
    </row>
    <row r="3443" spans="1:4" x14ac:dyDescent="0.25">
      <c r="A3443" s="221">
        <v>89713</v>
      </c>
      <c r="B3443" s="221" t="s">
        <v>9537</v>
      </c>
      <c r="C3443" s="221" t="s">
        <v>1581</v>
      </c>
      <c r="D3443" s="378">
        <v>33.479999999999997</v>
      </c>
    </row>
    <row r="3444" spans="1:4" x14ac:dyDescent="0.25">
      <c r="A3444" s="221">
        <v>89714</v>
      </c>
      <c r="B3444" s="221" t="s">
        <v>9538</v>
      </c>
      <c r="C3444" s="221" t="s">
        <v>1581</v>
      </c>
      <c r="D3444" s="378">
        <v>37.229999999999997</v>
      </c>
    </row>
    <row r="3445" spans="1:4" x14ac:dyDescent="0.25">
      <c r="A3445" s="221">
        <v>89716</v>
      </c>
      <c r="B3445" s="221" t="s">
        <v>4963</v>
      </c>
      <c r="C3445" s="221" t="s">
        <v>1581</v>
      </c>
      <c r="D3445" s="378">
        <v>23.83</v>
      </c>
    </row>
    <row r="3446" spans="1:4" x14ac:dyDescent="0.25">
      <c r="A3446" s="221">
        <v>89717</v>
      </c>
      <c r="B3446" s="221" t="s">
        <v>4964</v>
      </c>
      <c r="C3446" s="221" t="s">
        <v>1581</v>
      </c>
      <c r="D3446" s="378">
        <v>37.49</v>
      </c>
    </row>
    <row r="3447" spans="1:4" x14ac:dyDescent="0.25">
      <c r="A3447" s="221">
        <v>89770</v>
      </c>
      <c r="B3447" s="221" t="s">
        <v>4965</v>
      </c>
      <c r="C3447" s="221" t="s">
        <v>1581</v>
      </c>
      <c r="D3447" s="378">
        <v>40</v>
      </c>
    </row>
    <row r="3448" spans="1:4" x14ac:dyDescent="0.25">
      <c r="A3448" s="221">
        <v>89771</v>
      </c>
      <c r="B3448" s="221" t="s">
        <v>4966</v>
      </c>
      <c r="C3448" s="221" t="s">
        <v>1581</v>
      </c>
      <c r="D3448" s="378">
        <v>53.4</v>
      </c>
    </row>
    <row r="3449" spans="1:4" x14ac:dyDescent="0.25">
      <c r="A3449" s="221">
        <v>89773</v>
      </c>
      <c r="B3449" s="221" t="s">
        <v>4967</v>
      </c>
      <c r="C3449" s="221" t="s">
        <v>1581</v>
      </c>
      <c r="D3449" s="378">
        <v>125.45</v>
      </c>
    </row>
    <row r="3450" spans="1:4" x14ac:dyDescent="0.25">
      <c r="A3450" s="221">
        <v>89775</v>
      </c>
      <c r="B3450" s="221" t="s">
        <v>4968</v>
      </c>
      <c r="C3450" s="221" t="s">
        <v>1581</v>
      </c>
      <c r="D3450" s="378">
        <v>196.1</v>
      </c>
    </row>
    <row r="3451" spans="1:4" x14ac:dyDescent="0.25">
      <c r="A3451" s="221">
        <v>89798</v>
      </c>
      <c r="B3451" s="221" t="s">
        <v>9539</v>
      </c>
      <c r="C3451" s="221" t="s">
        <v>1581</v>
      </c>
      <c r="D3451" s="378">
        <v>14.32</v>
      </c>
    </row>
    <row r="3452" spans="1:4" x14ac:dyDescent="0.25">
      <c r="A3452" s="221">
        <v>89799</v>
      </c>
      <c r="B3452" s="221" t="s">
        <v>9540</v>
      </c>
      <c r="C3452" s="221" t="s">
        <v>1581</v>
      </c>
      <c r="D3452" s="378">
        <v>23.16</v>
      </c>
    </row>
    <row r="3453" spans="1:4" x14ac:dyDescent="0.25">
      <c r="A3453" s="221">
        <v>89800</v>
      </c>
      <c r="B3453" s="221" t="s">
        <v>9541</v>
      </c>
      <c r="C3453" s="221" t="s">
        <v>1581</v>
      </c>
      <c r="D3453" s="378">
        <v>29.07</v>
      </c>
    </row>
    <row r="3454" spans="1:4" x14ac:dyDescent="0.25">
      <c r="A3454" s="221">
        <v>89848</v>
      </c>
      <c r="B3454" s="221" t="s">
        <v>9542</v>
      </c>
      <c r="C3454" s="221" t="s">
        <v>1581</v>
      </c>
      <c r="D3454" s="378">
        <v>28.02</v>
      </c>
    </row>
    <row r="3455" spans="1:4" x14ac:dyDescent="0.25">
      <c r="A3455" s="221">
        <v>89849</v>
      </c>
      <c r="B3455" s="221" t="s">
        <v>9543</v>
      </c>
      <c r="C3455" s="221" t="s">
        <v>1581</v>
      </c>
      <c r="D3455" s="378">
        <v>59.07</v>
      </c>
    </row>
    <row r="3456" spans="1:4" x14ac:dyDescent="0.25">
      <c r="A3456" s="221">
        <v>89865</v>
      </c>
      <c r="B3456" s="221" t="s">
        <v>9544</v>
      </c>
      <c r="C3456" s="221" t="s">
        <v>1581</v>
      </c>
      <c r="D3456" s="378">
        <v>16.73</v>
      </c>
    </row>
    <row r="3457" spans="1:4" x14ac:dyDescent="0.25">
      <c r="A3457" s="221">
        <v>91784</v>
      </c>
      <c r="B3457" s="221" t="s">
        <v>4972</v>
      </c>
      <c r="C3457" s="221" t="s">
        <v>1581</v>
      </c>
      <c r="D3457" s="378">
        <v>44.79</v>
      </c>
    </row>
    <row r="3458" spans="1:4" x14ac:dyDescent="0.25">
      <c r="A3458" s="221">
        <v>91785</v>
      </c>
      <c r="B3458" s="221" t="s">
        <v>4973</v>
      </c>
      <c r="C3458" s="221" t="s">
        <v>1581</v>
      </c>
      <c r="D3458" s="378">
        <v>43.56</v>
      </c>
    </row>
    <row r="3459" spans="1:4" x14ac:dyDescent="0.25">
      <c r="A3459" s="221">
        <v>91786</v>
      </c>
      <c r="B3459" s="221" t="s">
        <v>4974</v>
      </c>
      <c r="C3459" s="221" t="s">
        <v>1581</v>
      </c>
      <c r="D3459" s="378">
        <v>31.99</v>
      </c>
    </row>
    <row r="3460" spans="1:4" x14ac:dyDescent="0.25">
      <c r="A3460" s="221">
        <v>91787</v>
      </c>
      <c r="B3460" s="221" t="s">
        <v>4975</v>
      </c>
      <c r="C3460" s="221" t="s">
        <v>1581</v>
      </c>
      <c r="D3460" s="378">
        <v>37.17</v>
      </c>
    </row>
    <row r="3461" spans="1:4" x14ac:dyDescent="0.25">
      <c r="A3461" s="221">
        <v>91788</v>
      </c>
      <c r="B3461" s="221" t="s">
        <v>4976</v>
      </c>
      <c r="C3461" s="221" t="s">
        <v>1581</v>
      </c>
      <c r="D3461" s="378">
        <v>45.12</v>
      </c>
    </row>
    <row r="3462" spans="1:4" x14ac:dyDescent="0.25">
      <c r="A3462" s="221">
        <v>91789</v>
      </c>
      <c r="B3462" s="221" t="s">
        <v>4977</v>
      </c>
      <c r="C3462" s="221" t="s">
        <v>1581</v>
      </c>
      <c r="D3462" s="378">
        <v>52.55</v>
      </c>
    </row>
    <row r="3463" spans="1:4" x14ac:dyDescent="0.25">
      <c r="A3463" s="221">
        <v>91790</v>
      </c>
      <c r="B3463" s="221" t="s">
        <v>4978</v>
      </c>
      <c r="C3463" s="221" t="s">
        <v>1581</v>
      </c>
      <c r="D3463" s="378">
        <v>60.45</v>
      </c>
    </row>
    <row r="3464" spans="1:4" x14ac:dyDescent="0.25">
      <c r="A3464" s="221">
        <v>91791</v>
      </c>
      <c r="B3464" s="221" t="s">
        <v>4979</v>
      </c>
      <c r="C3464" s="221" t="s">
        <v>1581</v>
      </c>
      <c r="D3464" s="378">
        <v>79.84</v>
      </c>
    </row>
    <row r="3465" spans="1:4" x14ac:dyDescent="0.25">
      <c r="A3465" s="221">
        <v>91792</v>
      </c>
      <c r="B3465" s="221" t="s">
        <v>4980</v>
      </c>
      <c r="C3465" s="221" t="s">
        <v>1581</v>
      </c>
      <c r="D3465" s="378">
        <v>61.19</v>
      </c>
    </row>
    <row r="3466" spans="1:4" x14ac:dyDescent="0.25">
      <c r="A3466" s="221">
        <v>91793</v>
      </c>
      <c r="B3466" s="221" t="s">
        <v>4982</v>
      </c>
      <c r="C3466" s="221" t="s">
        <v>1581</v>
      </c>
      <c r="D3466" s="378">
        <v>95.71</v>
      </c>
    </row>
    <row r="3467" spans="1:4" x14ac:dyDescent="0.25">
      <c r="A3467" s="221">
        <v>91794</v>
      </c>
      <c r="B3467" s="221" t="s">
        <v>4983</v>
      </c>
      <c r="C3467" s="221" t="s">
        <v>1581</v>
      </c>
      <c r="D3467" s="378">
        <v>45.58</v>
      </c>
    </row>
    <row r="3468" spans="1:4" x14ac:dyDescent="0.25">
      <c r="A3468" s="221">
        <v>91795</v>
      </c>
      <c r="B3468" s="221" t="s">
        <v>4984</v>
      </c>
      <c r="C3468" s="221" t="s">
        <v>1581</v>
      </c>
      <c r="D3468" s="378">
        <v>70.86</v>
      </c>
    </row>
    <row r="3469" spans="1:4" x14ac:dyDescent="0.25">
      <c r="A3469" s="221">
        <v>91796</v>
      </c>
      <c r="B3469" s="221" t="s">
        <v>4985</v>
      </c>
      <c r="C3469" s="221" t="s">
        <v>1581</v>
      </c>
      <c r="D3469" s="378">
        <v>75.05</v>
      </c>
    </row>
    <row r="3470" spans="1:4" x14ac:dyDescent="0.25">
      <c r="A3470" s="221">
        <v>92275</v>
      </c>
      <c r="B3470" s="221" t="s">
        <v>4986</v>
      </c>
      <c r="C3470" s="221" t="s">
        <v>1581</v>
      </c>
      <c r="D3470" s="378">
        <v>53.86</v>
      </c>
    </row>
    <row r="3471" spans="1:4" x14ac:dyDescent="0.25">
      <c r="A3471" s="221">
        <v>92276</v>
      </c>
      <c r="B3471" s="221" t="s">
        <v>4987</v>
      </c>
      <c r="C3471" s="221" t="s">
        <v>1581</v>
      </c>
      <c r="D3471" s="378">
        <v>68.38</v>
      </c>
    </row>
    <row r="3472" spans="1:4" x14ac:dyDescent="0.25">
      <c r="A3472" s="221">
        <v>92277</v>
      </c>
      <c r="B3472" s="221" t="s">
        <v>4988</v>
      </c>
      <c r="C3472" s="221" t="s">
        <v>1581</v>
      </c>
      <c r="D3472" s="378">
        <v>98.84</v>
      </c>
    </row>
    <row r="3473" spans="1:4" x14ac:dyDescent="0.25">
      <c r="A3473" s="221">
        <v>92278</v>
      </c>
      <c r="B3473" s="221" t="s">
        <v>4989</v>
      </c>
      <c r="C3473" s="221" t="s">
        <v>1581</v>
      </c>
      <c r="D3473" s="378">
        <v>133.02000000000001</v>
      </c>
    </row>
    <row r="3474" spans="1:4" x14ac:dyDescent="0.25">
      <c r="A3474" s="221">
        <v>92279</v>
      </c>
      <c r="B3474" s="221" t="s">
        <v>4990</v>
      </c>
      <c r="C3474" s="221" t="s">
        <v>1581</v>
      </c>
      <c r="D3474" s="378">
        <v>192.3</v>
      </c>
    </row>
    <row r="3475" spans="1:4" x14ac:dyDescent="0.25">
      <c r="A3475" s="221">
        <v>92280</v>
      </c>
      <c r="B3475" s="221" t="s">
        <v>4991</v>
      </c>
      <c r="C3475" s="221" t="s">
        <v>1581</v>
      </c>
      <c r="D3475" s="378">
        <v>270.01</v>
      </c>
    </row>
    <row r="3476" spans="1:4" x14ac:dyDescent="0.25">
      <c r="A3476" s="221">
        <v>92281</v>
      </c>
      <c r="B3476" s="221" t="s">
        <v>4992</v>
      </c>
      <c r="C3476" s="221" t="s">
        <v>1581</v>
      </c>
      <c r="D3476" s="378">
        <v>151.76</v>
      </c>
    </row>
    <row r="3477" spans="1:4" x14ac:dyDescent="0.25">
      <c r="A3477" s="221">
        <v>92282</v>
      </c>
      <c r="B3477" s="221" t="s">
        <v>4993</v>
      </c>
      <c r="C3477" s="221" t="s">
        <v>1581</v>
      </c>
      <c r="D3477" s="378">
        <v>170.3</v>
      </c>
    </row>
    <row r="3478" spans="1:4" x14ac:dyDescent="0.25">
      <c r="A3478" s="221">
        <v>92283</v>
      </c>
      <c r="B3478" s="221" t="s">
        <v>4994</v>
      </c>
      <c r="C3478" s="221" t="s">
        <v>1581</v>
      </c>
      <c r="D3478" s="378">
        <v>227.72</v>
      </c>
    </row>
    <row r="3479" spans="1:4" x14ac:dyDescent="0.25">
      <c r="A3479" s="221">
        <v>92284</v>
      </c>
      <c r="B3479" s="221" t="s">
        <v>4995</v>
      </c>
      <c r="C3479" s="221" t="s">
        <v>1581</v>
      </c>
      <c r="D3479" s="378">
        <v>279.98</v>
      </c>
    </row>
    <row r="3480" spans="1:4" x14ac:dyDescent="0.25">
      <c r="A3480" s="221">
        <v>92285</v>
      </c>
      <c r="B3480" s="221" t="s">
        <v>4996</v>
      </c>
      <c r="C3480" s="221" t="s">
        <v>1581</v>
      </c>
      <c r="D3480" s="378">
        <v>368</v>
      </c>
    </row>
    <row r="3481" spans="1:4" x14ac:dyDescent="0.25">
      <c r="A3481" s="221">
        <v>92286</v>
      </c>
      <c r="B3481" s="221" t="s">
        <v>4997</v>
      </c>
      <c r="C3481" s="221" t="s">
        <v>1581</v>
      </c>
      <c r="D3481" s="378">
        <v>448.18</v>
      </c>
    </row>
    <row r="3482" spans="1:4" x14ac:dyDescent="0.25">
      <c r="A3482" s="221">
        <v>92305</v>
      </c>
      <c r="B3482" s="221" t="s">
        <v>4998</v>
      </c>
      <c r="C3482" s="221" t="s">
        <v>1581</v>
      </c>
      <c r="D3482" s="378">
        <v>36.26</v>
      </c>
    </row>
    <row r="3483" spans="1:4" x14ac:dyDescent="0.25">
      <c r="A3483" s="221">
        <v>92306</v>
      </c>
      <c r="B3483" s="221" t="s">
        <v>4999</v>
      </c>
      <c r="C3483" s="221" t="s">
        <v>1581</v>
      </c>
      <c r="D3483" s="378">
        <v>58.93</v>
      </c>
    </row>
    <row r="3484" spans="1:4" x14ac:dyDescent="0.25">
      <c r="A3484" s="221">
        <v>92307</v>
      </c>
      <c r="B3484" s="221" t="s">
        <v>5000</v>
      </c>
      <c r="C3484" s="221" t="s">
        <v>1581</v>
      </c>
      <c r="D3484" s="378">
        <v>73.680000000000007</v>
      </c>
    </row>
    <row r="3485" spans="1:4" x14ac:dyDescent="0.25">
      <c r="A3485" s="221">
        <v>92308</v>
      </c>
      <c r="B3485" s="221" t="s">
        <v>5001</v>
      </c>
      <c r="C3485" s="221" t="s">
        <v>1581</v>
      </c>
      <c r="D3485" s="378">
        <v>59.36</v>
      </c>
    </row>
    <row r="3486" spans="1:4" x14ac:dyDescent="0.25">
      <c r="A3486" s="221">
        <v>92309</v>
      </c>
      <c r="B3486" s="221" t="s">
        <v>5002</v>
      </c>
      <c r="C3486" s="221" t="s">
        <v>1581</v>
      </c>
      <c r="D3486" s="378">
        <v>159.37</v>
      </c>
    </row>
    <row r="3487" spans="1:4" x14ac:dyDescent="0.25">
      <c r="A3487" s="221">
        <v>92310</v>
      </c>
      <c r="B3487" s="221" t="s">
        <v>5003</v>
      </c>
      <c r="C3487" s="221" t="s">
        <v>1581</v>
      </c>
      <c r="D3487" s="378">
        <v>178.13</v>
      </c>
    </row>
    <row r="3488" spans="1:4" x14ac:dyDescent="0.25">
      <c r="A3488" s="221">
        <v>92320</v>
      </c>
      <c r="B3488" s="221" t="s">
        <v>5004</v>
      </c>
      <c r="C3488" s="221" t="s">
        <v>1581</v>
      </c>
      <c r="D3488" s="378">
        <v>46.68</v>
      </c>
    </row>
    <row r="3489" spans="1:4" x14ac:dyDescent="0.25">
      <c r="A3489" s="221">
        <v>92321</v>
      </c>
      <c r="B3489" s="221" t="s">
        <v>5006</v>
      </c>
      <c r="C3489" s="221" t="s">
        <v>1581</v>
      </c>
      <c r="D3489" s="378">
        <v>76.88</v>
      </c>
    </row>
    <row r="3490" spans="1:4" x14ac:dyDescent="0.25">
      <c r="A3490" s="221">
        <v>92322</v>
      </c>
      <c r="B3490" s="221" t="s">
        <v>5007</v>
      </c>
      <c r="C3490" s="221" t="s">
        <v>1581</v>
      </c>
      <c r="D3490" s="378">
        <v>98.08</v>
      </c>
    </row>
    <row r="3491" spans="1:4" x14ac:dyDescent="0.25">
      <c r="A3491" s="221">
        <v>92323</v>
      </c>
      <c r="B3491" s="221" t="s">
        <v>5008</v>
      </c>
      <c r="C3491" s="221" t="s">
        <v>1581</v>
      </c>
      <c r="D3491" s="378">
        <v>67.28</v>
      </c>
    </row>
    <row r="3492" spans="1:4" x14ac:dyDescent="0.25">
      <c r="A3492" s="221">
        <v>92324</v>
      </c>
      <c r="B3492" s="221" t="s">
        <v>5009</v>
      </c>
      <c r="C3492" s="221" t="s">
        <v>1581</v>
      </c>
      <c r="D3492" s="378">
        <v>174.82</v>
      </c>
    </row>
    <row r="3493" spans="1:4" x14ac:dyDescent="0.25">
      <c r="A3493" s="221">
        <v>92325</v>
      </c>
      <c r="B3493" s="221" t="s">
        <v>5010</v>
      </c>
      <c r="C3493" s="221" t="s">
        <v>1581</v>
      </c>
      <c r="D3493" s="378">
        <v>200.04</v>
      </c>
    </row>
    <row r="3494" spans="1:4" x14ac:dyDescent="0.25">
      <c r="A3494" s="221">
        <v>92335</v>
      </c>
      <c r="B3494" s="221" t="s">
        <v>5011</v>
      </c>
      <c r="C3494" s="221" t="s">
        <v>1581</v>
      </c>
      <c r="D3494" s="378">
        <v>98.33</v>
      </c>
    </row>
    <row r="3495" spans="1:4" x14ac:dyDescent="0.25">
      <c r="A3495" s="221">
        <v>92336</v>
      </c>
      <c r="B3495" s="221" t="s">
        <v>5012</v>
      </c>
      <c r="C3495" s="221" t="s">
        <v>1581</v>
      </c>
      <c r="D3495" s="378">
        <v>120.97</v>
      </c>
    </row>
    <row r="3496" spans="1:4" x14ac:dyDescent="0.25">
      <c r="A3496" s="221">
        <v>92337</v>
      </c>
      <c r="B3496" s="221" t="s">
        <v>5013</v>
      </c>
      <c r="C3496" s="221" t="s">
        <v>1581</v>
      </c>
      <c r="D3496" s="378">
        <v>159.84</v>
      </c>
    </row>
    <row r="3497" spans="1:4" x14ac:dyDescent="0.25">
      <c r="A3497" s="221">
        <v>92338</v>
      </c>
      <c r="B3497" s="221" t="s">
        <v>5014</v>
      </c>
      <c r="C3497" s="221" t="s">
        <v>1581</v>
      </c>
      <c r="D3497" s="378">
        <v>146.35</v>
      </c>
    </row>
    <row r="3498" spans="1:4" x14ac:dyDescent="0.25">
      <c r="A3498" s="221">
        <v>92339</v>
      </c>
      <c r="B3498" s="221" t="s">
        <v>5015</v>
      </c>
      <c r="C3498" s="221" t="s">
        <v>1581</v>
      </c>
      <c r="D3498" s="378">
        <v>223.37</v>
      </c>
    </row>
    <row r="3499" spans="1:4" x14ac:dyDescent="0.25">
      <c r="A3499" s="221">
        <v>92341</v>
      </c>
      <c r="B3499" s="221" t="s">
        <v>5016</v>
      </c>
      <c r="C3499" s="221" t="s">
        <v>1581</v>
      </c>
      <c r="D3499" s="378">
        <v>107.89</v>
      </c>
    </row>
    <row r="3500" spans="1:4" x14ac:dyDescent="0.25">
      <c r="A3500" s="221">
        <v>92342</v>
      </c>
      <c r="B3500" s="221" t="s">
        <v>5017</v>
      </c>
      <c r="C3500" s="221" t="s">
        <v>1581</v>
      </c>
      <c r="D3500" s="378">
        <v>130.6</v>
      </c>
    </row>
    <row r="3501" spans="1:4" x14ac:dyDescent="0.25">
      <c r="A3501" s="221">
        <v>92343</v>
      </c>
      <c r="B3501" s="221" t="s">
        <v>5018</v>
      </c>
      <c r="C3501" s="221" t="s">
        <v>1581</v>
      </c>
      <c r="D3501" s="378">
        <v>169.56</v>
      </c>
    </row>
    <row r="3502" spans="1:4" x14ac:dyDescent="0.25">
      <c r="A3502" s="221">
        <v>92359</v>
      </c>
      <c r="B3502" s="221" t="s">
        <v>5019</v>
      </c>
      <c r="C3502" s="221" t="s">
        <v>1581</v>
      </c>
      <c r="D3502" s="378">
        <v>70.22</v>
      </c>
    </row>
    <row r="3503" spans="1:4" x14ac:dyDescent="0.25">
      <c r="A3503" s="221">
        <v>92360</v>
      </c>
      <c r="B3503" s="221" t="s">
        <v>5020</v>
      </c>
      <c r="C3503" s="221" t="s">
        <v>1581</v>
      </c>
      <c r="D3503" s="378">
        <v>93.89</v>
      </c>
    </row>
    <row r="3504" spans="1:4" x14ac:dyDescent="0.25">
      <c r="A3504" s="221">
        <v>92361</v>
      </c>
      <c r="B3504" s="221" t="s">
        <v>5021</v>
      </c>
      <c r="C3504" s="221" t="s">
        <v>1581</v>
      </c>
      <c r="D3504" s="378">
        <v>126.58</v>
      </c>
    </row>
    <row r="3505" spans="1:4" x14ac:dyDescent="0.25">
      <c r="A3505" s="221">
        <v>92362</v>
      </c>
      <c r="B3505" s="221" t="s">
        <v>5022</v>
      </c>
      <c r="C3505" s="221" t="s">
        <v>1581</v>
      </c>
      <c r="D3505" s="378">
        <v>202.83</v>
      </c>
    </row>
    <row r="3506" spans="1:4" x14ac:dyDescent="0.25">
      <c r="A3506" s="221">
        <v>92364</v>
      </c>
      <c r="B3506" s="221" t="s">
        <v>5023</v>
      </c>
      <c r="C3506" s="221" t="s">
        <v>1581</v>
      </c>
      <c r="D3506" s="378">
        <v>59.56</v>
      </c>
    </row>
    <row r="3507" spans="1:4" x14ac:dyDescent="0.25">
      <c r="A3507" s="221">
        <v>92365</v>
      </c>
      <c r="B3507" s="221" t="s">
        <v>5024</v>
      </c>
      <c r="C3507" s="221" t="s">
        <v>1581</v>
      </c>
      <c r="D3507" s="378">
        <v>68.62</v>
      </c>
    </row>
    <row r="3508" spans="1:4" x14ac:dyDescent="0.25">
      <c r="A3508" s="221">
        <v>92366</v>
      </c>
      <c r="B3508" s="221" t="s">
        <v>5025</v>
      </c>
      <c r="C3508" s="221" t="s">
        <v>1581</v>
      </c>
      <c r="D3508" s="378">
        <v>96.06</v>
      </c>
    </row>
    <row r="3509" spans="1:4" x14ac:dyDescent="0.25">
      <c r="A3509" s="221">
        <v>92367</v>
      </c>
      <c r="B3509" s="221" t="s">
        <v>5026</v>
      </c>
      <c r="C3509" s="221" t="s">
        <v>1581</v>
      </c>
      <c r="D3509" s="378">
        <v>118.22</v>
      </c>
    </row>
    <row r="3510" spans="1:4" x14ac:dyDescent="0.25">
      <c r="A3510" s="221">
        <v>92368</v>
      </c>
      <c r="B3510" s="221" t="s">
        <v>5027</v>
      </c>
      <c r="C3510" s="221" t="s">
        <v>1581</v>
      </c>
      <c r="D3510" s="378">
        <v>156.69999999999999</v>
      </c>
    </row>
    <row r="3511" spans="1:4" x14ac:dyDescent="0.25">
      <c r="A3511" s="221">
        <v>92645</v>
      </c>
      <c r="B3511" s="221" t="s">
        <v>5028</v>
      </c>
      <c r="C3511" s="221" t="s">
        <v>1581</v>
      </c>
      <c r="D3511" s="378">
        <v>73.77</v>
      </c>
    </row>
    <row r="3512" spans="1:4" x14ac:dyDescent="0.25">
      <c r="A3512" s="221">
        <v>92646</v>
      </c>
      <c r="B3512" s="221" t="s">
        <v>5029</v>
      </c>
      <c r="C3512" s="221" t="s">
        <v>1581</v>
      </c>
      <c r="D3512" s="378">
        <v>97.44</v>
      </c>
    </row>
    <row r="3513" spans="1:4" x14ac:dyDescent="0.25">
      <c r="A3513" s="221">
        <v>92648</v>
      </c>
      <c r="B3513" s="221" t="s">
        <v>5030</v>
      </c>
      <c r="C3513" s="221" t="s">
        <v>1581</v>
      </c>
      <c r="D3513" s="378">
        <v>106.6</v>
      </c>
    </row>
    <row r="3514" spans="1:4" x14ac:dyDescent="0.25">
      <c r="A3514" s="221">
        <v>92649</v>
      </c>
      <c r="B3514" s="221" t="s">
        <v>5031</v>
      </c>
      <c r="C3514" s="221" t="s">
        <v>1581</v>
      </c>
      <c r="D3514" s="378">
        <v>130.13999999999999</v>
      </c>
    </row>
    <row r="3515" spans="1:4" x14ac:dyDescent="0.25">
      <c r="A3515" s="221">
        <v>92650</v>
      </c>
      <c r="B3515" s="221" t="s">
        <v>5032</v>
      </c>
      <c r="C3515" s="221" t="s">
        <v>1581</v>
      </c>
      <c r="D3515" s="378">
        <v>206.39</v>
      </c>
    </row>
    <row r="3516" spans="1:4" x14ac:dyDescent="0.25">
      <c r="A3516" s="221">
        <v>92652</v>
      </c>
      <c r="B3516" s="221" t="s">
        <v>5033</v>
      </c>
      <c r="C3516" s="221" t="s">
        <v>1581</v>
      </c>
      <c r="D3516" s="378">
        <v>63.93</v>
      </c>
    </row>
    <row r="3517" spans="1:4" x14ac:dyDescent="0.25">
      <c r="A3517" s="221">
        <v>92653</v>
      </c>
      <c r="B3517" s="221" t="s">
        <v>5034</v>
      </c>
      <c r="C3517" s="221" t="s">
        <v>1581</v>
      </c>
      <c r="D3517" s="378">
        <v>73.03</v>
      </c>
    </row>
    <row r="3518" spans="1:4" x14ac:dyDescent="0.25">
      <c r="A3518" s="221">
        <v>92654</v>
      </c>
      <c r="B3518" s="221" t="s">
        <v>5035</v>
      </c>
      <c r="C3518" s="221" t="s">
        <v>1581</v>
      </c>
      <c r="D3518" s="378">
        <v>100.46</v>
      </c>
    </row>
    <row r="3519" spans="1:4" x14ac:dyDescent="0.25">
      <c r="A3519" s="221">
        <v>92655</v>
      </c>
      <c r="B3519" s="221" t="s">
        <v>5036</v>
      </c>
      <c r="C3519" s="221" t="s">
        <v>1581</v>
      </c>
      <c r="D3519" s="378">
        <v>122.72</v>
      </c>
    </row>
    <row r="3520" spans="1:4" x14ac:dyDescent="0.25">
      <c r="A3520" s="221">
        <v>92656</v>
      </c>
      <c r="B3520" s="221" t="s">
        <v>5037</v>
      </c>
      <c r="C3520" s="221" t="s">
        <v>1581</v>
      </c>
      <c r="D3520" s="378">
        <v>161.19</v>
      </c>
    </row>
    <row r="3521" spans="1:4" x14ac:dyDescent="0.25">
      <c r="A3521" s="221">
        <v>92687</v>
      </c>
      <c r="B3521" s="221" t="s">
        <v>5038</v>
      </c>
      <c r="C3521" s="221" t="s">
        <v>1581</v>
      </c>
      <c r="D3521" s="378">
        <v>29.55</v>
      </c>
    </row>
    <row r="3522" spans="1:4" x14ac:dyDescent="0.25">
      <c r="A3522" s="221">
        <v>92688</v>
      </c>
      <c r="B3522" s="221" t="s">
        <v>5039</v>
      </c>
      <c r="C3522" s="221" t="s">
        <v>1581</v>
      </c>
      <c r="D3522" s="378">
        <v>40.9</v>
      </c>
    </row>
    <row r="3523" spans="1:4" x14ac:dyDescent="0.25">
      <c r="A3523" s="221">
        <v>92689</v>
      </c>
      <c r="B3523" s="221" t="s">
        <v>5040</v>
      </c>
      <c r="C3523" s="221" t="s">
        <v>1581</v>
      </c>
      <c r="D3523" s="378">
        <v>51.52</v>
      </c>
    </row>
    <row r="3524" spans="1:4" x14ac:dyDescent="0.25">
      <c r="A3524" s="221">
        <v>92690</v>
      </c>
      <c r="B3524" s="221" t="s">
        <v>5042</v>
      </c>
      <c r="C3524" s="221" t="s">
        <v>1581</v>
      </c>
      <c r="D3524" s="378">
        <v>73.180000000000007</v>
      </c>
    </row>
    <row r="3525" spans="1:4" x14ac:dyDescent="0.25">
      <c r="A3525" s="221">
        <v>92691</v>
      </c>
      <c r="B3525" s="221" t="s">
        <v>5043</v>
      </c>
      <c r="C3525" s="221" t="s">
        <v>1581</v>
      </c>
      <c r="D3525" s="378">
        <v>93.83</v>
      </c>
    </row>
    <row r="3526" spans="1:4" x14ac:dyDescent="0.25">
      <c r="A3526" s="221">
        <v>94462</v>
      </c>
      <c r="B3526" s="221" t="s">
        <v>5044</v>
      </c>
      <c r="C3526" s="221" t="s">
        <v>1581</v>
      </c>
      <c r="D3526" s="378">
        <v>105.73</v>
      </c>
    </row>
    <row r="3527" spans="1:4" x14ac:dyDescent="0.25">
      <c r="A3527" s="221">
        <v>94463</v>
      </c>
      <c r="B3527" s="221" t="s">
        <v>5045</v>
      </c>
      <c r="C3527" s="221" t="s">
        <v>1581</v>
      </c>
      <c r="D3527" s="378">
        <v>124.93</v>
      </c>
    </row>
    <row r="3528" spans="1:4" x14ac:dyDescent="0.25">
      <c r="A3528" s="221">
        <v>94464</v>
      </c>
      <c r="B3528" s="221" t="s">
        <v>5046</v>
      </c>
      <c r="C3528" s="221" t="s">
        <v>1581</v>
      </c>
      <c r="D3528" s="378">
        <v>176.88</v>
      </c>
    </row>
    <row r="3529" spans="1:4" x14ac:dyDescent="0.25">
      <c r="A3529" s="221">
        <v>94602</v>
      </c>
      <c r="B3529" s="221" t="s">
        <v>5048</v>
      </c>
      <c r="C3529" s="221" t="s">
        <v>1581</v>
      </c>
      <c r="D3529" s="378">
        <v>205.02</v>
      </c>
    </row>
    <row r="3530" spans="1:4" x14ac:dyDescent="0.25">
      <c r="A3530" s="221">
        <v>94603</v>
      </c>
      <c r="B3530" s="221" t="s">
        <v>5049</v>
      </c>
      <c r="C3530" s="221" t="s">
        <v>1581</v>
      </c>
      <c r="D3530" s="378">
        <v>276.31</v>
      </c>
    </row>
    <row r="3531" spans="1:4" x14ac:dyDescent="0.25">
      <c r="A3531" s="221">
        <v>94604</v>
      </c>
      <c r="B3531" s="221" t="s">
        <v>5050</v>
      </c>
      <c r="C3531" s="221" t="s">
        <v>1581</v>
      </c>
      <c r="D3531" s="378">
        <v>378.16</v>
      </c>
    </row>
    <row r="3532" spans="1:4" x14ac:dyDescent="0.25">
      <c r="A3532" s="221">
        <v>94605</v>
      </c>
      <c r="B3532" s="221" t="s">
        <v>5051</v>
      </c>
      <c r="C3532" s="221" t="s">
        <v>1581</v>
      </c>
      <c r="D3532" s="378">
        <v>541.78</v>
      </c>
    </row>
    <row r="3533" spans="1:4" x14ac:dyDescent="0.25">
      <c r="A3533" s="221">
        <v>94648</v>
      </c>
      <c r="B3533" s="221" t="s">
        <v>5052</v>
      </c>
      <c r="C3533" s="221" t="s">
        <v>1581</v>
      </c>
      <c r="D3533" s="378">
        <v>11.15</v>
      </c>
    </row>
    <row r="3534" spans="1:4" x14ac:dyDescent="0.25">
      <c r="A3534" s="221">
        <v>94649</v>
      </c>
      <c r="B3534" s="221" t="s">
        <v>5053</v>
      </c>
      <c r="C3534" s="221" t="s">
        <v>1581</v>
      </c>
      <c r="D3534" s="378">
        <v>17.16</v>
      </c>
    </row>
    <row r="3535" spans="1:4" x14ac:dyDescent="0.25">
      <c r="A3535" s="221">
        <v>94650</v>
      </c>
      <c r="B3535" s="221" t="s">
        <v>5054</v>
      </c>
      <c r="C3535" s="221" t="s">
        <v>1581</v>
      </c>
      <c r="D3535" s="378">
        <v>25.79</v>
      </c>
    </row>
    <row r="3536" spans="1:4" x14ac:dyDescent="0.25">
      <c r="A3536" s="221">
        <v>94651</v>
      </c>
      <c r="B3536" s="221" t="s">
        <v>5055</v>
      </c>
      <c r="C3536" s="221" t="s">
        <v>1581</v>
      </c>
      <c r="D3536" s="378">
        <v>27.46</v>
      </c>
    </row>
    <row r="3537" spans="1:4" x14ac:dyDescent="0.25">
      <c r="A3537" s="221">
        <v>94652</v>
      </c>
      <c r="B3537" s="221" t="s">
        <v>5056</v>
      </c>
      <c r="C3537" s="221" t="s">
        <v>1581</v>
      </c>
      <c r="D3537" s="378">
        <v>43.93</v>
      </c>
    </row>
    <row r="3538" spans="1:4" x14ac:dyDescent="0.25">
      <c r="A3538" s="221">
        <v>94653</v>
      </c>
      <c r="B3538" s="221" t="s">
        <v>5057</v>
      </c>
      <c r="C3538" s="221" t="s">
        <v>1581</v>
      </c>
      <c r="D3538" s="378">
        <v>63.72</v>
      </c>
    </row>
    <row r="3539" spans="1:4" x14ac:dyDescent="0.25">
      <c r="A3539" s="221">
        <v>94654</v>
      </c>
      <c r="B3539" s="221" t="s">
        <v>5058</v>
      </c>
      <c r="C3539" s="221" t="s">
        <v>1581</v>
      </c>
      <c r="D3539" s="378">
        <v>90.21</v>
      </c>
    </row>
    <row r="3540" spans="1:4" x14ac:dyDescent="0.25">
      <c r="A3540" s="221">
        <v>94655</v>
      </c>
      <c r="B3540" s="221" t="s">
        <v>5059</v>
      </c>
      <c r="C3540" s="221" t="s">
        <v>1581</v>
      </c>
      <c r="D3540" s="378">
        <v>127.5</v>
      </c>
    </row>
    <row r="3541" spans="1:4" x14ac:dyDescent="0.25">
      <c r="A3541" s="221">
        <v>94716</v>
      </c>
      <c r="B3541" s="221" t="s">
        <v>5060</v>
      </c>
      <c r="C3541" s="221" t="s">
        <v>1581</v>
      </c>
      <c r="D3541" s="378">
        <v>22.49</v>
      </c>
    </row>
    <row r="3542" spans="1:4" x14ac:dyDescent="0.25">
      <c r="A3542" s="221">
        <v>94717</v>
      </c>
      <c r="B3542" s="221" t="s">
        <v>5061</v>
      </c>
      <c r="C3542" s="221" t="s">
        <v>1581</v>
      </c>
      <c r="D3542" s="378">
        <v>34.72</v>
      </c>
    </row>
    <row r="3543" spans="1:4" x14ac:dyDescent="0.25">
      <c r="A3543" s="221">
        <v>94718</v>
      </c>
      <c r="B3543" s="221" t="s">
        <v>5062</v>
      </c>
      <c r="C3543" s="221" t="s">
        <v>1581</v>
      </c>
      <c r="D3543" s="378">
        <v>44.92</v>
      </c>
    </row>
    <row r="3544" spans="1:4" x14ac:dyDescent="0.25">
      <c r="A3544" s="221">
        <v>94719</v>
      </c>
      <c r="B3544" s="221" t="s">
        <v>5063</v>
      </c>
      <c r="C3544" s="221" t="s">
        <v>1581</v>
      </c>
      <c r="D3544" s="378">
        <v>57.64</v>
      </c>
    </row>
    <row r="3545" spans="1:4" x14ac:dyDescent="0.25">
      <c r="A3545" s="221">
        <v>94720</v>
      </c>
      <c r="B3545" s="221" t="s">
        <v>5064</v>
      </c>
      <c r="C3545" s="221" t="s">
        <v>1581</v>
      </c>
      <c r="D3545" s="378">
        <v>84.11</v>
      </c>
    </row>
    <row r="3546" spans="1:4" x14ac:dyDescent="0.25">
      <c r="A3546" s="221">
        <v>94721</v>
      </c>
      <c r="B3546" s="221" t="s">
        <v>5066</v>
      </c>
      <c r="C3546" s="221" t="s">
        <v>1581</v>
      </c>
      <c r="D3546" s="378">
        <v>128.13999999999999</v>
      </c>
    </row>
    <row r="3547" spans="1:4" x14ac:dyDescent="0.25">
      <c r="A3547" s="221">
        <v>94722</v>
      </c>
      <c r="B3547" s="221" t="s">
        <v>5067</v>
      </c>
      <c r="C3547" s="221" t="s">
        <v>1581</v>
      </c>
      <c r="D3547" s="378">
        <v>221.51</v>
      </c>
    </row>
    <row r="3548" spans="1:4" x14ac:dyDescent="0.25">
      <c r="A3548" s="221">
        <v>94723</v>
      </c>
      <c r="B3548" s="221" t="s">
        <v>9550</v>
      </c>
      <c r="C3548" s="221" t="s">
        <v>1581</v>
      </c>
      <c r="D3548" s="378">
        <v>398.25</v>
      </c>
    </row>
    <row r="3549" spans="1:4" x14ac:dyDescent="0.25">
      <c r="A3549" s="221">
        <v>95697</v>
      </c>
      <c r="B3549" s="221" t="s">
        <v>5068</v>
      </c>
      <c r="C3549" s="221" t="s">
        <v>1581</v>
      </c>
      <c r="D3549" s="378">
        <v>103.05</v>
      </c>
    </row>
    <row r="3550" spans="1:4" x14ac:dyDescent="0.25">
      <c r="A3550" s="221">
        <v>96635</v>
      </c>
      <c r="B3550" s="221" t="s">
        <v>9551</v>
      </c>
      <c r="C3550" s="221" t="s">
        <v>1581</v>
      </c>
      <c r="D3550" s="378">
        <v>38.54</v>
      </c>
    </row>
    <row r="3551" spans="1:4" x14ac:dyDescent="0.25">
      <c r="A3551" s="221">
        <v>96636</v>
      </c>
      <c r="B3551" s="221" t="s">
        <v>9552</v>
      </c>
      <c r="C3551" s="221" t="s">
        <v>1581</v>
      </c>
      <c r="D3551" s="378">
        <v>40.97</v>
      </c>
    </row>
    <row r="3552" spans="1:4" x14ac:dyDescent="0.25">
      <c r="A3552" s="221">
        <v>96644</v>
      </c>
      <c r="B3552" s="221" t="s">
        <v>9553</v>
      </c>
      <c r="C3552" s="221" t="s">
        <v>1581</v>
      </c>
      <c r="D3552" s="378">
        <v>21.81</v>
      </c>
    </row>
    <row r="3553" spans="1:4" x14ac:dyDescent="0.25">
      <c r="A3553" s="221">
        <v>96645</v>
      </c>
      <c r="B3553" s="221" t="s">
        <v>9554</v>
      </c>
      <c r="C3553" s="221" t="s">
        <v>1581</v>
      </c>
      <c r="D3553" s="378">
        <v>19.23</v>
      </c>
    </row>
    <row r="3554" spans="1:4" x14ac:dyDescent="0.25">
      <c r="A3554" s="221">
        <v>96646</v>
      </c>
      <c r="B3554" s="221" t="s">
        <v>9555</v>
      </c>
      <c r="C3554" s="221" t="s">
        <v>1581</v>
      </c>
      <c r="D3554" s="378">
        <v>23.68</v>
      </c>
    </row>
    <row r="3555" spans="1:4" x14ac:dyDescent="0.25">
      <c r="A3555" s="221">
        <v>96647</v>
      </c>
      <c r="B3555" s="221" t="s">
        <v>9556</v>
      </c>
      <c r="C3555" s="221" t="s">
        <v>1581</v>
      </c>
      <c r="D3555" s="378">
        <v>23.75</v>
      </c>
    </row>
    <row r="3556" spans="1:4" x14ac:dyDescent="0.25">
      <c r="A3556" s="221">
        <v>96648</v>
      </c>
      <c r="B3556" s="221" t="s">
        <v>9557</v>
      </c>
      <c r="C3556" s="221" t="s">
        <v>1581</v>
      </c>
      <c r="D3556" s="378">
        <v>29.48</v>
      </c>
    </row>
    <row r="3557" spans="1:4" x14ac:dyDescent="0.25">
      <c r="A3557" s="221">
        <v>96649</v>
      </c>
      <c r="B3557" s="221" t="s">
        <v>9558</v>
      </c>
      <c r="C3557" s="221" t="s">
        <v>1581</v>
      </c>
      <c r="D3557" s="378">
        <v>39.299999999999997</v>
      </c>
    </row>
    <row r="3558" spans="1:4" x14ac:dyDescent="0.25">
      <c r="A3558" s="221">
        <v>96668</v>
      </c>
      <c r="B3558" s="221" t="s">
        <v>9559</v>
      </c>
      <c r="C3558" s="221" t="s">
        <v>1581</v>
      </c>
      <c r="D3558" s="378">
        <v>17.37</v>
      </c>
    </row>
    <row r="3559" spans="1:4" x14ac:dyDescent="0.25">
      <c r="A3559" s="221">
        <v>96669</v>
      </c>
      <c r="B3559" s="221" t="s">
        <v>9560</v>
      </c>
      <c r="C3559" s="221" t="s">
        <v>1581</v>
      </c>
      <c r="D3559" s="378">
        <v>16.86</v>
      </c>
    </row>
    <row r="3560" spans="1:4" x14ac:dyDescent="0.25">
      <c r="A3560" s="221">
        <v>96670</v>
      </c>
      <c r="B3560" s="221" t="s">
        <v>9562</v>
      </c>
      <c r="C3560" s="221" t="s">
        <v>1581</v>
      </c>
      <c r="D3560" s="378">
        <v>21.97</v>
      </c>
    </row>
    <row r="3561" spans="1:4" x14ac:dyDescent="0.25">
      <c r="A3561" s="221">
        <v>96671</v>
      </c>
      <c r="B3561" s="221" t="s">
        <v>9563</v>
      </c>
      <c r="C3561" s="221" t="s">
        <v>1581</v>
      </c>
      <c r="D3561" s="378">
        <v>33.479999999999997</v>
      </c>
    </row>
    <row r="3562" spans="1:4" x14ac:dyDescent="0.25">
      <c r="A3562" s="221">
        <v>96672</v>
      </c>
      <c r="B3562" s="221" t="s">
        <v>9564</v>
      </c>
      <c r="C3562" s="221" t="s">
        <v>1581</v>
      </c>
      <c r="D3562" s="378">
        <v>51.29</v>
      </c>
    </row>
    <row r="3563" spans="1:4" x14ac:dyDescent="0.25">
      <c r="A3563" s="221">
        <v>96673</v>
      </c>
      <c r="B3563" s="221" t="s">
        <v>9565</v>
      </c>
      <c r="C3563" s="221" t="s">
        <v>1581</v>
      </c>
      <c r="D3563" s="378">
        <v>64.78</v>
      </c>
    </row>
    <row r="3564" spans="1:4" x14ac:dyDescent="0.25">
      <c r="A3564" s="221">
        <v>96674</v>
      </c>
      <c r="B3564" s="221" t="s">
        <v>9566</v>
      </c>
      <c r="C3564" s="221" t="s">
        <v>1581</v>
      </c>
      <c r="D3564" s="378">
        <v>105.34</v>
      </c>
    </row>
    <row r="3565" spans="1:4" x14ac:dyDescent="0.25">
      <c r="A3565" s="221">
        <v>96675</v>
      </c>
      <c r="B3565" s="221" t="s">
        <v>9567</v>
      </c>
      <c r="C3565" s="221" t="s">
        <v>1581</v>
      </c>
      <c r="D3565" s="378">
        <v>153.54</v>
      </c>
    </row>
    <row r="3566" spans="1:4" x14ac:dyDescent="0.25">
      <c r="A3566" s="221">
        <v>96676</v>
      </c>
      <c r="B3566" s="221" t="s">
        <v>9568</v>
      </c>
      <c r="C3566" s="221" t="s">
        <v>1581</v>
      </c>
      <c r="D3566" s="378">
        <v>21.71</v>
      </c>
    </row>
    <row r="3567" spans="1:4" x14ac:dyDescent="0.25">
      <c r="A3567" s="221">
        <v>96677</v>
      </c>
      <c r="B3567" s="221" t="s">
        <v>9569</v>
      </c>
      <c r="C3567" s="221" t="s">
        <v>1581</v>
      </c>
      <c r="D3567" s="378">
        <v>28.34</v>
      </c>
    </row>
    <row r="3568" spans="1:4" x14ac:dyDescent="0.25">
      <c r="A3568" s="221">
        <v>96678</v>
      </c>
      <c r="B3568" s="221" t="s">
        <v>9570</v>
      </c>
      <c r="C3568" s="221" t="s">
        <v>1581</v>
      </c>
      <c r="D3568" s="378">
        <v>39.17</v>
      </c>
    </row>
    <row r="3569" spans="1:4" x14ac:dyDescent="0.25">
      <c r="A3569" s="221">
        <v>96679</v>
      </c>
      <c r="B3569" s="221" t="s">
        <v>9571</v>
      </c>
      <c r="C3569" s="221" t="s">
        <v>1581</v>
      </c>
      <c r="D3569" s="378">
        <v>58.69</v>
      </c>
    </row>
    <row r="3570" spans="1:4" x14ac:dyDescent="0.25">
      <c r="A3570" s="221">
        <v>96680</v>
      </c>
      <c r="B3570" s="221" t="s">
        <v>9573</v>
      </c>
      <c r="C3570" s="221" t="s">
        <v>1581</v>
      </c>
      <c r="D3570" s="378">
        <v>97.6</v>
      </c>
    </row>
    <row r="3571" spans="1:4" x14ac:dyDescent="0.25">
      <c r="A3571" s="221">
        <v>96681</v>
      </c>
      <c r="B3571" s="221" t="s">
        <v>9574</v>
      </c>
      <c r="C3571" s="221" t="s">
        <v>1581</v>
      </c>
      <c r="D3571" s="378">
        <v>131.62</v>
      </c>
    </row>
    <row r="3572" spans="1:4" x14ac:dyDescent="0.25">
      <c r="A3572" s="221">
        <v>96682</v>
      </c>
      <c r="B3572" s="221" t="s">
        <v>9575</v>
      </c>
      <c r="C3572" s="221" t="s">
        <v>1581</v>
      </c>
      <c r="D3572" s="378">
        <v>218.03</v>
      </c>
    </row>
    <row r="3573" spans="1:4" x14ac:dyDescent="0.25">
      <c r="A3573" s="221">
        <v>96683</v>
      </c>
      <c r="B3573" s="221" t="s">
        <v>9576</v>
      </c>
      <c r="C3573" s="221" t="s">
        <v>1581</v>
      </c>
      <c r="D3573" s="378">
        <v>299.63</v>
      </c>
    </row>
    <row r="3574" spans="1:4" x14ac:dyDescent="0.25">
      <c r="A3574" s="221">
        <v>96718</v>
      </c>
      <c r="B3574" s="221" t="s">
        <v>5073</v>
      </c>
      <c r="C3574" s="221" t="s">
        <v>1581</v>
      </c>
      <c r="D3574" s="378">
        <v>10.28</v>
      </c>
    </row>
    <row r="3575" spans="1:4" x14ac:dyDescent="0.25">
      <c r="A3575" s="221">
        <v>96719</v>
      </c>
      <c r="B3575" s="221" t="s">
        <v>5074</v>
      </c>
      <c r="C3575" s="221" t="s">
        <v>1581</v>
      </c>
      <c r="D3575" s="378">
        <v>19.41</v>
      </c>
    </row>
    <row r="3576" spans="1:4" x14ac:dyDescent="0.25">
      <c r="A3576" s="221">
        <v>96720</v>
      </c>
      <c r="B3576" s="221" t="s">
        <v>5075</v>
      </c>
      <c r="C3576" s="221" t="s">
        <v>1581</v>
      </c>
      <c r="D3576" s="378">
        <v>17.87</v>
      </c>
    </row>
    <row r="3577" spans="1:4" x14ac:dyDescent="0.25">
      <c r="A3577" s="221">
        <v>96721</v>
      </c>
      <c r="B3577" s="221" t="s">
        <v>5076</v>
      </c>
      <c r="C3577" s="221" t="s">
        <v>1581</v>
      </c>
      <c r="D3577" s="378">
        <v>21.7</v>
      </c>
    </row>
    <row r="3578" spans="1:4" x14ac:dyDescent="0.25">
      <c r="A3578" s="221">
        <v>96722</v>
      </c>
      <c r="B3578" s="221" t="s">
        <v>5077</v>
      </c>
      <c r="C3578" s="221" t="s">
        <v>1581</v>
      </c>
      <c r="D3578" s="378">
        <v>34.76</v>
      </c>
    </row>
    <row r="3579" spans="1:4" x14ac:dyDescent="0.25">
      <c r="A3579" s="221">
        <v>96723</v>
      </c>
      <c r="B3579" s="221" t="s">
        <v>5078</v>
      </c>
      <c r="C3579" s="221" t="s">
        <v>1581</v>
      </c>
      <c r="D3579" s="378">
        <v>49.93</v>
      </c>
    </row>
    <row r="3580" spans="1:4" x14ac:dyDescent="0.25">
      <c r="A3580" s="221">
        <v>96724</v>
      </c>
      <c r="B3580" s="221" t="s">
        <v>5079</v>
      </c>
      <c r="C3580" s="221" t="s">
        <v>1581</v>
      </c>
      <c r="D3580" s="378">
        <v>66.7</v>
      </c>
    </row>
    <row r="3581" spans="1:4" x14ac:dyDescent="0.25">
      <c r="A3581" s="221">
        <v>96725</v>
      </c>
      <c r="B3581" s="221" t="s">
        <v>5080</v>
      </c>
      <c r="C3581" s="221" t="s">
        <v>1581</v>
      </c>
      <c r="D3581" s="378">
        <v>102.27</v>
      </c>
    </row>
    <row r="3582" spans="1:4" x14ac:dyDescent="0.25">
      <c r="A3582" s="221">
        <v>96726</v>
      </c>
      <c r="B3582" s="221" t="s">
        <v>5081</v>
      </c>
      <c r="C3582" s="221" t="s">
        <v>1581</v>
      </c>
      <c r="D3582" s="378">
        <v>145.1</v>
      </c>
    </row>
    <row r="3583" spans="1:4" x14ac:dyDescent="0.25">
      <c r="A3583" s="221">
        <v>96727</v>
      </c>
      <c r="B3583" s="221" t="s">
        <v>5082</v>
      </c>
      <c r="C3583" s="221" t="s">
        <v>1581</v>
      </c>
      <c r="D3583" s="378">
        <v>17.39</v>
      </c>
    </row>
    <row r="3584" spans="1:4" x14ac:dyDescent="0.25">
      <c r="A3584" s="221">
        <v>96728</v>
      </c>
      <c r="B3584" s="221" t="s">
        <v>5083</v>
      </c>
      <c r="C3584" s="221" t="s">
        <v>1581</v>
      </c>
      <c r="D3584" s="378">
        <v>21.59</v>
      </c>
    </row>
    <row r="3585" spans="1:4" x14ac:dyDescent="0.25">
      <c r="A3585" s="221">
        <v>96729</v>
      </c>
      <c r="B3585" s="221" t="s">
        <v>5084</v>
      </c>
      <c r="C3585" s="221" t="s">
        <v>1581</v>
      </c>
      <c r="D3585" s="378">
        <v>28.32</v>
      </c>
    </row>
    <row r="3586" spans="1:4" x14ac:dyDescent="0.25">
      <c r="A3586" s="221">
        <v>96730</v>
      </c>
      <c r="B3586" s="221" t="s">
        <v>5085</v>
      </c>
      <c r="C3586" s="221" t="s">
        <v>1581</v>
      </c>
      <c r="D3586" s="378">
        <v>37.229999999999997</v>
      </c>
    </row>
    <row r="3587" spans="1:4" x14ac:dyDescent="0.25">
      <c r="A3587" s="221">
        <v>96731</v>
      </c>
      <c r="B3587" s="221" t="s">
        <v>5086</v>
      </c>
      <c r="C3587" s="221" t="s">
        <v>1581</v>
      </c>
      <c r="D3587" s="378">
        <v>57.98</v>
      </c>
    </row>
    <row r="3588" spans="1:4" x14ac:dyDescent="0.25">
      <c r="A3588" s="221">
        <v>96732</v>
      </c>
      <c r="B3588" s="221" t="s">
        <v>5087</v>
      </c>
      <c r="C3588" s="221" t="s">
        <v>1581</v>
      </c>
      <c r="D3588" s="378">
        <v>92.49</v>
      </c>
    </row>
    <row r="3589" spans="1:4" x14ac:dyDescent="0.25">
      <c r="A3589" s="221">
        <v>96733</v>
      </c>
      <c r="B3589" s="221" t="s">
        <v>5088</v>
      </c>
      <c r="C3589" s="221" t="s">
        <v>1581</v>
      </c>
      <c r="D3589" s="378">
        <v>128.13</v>
      </c>
    </row>
    <row r="3590" spans="1:4" x14ac:dyDescent="0.25">
      <c r="A3590" s="221">
        <v>96734</v>
      </c>
      <c r="B3590" s="221" t="s">
        <v>5089</v>
      </c>
      <c r="C3590" s="221" t="s">
        <v>1581</v>
      </c>
      <c r="D3590" s="378">
        <v>205.38</v>
      </c>
    </row>
    <row r="3591" spans="1:4" x14ac:dyDescent="0.25">
      <c r="A3591" s="221">
        <v>96735</v>
      </c>
      <c r="B3591" s="221" t="s">
        <v>5090</v>
      </c>
      <c r="C3591" s="221" t="s">
        <v>1581</v>
      </c>
      <c r="D3591" s="378">
        <v>270.89999999999998</v>
      </c>
    </row>
    <row r="3592" spans="1:4" x14ac:dyDescent="0.25">
      <c r="A3592" s="221">
        <v>96798</v>
      </c>
      <c r="B3592" s="221" t="s">
        <v>5092</v>
      </c>
      <c r="C3592" s="221" t="s">
        <v>1581</v>
      </c>
      <c r="D3592" s="378">
        <v>9.42</v>
      </c>
    </row>
    <row r="3593" spans="1:4" x14ac:dyDescent="0.25">
      <c r="A3593" s="221">
        <v>96799</v>
      </c>
      <c r="B3593" s="221" t="s">
        <v>5094</v>
      </c>
      <c r="C3593" s="221" t="s">
        <v>1581</v>
      </c>
      <c r="D3593" s="378">
        <v>12.6</v>
      </c>
    </row>
    <row r="3594" spans="1:4" x14ac:dyDescent="0.25">
      <c r="A3594" s="221">
        <v>96800</v>
      </c>
      <c r="B3594" s="221" t="s">
        <v>5095</v>
      </c>
      <c r="C3594" s="221" t="s">
        <v>1581</v>
      </c>
      <c r="D3594" s="378">
        <v>18.2</v>
      </c>
    </row>
    <row r="3595" spans="1:4" x14ac:dyDescent="0.25">
      <c r="A3595" s="221">
        <v>96801</v>
      </c>
      <c r="B3595" s="221" t="s">
        <v>5096</v>
      </c>
      <c r="C3595" s="221" t="s">
        <v>1581</v>
      </c>
      <c r="D3595" s="378">
        <v>27.85</v>
      </c>
    </row>
    <row r="3596" spans="1:4" x14ac:dyDescent="0.25">
      <c r="A3596" s="221">
        <v>97327</v>
      </c>
      <c r="B3596" s="221" t="s">
        <v>5097</v>
      </c>
      <c r="C3596" s="221" t="s">
        <v>1581</v>
      </c>
      <c r="D3596" s="378">
        <v>28.44</v>
      </c>
    </row>
    <row r="3597" spans="1:4" x14ac:dyDescent="0.25">
      <c r="A3597" s="221">
        <v>97328</v>
      </c>
      <c r="B3597" s="221" t="s">
        <v>5098</v>
      </c>
      <c r="C3597" s="221" t="s">
        <v>1581</v>
      </c>
      <c r="D3597" s="378">
        <v>49.65</v>
      </c>
    </row>
    <row r="3598" spans="1:4" x14ac:dyDescent="0.25">
      <c r="A3598" s="221">
        <v>97329</v>
      </c>
      <c r="B3598" s="221" t="s">
        <v>5099</v>
      </c>
      <c r="C3598" s="221" t="s">
        <v>1581</v>
      </c>
      <c r="D3598" s="378">
        <v>62.04</v>
      </c>
    </row>
    <row r="3599" spans="1:4" x14ac:dyDescent="0.25">
      <c r="A3599" s="221">
        <v>97330</v>
      </c>
      <c r="B3599" s="221" t="s">
        <v>5100</v>
      </c>
      <c r="C3599" s="221" t="s">
        <v>1581</v>
      </c>
      <c r="D3599" s="378">
        <v>75.66</v>
      </c>
    </row>
    <row r="3600" spans="1:4" x14ac:dyDescent="0.25">
      <c r="A3600" s="221">
        <v>97331</v>
      </c>
      <c r="B3600" s="221" t="s">
        <v>5101</v>
      </c>
      <c r="C3600" s="221" t="s">
        <v>1581</v>
      </c>
      <c r="D3600" s="378">
        <v>28.75</v>
      </c>
    </row>
    <row r="3601" spans="1:4" x14ac:dyDescent="0.25">
      <c r="A3601" s="221">
        <v>97332</v>
      </c>
      <c r="B3601" s="221" t="s">
        <v>5102</v>
      </c>
      <c r="C3601" s="221" t="s">
        <v>1581</v>
      </c>
      <c r="D3601" s="378">
        <v>50</v>
      </c>
    </row>
    <row r="3602" spans="1:4" x14ac:dyDescent="0.25">
      <c r="A3602" s="221">
        <v>97333</v>
      </c>
      <c r="B3602" s="221" t="s">
        <v>5103</v>
      </c>
      <c r="C3602" s="221" t="s">
        <v>1581</v>
      </c>
      <c r="D3602" s="378">
        <v>62.48</v>
      </c>
    </row>
    <row r="3603" spans="1:4" x14ac:dyDescent="0.25">
      <c r="A3603" s="221">
        <v>97334</v>
      </c>
      <c r="B3603" s="221" t="s">
        <v>5104</v>
      </c>
      <c r="C3603" s="221" t="s">
        <v>1581</v>
      </c>
      <c r="D3603" s="378">
        <v>76.150000000000006</v>
      </c>
    </row>
    <row r="3604" spans="1:4" x14ac:dyDescent="0.25">
      <c r="A3604" s="221">
        <v>97335</v>
      </c>
      <c r="B3604" s="221" t="s">
        <v>5105</v>
      </c>
      <c r="C3604" s="221" t="s">
        <v>1581</v>
      </c>
      <c r="D3604" s="378">
        <v>77.53</v>
      </c>
    </row>
    <row r="3605" spans="1:4" x14ac:dyDescent="0.25">
      <c r="A3605" s="221">
        <v>97336</v>
      </c>
      <c r="B3605" s="221" t="s">
        <v>5106</v>
      </c>
      <c r="C3605" s="221" t="s">
        <v>1581</v>
      </c>
      <c r="D3605" s="378">
        <v>98.66</v>
      </c>
    </row>
    <row r="3606" spans="1:4" x14ac:dyDescent="0.25">
      <c r="A3606" s="221">
        <v>97337</v>
      </c>
      <c r="B3606" s="221" t="s">
        <v>5107</v>
      </c>
      <c r="C3606" s="221" t="s">
        <v>1581</v>
      </c>
      <c r="D3606" s="378">
        <v>148.38999999999999</v>
      </c>
    </row>
    <row r="3607" spans="1:4" x14ac:dyDescent="0.25">
      <c r="A3607" s="221">
        <v>97338</v>
      </c>
      <c r="B3607" s="221" t="s">
        <v>5108</v>
      </c>
      <c r="C3607" s="221" t="s">
        <v>1581</v>
      </c>
      <c r="D3607" s="378">
        <v>178.55</v>
      </c>
    </row>
    <row r="3608" spans="1:4" x14ac:dyDescent="0.25">
      <c r="A3608" s="221">
        <v>97339</v>
      </c>
      <c r="B3608" s="221" t="s">
        <v>5109</v>
      </c>
      <c r="C3608" s="221" t="s">
        <v>1581</v>
      </c>
      <c r="D3608" s="378">
        <v>192.3</v>
      </c>
    </row>
    <row r="3609" spans="1:4" x14ac:dyDescent="0.25">
      <c r="A3609" s="221">
        <v>97340</v>
      </c>
      <c r="B3609" s="221" t="s">
        <v>5110</v>
      </c>
      <c r="C3609" s="221" t="s">
        <v>1581</v>
      </c>
      <c r="D3609" s="378">
        <v>193.45</v>
      </c>
    </row>
    <row r="3610" spans="1:4" x14ac:dyDescent="0.25">
      <c r="A3610" s="221">
        <v>97347</v>
      </c>
      <c r="B3610" s="221" t="s">
        <v>5111</v>
      </c>
      <c r="C3610" s="221" t="s">
        <v>1581</v>
      </c>
      <c r="D3610" s="378">
        <v>93.4</v>
      </c>
    </row>
    <row r="3611" spans="1:4" x14ac:dyDescent="0.25">
      <c r="A3611" s="221">
        <v>97348</v>
      </c>
      <c r="B3611" s="221" t="s">
        <v>5112</v>
      </c>
      <c r="C3611" s="221" t="s">
        <v>1581</v>
      </c>
      <c r="D3611" s="378">
        <v>129.02000000000001</v>
      </c>
    </row>
    <row r="3612" spans="1:4" x14ac:dyDescent="0.25">
      <c r="A3612" s="221">
        <v>97349</v>
      </c>
      <c r="B3612" s="221" t="s">
        <v>5113</v>
      </c>
      <c r="C3612" s="221" t="s">
        <v>1581</v>
      </c>
      <c r="D3612" s="378">
        <v>185.94</v>
      </c>
    </row>
    <row r="3613" spans="1:4" x14ac:dyDescent="0.25">
      <c r="A3613" s="221">
        <v>97350</v>
      </c>
      <c r="B3613" s="221" t="s">
        <v>5114</v>
      </c>
      <c r="C3613" s="221" t="s">
        <v>1581</v>
      </c>
      <c r="D3613" s="378">
        <v>225.75</v>
      </c>
    </row>
    <row r="3614" spans="1:4" x14ac:dyDescent="0.25">
      <c r="A3614" s="221">
        <v>97351</v>
      </c>
      <c r="B3614" s="221" t="s">
        <v>5115</v>
      </c>
      <c r="C3614" s="221" t="s">
        <v>1581</v>
      </c>
      <c r="D3614" s="378">
        <v>312.12</v>
      </c>
    </row>
    <row r="3615" spans="1:4" x14ac:dyDescent="0.25">
      <c r="A3615" s="221">
        <v>97352</v>
      </c>
      <c r="B3615" s="221" t="s">
        <v>5116</v>
      </c>
      <c r="C3615" s="221" t="s">
        <v>1581</v>
      </c>
      <c r="D3615" s="378">
        <v>404.48</v>
      </c>
    </row>
    <row r="3616" spans="1:4" x14ac:dyDescent="0.25">
      <c r="A3616" s="221">
        <v>97353</v>
      </c>
      <c r="B3616" s="221" t="s">
        <v>5117</v>
      </c>
      <c r="C3616" s="221" t="s">
        <v>1581</v>
      </c>
      <c r="D3616" s="378">
        <v>61.63</v>
      </c>
    </row>
    <row r="3617" spans="1:4" x14ac:dyDescent="0.25">
      <c r="A3617" s="221">
        <v>97354</v>
      </c>
      <c r="B3617" s="221" t="s">
        <v>5118</v>
      </c>
      <c r="C3617" s="221" t="s">
        <v>1581</v>
      </c>
      <c r="D3617" s="378">
        <v>97.77</v>
      </c>
    </row>
    <row r="3618" spans="1:4" x14ac:dyDescent="0.25">
      <c r="A3618" s="221">
        <v>97355</v>
      </c>
      <c r="B3618" s="221" t="s">
        <v>5119</v>
      </c>
      <c r="C3618" s="221" t="s">
        <v>1581</v>
      </c>
      <c r="D3618" s="378">
        <v>133.69999999999999</v>
      </c>
    </row>
    <row r="3619" spans="1:4" x14ac:dyDescent="0.25">
      <c r="A3619" s="221">
        <v>97356</v>
      </c>
      <c r="B3619" s="221" t="s">
        <v>5120</v>
      </c>
      <c r="C3619" s="221" t="s">
        <v>1581</v>
      </c>
      <c r="D3619" s="378">
        <v>71.2</v>
      </c>
    </row>
    <row r="3620" spans="1:4" x14ac:dyDescent="0.25">
      <c r="A3620" s="221">
        <v>97357</v>
      </c>
      <c r="B3620" s="221" t="s">
        <v>5122</v>
      </c>
      <c r="C3620" s="221" t="s">
        <v>1581</v>
      </c>
      <c r="D3620" s="378">
        <v>114.23</v>
      </c>
    </row>
    <row r="3621" spans="1:4" x14ac:dyDescent="0.25">
      <c r="A3621" s="221">
        <v>97358</v>
      </c>
      <c r="B3621" s="221" t="s">
        <v>5123</v>
      </c>
      <c r="C3621" s="221" t="s">
        <v>1581</v>
      </c>
      <c r="D3621" s="378">
        <v>156.13999999999999</v>
      </c>
    </row>
    <row r="3622" spans="1:4" x14ac:dyDescent="0.25">
      <c r="A3622" s="221">
        <v>97498</v>
      </c>
      <c r="B3622" s="221" t="s">
        <v>5124</v>
      </c>
      <c r="C3622" s="221" t="s">
        <v>1581</v>
      </c>
      <c r="D3622" s="378">
        <v>48.21</v>
      </c>
    </row>
    <row r="3623" spans="1:4" x14ac:dyDescent="0.25">
      <c r="A3623" s="221">
        <v>97535</v>
      </c>
      <c r="B3623" s="221" t="s">
        <v>5125</v>
      </c>
      <c r="C3623" s="221" t="s">
        <v>1581</v>
      </c>
      <c r="D3623" s="378">
        <v>52.58</v>
      </c>
    </row>
    <row r="3624" spans="1:4" x14ac:dyDescent="0.25">
      <c r="A3624" s="221">
        <v>97536</v>
      </c>
      <c r="B3624" s="221" t="s">
        <v>5126</v>
      </c>
      <c r="C3624" s="221" t="s">
        <v>1581</v>
      </c>
      <c r="D3624" s="378">
        <v>62.6</v>
      </c>
    </row>
    <row r="3625" spans="1:4" x14ac:dyDescent="0.25">
      <c r="A3625" s="221">
        <v>100788</v>
      </c>
      <c r="B3625" s="221" t="s">
        <v>5127</v>
      </c>
      <c r="C3625" s="221" t="s">
        <v>1659</v>
      </c>
      <c r="D3625" s="378">
        <v>650.98</v>
      </c>
    </row>
    <row r="3626" spans="1:4" x14ac:dyDescent="0.25">
      <c r="A3626" s="221">
        <v>100791</v>
      </c>
      <c r="B3626" s="221" t="s">
        <v>5128</v>
      </c>
      <c r="C3626" s="221" t="s">
        <v>1581</v>
      </c>
      <c r="D3626" s="378">
        <v>19.34</v>
      </c>
    </row>
    <row r="3627" spans="1:4" x14ac:dyDescent="0.25">
      <c r="A3627" s="221">
        <v>100792</v>
      </c>
      <c r="B3627" s="221" t="s">
        <v>5129</v>
      </c>
      <c r="C3627" s="221" t="s">
        <v>1581</v>
      </c>
      <c r="D3627" s="378">
        <v>28.35</v>
      </c>
    </row>
    <row r="3628" spans="1:4" x14ac:dyDescent="0.25">
      <c r="A3628" s="221">
        <v>100793</v>
      </c>
      <c r="B3628" s="221" t="s">
        <v>5130</v>
      </c>
      <c r="C3628" s="221" t="s">
        <v>1581</v>
      </c>
      <c r="D3628" s="378">
        <v>37.619999999999997</v>
      </c>
    </row>
    <row r="3629" spans="1:4" x14ac:dyDescent="0.25">
      <c r="A3629" s="221">
        <v>100794</v>
      </c>
      <c r="B3629" s="221" t="s">
        <v>5131</v>
      </c>
      <c r="C3629" s="221" t="s">
        <v>1581</v>
      </c>
      <c r="D3629" s="378">
        <v>50.74</v>
      </c>
    </row>
    <row r="3630" spans="1:4" x14ac:dyDescent="0.25">
      <c r="A3630" s="221">
        <v>100799</v>
      </c>
      <c r="B3630" s="221" t="s">
        <v>5132</v>
      </c>
      <c r="C3630" s="221" t="s">
        <v>1581</v>
      </c>
      <c r="D3630" s="378">
        <v>19.8</v>
      </c>
    </row>
    <row r="3631" spans="1:4" x14ac:dyDescent="0.25">
      <c r="A3631" s="221">
        <v>100800</v>
      </c>
      <c r="B3631" s="221" t="s">
        <v>5133</v>
      </c>
      <c r="C3631" s="221" t="s">
        <v>1581</v>
      </c>
      <c r="D3631" s="378">
        <v>28.81</v>
      </c>
    </row>
    <row r="3632" spans="1:4" x14ac:dyDescent="0.25">
      <c r="A3632" s="221">
        <v>100801</v>
      </c>
      <c r="B3632" s="221" t="s">
        <v>5134</v>
      </c>
      <c r="C3632" s="221" t="s">
        <v>1581</v>
      </c>
      <c r="D3632" s="378">
        <v>38.08</v>
      </c>
    </row>
    <row r="3633" spans="1:4" x14ac:dyDescent="0.25">
      <c r="A3633" s="221">
        <v>100802</v>
      </c>
      <c r="B3633" s="221" t="s">
        <v>5136</v>
      </c>
      <c r="C3633" s="221" t="s">
        <v>1581</v>
      </c>
      <c r="D3633" s="378">
        <v>51.21</v>
      </c>
    </row>
    <row r="3634" spans="1:4" x14ac:dyDescent="0.25">
      <c r="A3634" s="221">
        <v>100803</v>
      </c>
      <c r="B3634" s="221" t="s">
        <v>5137</v>
      </c>
      <c r="C3634" s="221" t="s">
        <v>1581</v>
      </c>
      <c r="D3634" s="378">
        <v>18.38</v>
      </c>
    </row>
    <row r="3635" spans="1:4" x14ac:dyDescent="0.25">
      <c r="A3635" s="221">
        <v>100804</v>
      </c>
      <c r="B3635" s="221" t="s">
        <v>5138</v>
      </c>
      <c r="C3635" s="221" t="s">
        <v>1581</v>
      </c>
      <c r="D3635" s="378">
        <v>27.21</v>
      </c>
    </row>
    <row r="3636" spans="1:4" x14ac:dyDescent="0.25">
      <c r="A3636" s="221">
        <v>100805</v>
      </c>
      <c r="B3636" s="221" t="s">
        <v>5140</v>
      </c>
      <c r="C3636" s="221" t="s">
        <v>1581</v>
      </c>
      <c r="D3636" s="378">
        <v>36.26</v>
      </c>
    </row>
    <row r="3637" spans="1:4" x14ac:dyDescent="0.25">
      <c r="A3637" s="221">
        <v>100806</v>
      </c>
      <c r="B3637" s="221" t="s">
        <v>5141</v>
      </c>
      <c r="C3637" s="221" t="s">
        <v>1581</v>
      </c>
      <c r="D3637" s="378">
        <v>49.08</v>
      </c>
    </row>
    <row r="3638" spans="1:4" x14ac:dyDescent="0.25">
      <c r="A3638" s="221">
        <v>100807</v>
      </c>
      <c r="B3638" s="221" t="s">
        <v>5142</v>
      </c>
      <c r="C3638" s="221" t="s">
        <v>1581</v>
      </c>
      <c r="D3638" s="378">
        <v>25.25</v>
      </c>
    </row>
    <row r="3639" spans="1:4" x14ac:dyDescent="0.25">
      <c r="A3639" s="221">
        <v>100808</v>
      </c>
      <c r="B3639" s="221" t="s">
        <v>5143</v>
      </c>
      <c r="C3639" s="221" t="s">
        <v>1581</v>
      </c>
      <c r="D3639" s="378">
        <v>35.29</v>
      </c>
    </row>
    <row r="3640" spans="1:4" x14ac:dyDescent="0.25">
      <c r="A3640" s="221">
        <v>100809</v>
      </c>
      <c r="B3640" s="221" t="s">
        <v>5144</v>
      </c>
      <c r="C3640" s="221" t="s">
        <v>1581</v>
      </c>
      <c r="D3640" s="378">
        <v>45.82</v>
      </c>
    </row>
    <row r="3641" spans="1:4" x14ac:dyDescent="0.25">
      <c r="A3641" s="221">
        <v>100810</v>
      </c>
      <c r="B3641" s="221" t="s">
        <v>5145</v>
      </c>
      <c r="C3641" s="221" t="s">
        <v>1581</v>
      </c>
      <c r="D3641" s="378">
        <v>60.72</v>
      </c>
    </row>
    <row r="3642" spans="1:4" x14ac:dyDescent="0.25">
      <c r="A3642" s="221">
        <v>101918</v>
      </c>
      <c r="B3642" s="221" t="s">
        <v>5146</v>
      </c>
      <c r="C3642" s="221" t="s">
        <v>1581</v>
      </c>
      <c r="D3642" s="378">
        <v>226.66</v>
      </c>
    </row>
    <row r="3643" spans="1:4" x14ac:dyDescent="0.25">
      <c r="A3643" s="221">
        <v>101919</v>
      </c>
      <c r="B3643" s="221" t="s">
        <v>5148</v>
      </c>
      <c r="C3643" s="221" t="s">
        <v>1659</v>
      </c>
      <c r="D3643" s="378">
        <v>422.79</v>
      </c>
    </row>
    <row r="3644" spans="1:4" x14ac:dyDescent="0.25">
      <c r="A3644" s="221">
        <v>101920</v>
      </c>
      <c r="B3644" s="221" t="s">
        <v>5149</v>
      </c>
      <c r="C3644" s="221" t="s">
        <v>1659</v>
      </c>
      <c r="D3644" s="378">
        <v>198.37</v>
      </c>
    </row>
    <row r="3645" spans="1:4" x14ac:dyDescent="0.25">
      <c r="A3645" s="221">
        <v>101921</v>
      </c>
      <c r="B3645" s="221" t="s">
        <v>5150</v>
      </c>
      <c r="C3645" s="221" t="s">
        <v>1659</v>
      </c>
      <c r="D3645" s="378">
        <v>227.27</v>
      </c>
    </row>
    <row r="3646" spans="1:4" x14ac:dyDescent="0.25">
      <c r="A3646" s="221">
        <v>101922</v>
      </c>
      <c r="B3646" s="221" t="s">
        <v>5151</v>
      </c>
      <c r="C3646" s="221" t="s">
        <v>1659</v>
      </c>
      <c r="D3646" s="378">
        <v>227.27</v>
      </c>
    </row>
    <row r="3647" spans="1:4" x14ac:dyDescent="0.25">
      <c r="A3647" s="221">
        <v>101923</v>
      </c>
      <c r="B3647" s="221" t="s">
        <v>5152</v>
      </c>
      <c r="C3647" s="221" t="s">
        <v>1659</v>
      </c>
      <c r="D3647" s="378">
        <v>227.27</v>
      </c>
    </row>
    <row r="3648" spans="1:4" x14ac:dyDescent="0.25">
      <c r="A3648" s="221">
        <v>101924</v>
      </c>
      <c r="B3648" s="221" t="s">
        <v>5153</v>
      </c>
      <c r="C3648" s="221" t="s">
        <v>1659</v>
      </c>
      <c r="D3648" s="378">
        <v>186.28</v>
      </c>
    </row>
    <row r="3649" spans="1:4" x14ac:dyDescent="0.25">
      <c r="A3649" s="221">
        <v>101925</v>
      </c>
      <c r="B3649" s="221" t="s">
        <v>5154</v>
      </c>
      <c r="C3649" s="221" t="s">
        <v>1659</v>
      </c>
      <c r="D3649" s="378">
        <v>312.77</v>
      </c>
    </row>
    <row r="3650" spans="1:4" x14ac:dyDescent="0.25">
      <c r="A3650" s="221">
        <v>101926</v>
      </c>
      <c r="B3650" s="221" t="s">
        <v>5155</v>
      </c>
      <c r="C3650" s="221" t="s">
        <v>1659</v>
      </c>
      <c r="D3650" s="378">
        <v>402.79</v>
      </c>
    </row>
    <row r="3651" spans="1:4" x14ac:dyDescent="0.25">
      <c r="A3651" s="221">
        <v>101927</v>
      </c>
      <c r="B3651" s="221" t="s">
        <v>5156</v>
      </c>
      <c r="C3651" s="221" t="s">
        <v>1581</v>
      </c>
      <c r="D3651" s="378">
        <v>213.06</v>
      </c>
    </row>
    <row r="3652" spans="1:4" x14ac:dyDescent="0.25">
      <c r="A3652" s="221">
        <v>101928</v>
      </c>
      <c r="B3652" s="221" t="s">
        <v>5157</v>
      </c>
      <c r="C3652" s="221" t="s">
        <v>1659</v>
      </c>
      <c r="D3652" s="378">
        <v>427.99</v>
      </c>
    </row>
    <row r="3653" spans="1:4" x14ac:dyDescent="0.25">
      <c r="A3653" s="221">
        <v>101929</v>
      </c>
      <c r="B3653" s="221" t="s">
        <v>5158</v>
      </c>
      <c r="C3653" s="221" t="s">
        <v>1659</v>
      </c>
      <c r="D3653" s="378">
        <v>203.57</v>
      </c>
    </row>
    <row r="3654" spans="1:4" x14ac:dyDescent="0.25">
      <c r="A3654" s="221">
        <v>101930</v>
      </c>
      <c r="B3654" s="221" t="s">
        <v>5159</v>
      </c>
      <c r="C3654" s="221" t="s">
        <v>1659</v>
      </c>
      <c r="D3654" s="378">
        <v>232.47</v>
      </c>
    </row>
    <row r="3655" spans="1:4" x14ac:dyDescent="0.25">
      <c r="A3655" s="221">
        <v>101931</v>
      </c>
      <c r="B3655" s="221" t="s">
        <v>5160</v>
      </c>
      <c r="C3655" s="221" t="s">
        <v>1659</v>
      </c>
      <c r="D3655" s="378">
        <v>232.47</v>
      </c>
    </row>
    <row r="3656" spans="1:4" x14ac:dyDescent="0.25">
      <c r="A3656" s="221">
        <v>101932</v>
      </c>
      <c r="B3656" s="221" t="s">
        <v>5161</v>
      </c>
      <c r="C3656" s="221" t="s">
        <v>1659</v>
      </c>
      <c r="D3656" s="378">
        <v>232.47</v>
      </c>
    </row>
    <row r="3657" spans="1:4" x14ac:dyDescent="0.25">
      <c r="A3657" s="221">
        <v>101933</v>
      </c>
      <c r="B3657" s="221" t="s">
        <v>5162</v>
      </c>
      <c r="C3657" s="221" t="s">
        <v>1659</v>
      </c>
      <c r="D3657" s="378">
        <v>191.48</v>
      </c>
    </row>
    <row r="3658" spans="1:4" x14ac:dyDescent="0.25">
      <c r="A3658" s="221">
        <v>101934</v>
      </c>
      <c r="B3658" s="221" t="s">
        <v>5163</v>
      </c>
      <c r="C3658" s="221" t="s">
        <v>1659</v>
      </c>
      <c r="D3658" s="378">
        <v>320.58999999999997</v>
      </c>
    </row>
    <row r="3659" spans="1:4" x14ac:dyDescent="0.25">
      <c r="A3659" s="221">
        <v>101935</v>
      </c>
      <c r="B3659" s="221" t="s">
        <v>5164</v>
      </c>
      <c r="C3659" s="221" t="s">
        <v>1659</v>
      </c>
      <c r="D3659" s="378">
        <v>413.21</v>
      </c>
    </row>
    <row r="3660" spans="1:4" x14ac:dyDescent="0.25">
      <c r="A3660" s="221">
        <v>103802</v>
      </c>
      <c r="B3660" s="221" t="s">
        <v>5165</v>
      </c>
      <c r="C3660" s="221" t="s">
        <v>1581</v>
      </c>
      <c r="D3660" s="378">
        <v>38.25</v>
      </c>
    </row>
    <row r="3661" spans="1:4" x14ac:dyDescent="0.25">
      <c r="A3661" s="221">
        <v>103803</v>
      </c>
      <c r="B3661" s="221" t="s">
        <v>5166</v>
      </c>
      <c r="C3661" s="221" t="s">
        <v>1581</v>
      </c>
      <c r="D3661" s="378">
        <v>65.77</v>
      </c>
    </row>
    <row r="3662" spans="1:4" x14ac:dyDescent="0.25">
      <c r="A3662" s="221">
        <v>103804</v>
      </c>
      <c r="B3662" s="221" t="s">
        <v>5167</v>
      </c>
      <c r="C3662" s="221" t="s">
        <v>1581</v>
      </c>
      <c r="D3662" s="378">
        <v>79.72</v>
      </c>
    </row>
    <row r="3663" spans="1:4" x14ac:dyDescent="0.25">
      <c r="A3663" s="221">
        <v>103835</v>
      </c>
      <c r="B3663" s="221" t="s">
        <v>5168</v>
      </c>
      <c r="C3663" s="221" t="s">
        <v>1581</v>
      </c>
      <c r="D3663" s="378">
        <v>59.76</v>
      </c>
    </row>
    <row r="3664" spans="1:4" x14ac:dyDescent="0.25">
      <c r="A3664" s="221">
        <v>103836</v>
      </c>
      <c r="B3664" s="221" t="s">
        <v>5169</v>
      </c>
      <c r="C3664" s="221" t="s">
        <v>1581</v>
      </c>
      <c r="D3664" s="378">
        <v>92.98</v>
      </c>
    </row>
    <row r="3665" spans="1:4" x14ac:dyDescent="0.25">
      <c r="A3665" s="221">
        <v>103837</v>
      </c>
      <c r="B3665" s="221" t="s">
        <v>5170</v>
      </c>
      <c r="C3665" s="221" t="s">
        <v>1581</v>
      </c>
      <c r="D3665" s="378">
        <v>117.27</v>
      </c>
    </row>
    <row r="3666" spans="1:4" x14ac:dyDescent="0.25">
      <c r="A3666" s="221">
        <v>103868</v>
      </c>
      <c r="B3666" s="221" t="s">
        <v>5172</v>
      </c>
      <c r="C3666" s="221" t="s">
        <v>1581</v>
      </c>
      <c r="D3666" s="378">
        <v>47.25</v>
      </c>
    </row>
    <row r="3667" spans="1:4" x14ac:dyDescent="0.25">
      <c r="A3667" s="221">
        <v>103869</v>
      </c>
      <c r="B3667" s="221" t="s">
        <v>5173</v>
      </c>
      <c r="C3667" s="221" t="s">
        <v>1581</v>
      </c>
      <c r="D3667" s="378">
        <v>72.069999999999993</v>
      </c>
    </row>
    <row r="3668" spans="1:4" x14ac:dyDescent="0.25">
      <c r="A3668" s="221">
        <v>103870</v>
      </c>
      <c r="B3668" s="221" t="s">
        <v>5174</v>
      </c>
      <c r="C3668" s="221" t="s">
        <v>1581</v>
      </c>
      <c r="D3668" s="378">
        <v>88.68</v>
      </c>
    </row>
    <row r="3669" spans="1:4" x14ac:dyDescent="0.25">
      <c r="A3669" s="221">
        <v>103871</v>
      </c>
      <c r="B3669" s="221" t="s">
        <v>5175</v>
      </c>
      <c r="C3669" s="221" t="s">
        <v>1581</v>
      </c>
      <c r="D3669" s="378">
        <v>67.739999999999995</v>
      </c>
    </row>
    <row r="3670" spans="1:4" x14ac:dyDescent="0.25">
      <c r="A3670" s="221">
        <v>103872</v>
      </c>
      <c r="B3670" s="221" t="s">
        <v>5176</v>
      </c>
      <c r="C3670" s="221" t="s">
        <v>1581</v>
      </c>
      <c r="D3670" s="378">
        <v>169.91</v>
      </c>
    </row>
    <row r="3671" spans="1:4" x14ac:dyDescent="0.25">
      <c r="A3671" s="221">
        <v>103873</v>
      </c>
      <c r="B3671" s="221" t="s">
        <v>5177</v>
      </c>
      <c r="C3671" s="221" t="s">
        <v>1581</v>
      </c>
      <c r="D3671" s="378">
        <v>190.52</v>
      </c>
    </row>
    <row r="3672" spans="1:4" x14ac:dyDescent="0.25">
      <c r="A3672" s="221">
        <v>103978</v>
      </c>
      <c r="B3672" s="221" t="s">
        <v>5178</v>
      </c>
      <c r="C3672" s="221" t="s">
        <v>1581</v>
      </c>
      <c r="D3672" s="378">
        <v>27.76</v>
      </c>
    </row>
    <row r="3673" spans="1:4" x14ac:dyDescent="0.25">
      <c r="A3673" s="221">
        <v>103979</v>
      </c>
      <c r="B3673" s="221" t="s">
        <v>5179</v>
      </c>
      <c r="C3673" s="221" t="s">
        <v>1581</v>
      </c>
      <c r="D3673" s="378">
        <v>31.45</v>
      </c>
    </row>
    <row r="3674" spans="1:4" x14ac:dyDescent="0.25">
      <c r="A3674" s="221">
        <v>104021</v>
      </c>
      <c r="B3674" s="221" t="s">
        <v>9583</v>
      </c>
      <c r="C3674" s="221" t="s">
        <v>1581</v>
      </c>
      <c r="D3674" s="378">
        <v>62.53</v>
      </c>
    </row>
    <row r="3675" spans="1:4" x14ac:dyDescent="0.25">
      <c r="A3675" s="221">
        <v>104166</v>
      </c>
      <c r="B3675" s="221" t="s">
        <v>5180</v>
      </c>
      <c r="C3675" s="221" t="s">
        <v>1581</v>
      </c>
      <c r="D3675" s="378">
        <v>78.69</v>
      </c>
    </row>
    <row r="3676" spans="1:4" x14ac:dyDescent="0.25">
      <c r="A3676" s="221">
        <v>104194</v>
      </c>
      <c r="B3676" s="221" t="s">
        <v>9584</v>
      </c>
      <c r="C3676" s="221" t="s">
        <v>1581</v>
      </c>
      <c r="D3676" s="378">
        <v>20.63</v>
      </c>
    </row>
    <row r="3677" spans="1:4" x14ac:dyDescent="0.25">
      <c r="A3677" s="221">
        <v>104195</v>
      </c>
      <c r="B3677" s="221" t="s">
        <v>9585</v>
      </c>
      <c r="C3677" s="221" t="s">
        <v>1581</v>
      </c>
      <c r="D3677" s="378">
        <v>21.97</v>
      </c>
    </row>
    <row r="3678" spans="1:4" x14ac:dyDescent="0.25">
      <c r="A3678" s="221">
        <v>104315</v>
      </c>
      <c r="B3678" s="221" t="s">
        <v>9586</v>
      </c>
      <c r="C3678" s="221" t="s">
        <v>1581</v>
      </c>
      <c r="D3678" s="378">
        <v>15.56</v>
      </c>
    </row>
    <row r="3679" spans="1:4" x14ac:dyDescent="0.25">
      <c r="A3679" s="221">
        <v>104316</v>
      </c>
      <c r="B3679" s="221" t="s">
        <v>9587</v>
      </c>
      <c r="C3679" s="221" t="s">
        <v>1581</v>
      </c>
      <c r="D3679" s="378">
        <v>23.59</v>
      </c>
    </row>
    <row r="3680" spans="1:4" x14ac:dyDescent="0.25">
      <c r="A3680" s="221">
        <v>89358</v>
      </c>
      <c r="B3680" s="221" t="s">
        <v>5181</v>
      </c>
      <c r="C3680" s="221" t="s">
        <v>1659</v>
      </c>
      <c r="D3680" s="378">
        <v>7.21</v>
      </c>
    </row>
    <row r="3681" spans="1:4" x14ac:dyDescent="0.25">
      <c r="A3681" s="221">
        <v>89359</v>
      </c>
      <c r="B3681" s="221" t="s">
        <v>5182</v>
      </c>
      <c r="C3681" s="221" t="s">
        <v>1659</v>
      </c>
      <c r="D3681" s="378">
        <v>7.85</v>
      </c>
    </row>
    <row r="3682" spans="1:4" x14ac:dyDescent="0.25">
      <c r="A3682" s="221">
        <v>89360</v>
      </c>
      <c r="B3682" s="221" t="s">
        <v>5183</v>
      </c>
      <c r="C3682" s="221" t="s">
        <v>1659</v>
      </c>
      <c r="D3682" s="378">
        <v>9.0299999999999994</v>
      </c>
    </row>
    <row r="3683" spans="1:4" x14ac:dyDescent="0.25">
      <c r="A3683" s="221">
        <v>89361</v>
      </c>
      <c r="B3683" s="221" t="s">
        <v>5184</v>
      </c>
      <c r="C3683" s="221" t="s">
        <v>1659</v>
      </c>
      <c r="D3683" s="378">
        <v>9.1199999999999992</v>
      </c>
    </row>
    <row r="3684" spans="1:4" x14ac:dyDescent="0.25">
      <c r="A3684" s="221">
        <v>89362</v>
      </c>
      <c r="B3684" s="221" t="s">
        <v>5185</v>
      </c>
      <c r="C3684" s="221" t="s">
        <v>1659</v>
      </c>
      <c r="D3684" s="378">
        <v>8.5399999999999991</v>
      </c>
    </row>
    <row r="3685" spans="1:4" x14ac:dyDescent="0.25">
      <c r="A3685" s="221">
        <v>89363</v>
      </c>
      <c r="B3685" s="221" t="s">
        <v>5186</v>
      </c>
      <c r="C3685" s="221" t="s">
        <v>1659</v>
      </c>
      <c r="D3685" s="378">
        <v>9.4700000000000006</v>
      </c>
    </row>
    <row r="3686" spans="1:4" x14ac:dyDescent="0.25">
      <c r="A3686" s="221">
        <v>89364</v>
      </c>
      <c r="B3686" s="221" t="s">
        <v>5187</v>
      </c>
      <c r="C3686" s="221" t="s">
        <v>1659</v>
      </c>
      <c r="D3686" s="378">
        <v>11.24</v>
      </c>
    </row>
    <row r="3687" spans="1:4" x14ac:dyDescent="0.25">
      <c r="A3687" s="221">
        <v>89365</v>
      </c>
      <c r="B3687" s="221" t="s">
        <v>5188</v>
      </c>
      <c r="C3687" s="221" t="s">
        <v>1659</v>
      </c>
      <c r="D3687" s="378">
        <v>10.6</v>
      </c>
    </row>
    <row r="3688" spans="1:4" x14ac:dyDescent="0.25">
      <c r="A3688" s="221">
        <v>89366</v>
      </c>
      <c r="B3688" s="221" t="s">
        <v>5190</v>
      </c>
      <c r="C3688" s="221" t="s">
        <v>1659</v>
      </c>
      <c r="D3688" s="378">
        <v>16.739999999999998</v>
      </c>
    </row>
    <row r="3689" spans="1:4" x14ac:dyDescent="0.25">
      <c r="A3689" s="221">
        <v>89367</v>
      </c>
      <c r="B3689" s="221" t="s">
        <v>5191</v>
      </c>
      <c r="C3689" s="221" t="s">
        <v>1659</v>
      </c>
      <c r="D3689" s="378">
        <v>12.19</v>
      </c>
    </row>
    <row r="3690" spans="1:4" x14ac:dyDescent="0.25">
      <c r="A3690" s="221">
        <v>89368</v>
      </c>
      <c r="B3690" s="221" t="s">
        <v>5192</v>
      </c>
      <c r="C3690" s="221" t="s">
        <v>1659</v>
      </c>
      <c r="D3690" s="378">
        <v>14.25</v>
      </c>
    </row>
    <row r="3691" spans="1:4" x14ac:dyDescent="0.25">
      <c r="A3691" s="221">
        <v>89369</v>
      </c>
      <c r="B3691" s="221" t="s">
        <v>5193</v>
      </c>
      <c r="C3691" s="221" t="s">
        <v>1659</v>
      </c>
      <c r="D3691" s="378">
        <v>17.02</v>
      </c>
    </row>
    <row r="3692" spans="1:4" x14ac:dyDescent="0.25">
      <c r="A3692" s="221">
        <v>89370</v>
      </c>
      <c r="B3692" s="221" t="s">
        <v>5194</v>
      </c>
      <c r="C3692" s="221" t="s">
        <v>1659</v>
      </c>
      <c r="D3692" s="378">
        <v>14.64</v>
      </c>
    </row>
    <row r="3693" spans="1:4" x14ac:dyDescent="0.25">
      <c r="A3693" s="221">
        <v>89371</v>
      </c>
      <c r="B3693" s="221" t="s">
        <v>5195</v>
      </c>
      <c r="C3693" s="221" t="s">
        <v>1659</v>
      </c>
      <c r="D3693" s="378">
        <v>5.46</v>
      </c>
    </row>
    <row r="3694" spans="1:4" x14ac:dyDescent="0.25">
      <c r="A3694" s="221">
        <v>89372</v>
      </c>
      <c r="B3694" s="221" t="s">
        <v>5197</v>
      </c>
      <c r="C3694" s="221" t="s">
        <v>1659</v>
      </c>
      <c r="D3694" s="378">
        <v>17.23</v>
      </c>
    </row>
    <row r="3695" spans="1:4" x14ac:dyDescent="0.25">
      <c r="A3695" s="221">
        <v>89373</v>
      </c>
      <c r="B3695" s="221" t="s">
        <v>5198</v>
      </c>
      <c r="C3695" s="221" t="s">
        <v>1659</v>
      </c>
      <c r="D3695" s="378">
        <v>6.63</v>
      </c>
    </row>
    <row r="3696" spans="1:4" x14ac:dyDescent="0.25">
      <c r="A3696" s="221">
        <v>89374</v>
      </c>
      <c r="B3696" s="221" t="s">
        <v>5200</v>
      </c>
      <c r="C3696" s="221" t="s">
        <v>1659</v>
      </c>
      <c r="D3696" s="378">
        <v>10.4</v>
      </c>
    </row>
    <row r="3697" spans="1:4" x14ac:dyDescent="0.25">
      <c r="A3697" s="221">
        <v>89375</v>
      </c>
      <c r="B3697" s="221" t="s">
        <v>5201</v>
      </c>
      <c r="C3697" s="221" t="s">
        <v>1659</v>
      </c>
      <c r="D3697" s="378">
        <v>12.47</v>
      </c>
    </row>
    <row r="3698" spans="1:4" x14ac:dyDescent="0.25">
      <c r="A3698" s="221">
        <v>89376</v>
      </c>
      <c r="B3698" s="221" t="s">
        <v>5202</v>
      </c>
      <c r="C3698" s="221" t="s">
        <v>1659</v>
      </c>
      <c r="D3698" s="378">
        <v>5.19</v>
      </c>
    </row>
    <row r="3699" spans="1:4" x14ac:dyDescent="0.25">
      <c r="A3699" s="221">
        <v>89377</v>
      </c>
      <c r="B3699" s="221" t="s">
        <v>5203</v>
      </c>
      <c r="C3699" s="221" t="s">
        <v>1659</v>
      </c>
      <c r="D3699" s="378">
        <v>10.43</v>
      </c>
    </row>
    <row r="3700" spans="1:4" x14ac:dyDescent="0.25">
      <c r="A3700" s="221">
        <v>89378</v>
      </c>
      <c r="B3700" s="221" t="s">
        <v>5204</v>
      </c>
      <c r="C3700" s="221" t="s">
        <v>1659</v>
      </c>
      <c r="D3700" s="378">
        <v>6.38</v>
      </c>
    </row>
    <row r="3701" spans="1:4" x14ac:dyDescent="0.25">
      <c r="A3701" s="221">
        <v>89379</v>
      </c>
      <c r="B3701" s="221" t="s">
        <v>5205</v>
      </c>
      <c r="C3701" s="221" t="s">
        <v>1659</v>
      </c>
      <c r="D3701" s="378">
        <v>20.170000000000002</v>
      </c>
    </row>
    <row r="3702" spans="1:4" x14ac:dyDescent="0.25">
      <c r="A3702" s="221">
        <v>89380</v>
      </c>
      <c r="B3702" s="221" t="s">
        <v>5206</v>
      </c>
      <c r="C3702" s="221" t="s">
        <v>1659</v>
      </c>
      <c r="D3702" s="378">
        <v>9.6999999999999993</v>
      </c>
    </row>
    <row r="3703" spans="1:4" x14ac:dyDescent="0.25">
      <c r="A3703" s="221">
        <v>89381</v>
      </c>
      <c r="B3703" s="221" t="s">
        <v>5207</v>
      </c>
      <c r="C3703" s="221" t="s">
        <v>1659</v>
      </c>
      <c r="D3703" s="378">
        <v>12.81</v>
      </c>
    </row>
    <row r="3704" spans="1:4" x14ac:dyDescent="0.25">
      <c r="A3704" s="221">
        <v>89382</v>
      </c>
      <c r="B3704" s="221" t="s">
        <v>5208</v>
      </c>
      <c r="C3704" s="221" t="s">
        <v>1659</v>
      </c>
      <c r="D3704" s="378">
        <v>14.96</v>
      </c>
    </row>
    <row r="3705" spans="1:4" x14ac:dyDescent="0.25">
      <c r="A3705" s="221">
        <v>89383</v>
      </c>
      <c r="B3705" s="221" t="s">
        <v>5209</v>
      </c>
      <c r="C3705" s="221" t="s">
        <v>1659</v>
      </c>
      <c r="D3705" s="378">
        <v>6.02</v>
      </c>
    </row>
    <row r="3706" spans="1:4" x14ac:dyDescent="0.25">
      <c r="A3706" s="221">
        <v>89384</v>
      </c>
      <c r="B3706" s="221" t="s">
        <v>5210</v>
      </c>
      <c r="C3706" s="221" t="s">
        <v>1659</v>
      </c>
      <c r="D3706" s="378">
        <v>13.4</v>
      </c>
    </row>
    <row r="3707" spans="1:4" x14ac:dyDescent="0.25">
      <c r="A3707" s="221">
        <v>89385</v>
      </c>
      <c r="B3707" s="221" t="s">
        <v>5212</v>
      </c>
      <c r="C3707" s="221" t="s">
        <v>1659</v>
      </c>
      <c r="D3707" s="378">
        <v>6.76</v>
      </c>
    </row>
    <row r="3708" spans="1:4" x14ac:dyDescent="0.25">
      <c r="A3708" s="221">
        <v>89386</v>
      </c>
      <c r="B3708" s="221" t="s">
        <v>5214</v>
      </c>
      <c r="C3708" s="221" t="s">
        <v>1659</v>
      </c>
      <c r="D3708" s="378">
        <v>8.9600000000000009</v>
      </c>
    </row>
    <row r="3709" spans="1:4" x14ac:dyDescent="0.25">
      <c r="A3709" s="221">
        <v>89387</v>
      </c>
      <c r="B3709" s="221" t="s">
        <v>5215</v>
      </c>
      <c r="C3709" s="221" t="s">
        <v>1659</v>
      </c>
      <c r="D3709" s="378">
        <v>32.79</v>
      </c>
    </row>
    <row r="3710" spans="1:4" x14ac:dyDescent="0.25">
      <c r="A3710" s="221">
        <v>89389</v>
      </c>
      <c r="B3710" s="221" t="s">
        <v>5216</v>
      </c>
      <c r="C3710" s="221" t="s">
        <v>1659</v>
      </c>
      <c r="D3710" s="378">
        <v>11.37</v>
      </c>
    </row>
    <row r="3711" spans="1:4" x14ac:dyDescent="0.25">
      <c r="A3711" s="221">
        <v>89390</v>
      </c>
      <c r="B3711" s="221" t="s">
        <v>5217</v>
      </c>
      <c r="C3711" s="221" t="s">
        <v>1659</v>
      </c>
      <c r="D3711" s="378">
        <v>22.67</v>
      </c>
    </row>
    <row r="3712" spans="1:4" x14ac:dyDescent="0.25">
      <c r="A3712" s="221">
        <v>89391</v>
      </c>
      <c r="B3712" s="221" t="s">
        <v>5218</v>
      </c>
      <c r="C3712" s="221" t="s">
        <v>1659</v>
      </c>
      <c r="D3712" s="378">
        <v>8.1199999999999992</v>
      </c>
    </row>
    <row r="3713" spans="1:4" x14ac:dyDescent="0.25">
      <c r="A3713" s="221">
        <v>89392</v>
      </c>
      <c r="B3713" s="221" t="s">
        <v>5220</v>
      </c>
      <c r="C3713" s="221" t="s">
        <v>1659</v>
      </c>
      <c r="D3713" s="378">
        <v>26.31</v>
      </c>
    </row>
    <row r="3714" spans="1:4" x14ac:dyDescent="0.25">
      <c r="A3714" s="221">
        <v>89393</v>
      </c>
      <c r="B3714" s="221" t="s">
        <v>5221</v>
      </c>
      <c r="C3714" s="221" t="s">
        <v>1659</v>
      </c>
      <c r="D3714" s="378">
        <v>10.050000000000001</v>
      </c>
    </row>
    <row r="3715" spans="1:4" x14ac:dyDescent="0.25">
      <c r="A3715" s="221">
        <v>89394</v>
      </c>
      <c r="B3715" s="221" t="s">
        <v>5222</v>
      </c>
      <c r="C3715" s="221" t="s">
        <v>1659</v>
      </c>
      <c r="D3715" s="378">
        <v>19.100000000000001</v>
      </c>
    </row>
    <row r="3716" spans="1:4" x14ac:dyDescent="0.25">
      <c r="A3716" s="221">
        <v>89395</v>
      </c>
      <c r="B3716" s="221" t="s">
        <v>5223</v>
      </c>
      <c r="C3716" s="221" t="s">
        <v>1659</v>
      </c>
      <c r="D3716" s="378">
        <v>11.82</v>
      </c>
    </row>
    <row r="3717" spans="1:4" x14ac:dyDescent="0.25">
      <c r="A3717" s="221">
        <v>89396</v>
      </c>
      <c r="B3717" s="221" t="s">
        <v>5224</v>
      </c>
      <c r="C3717" s="221" t="s">
        <v>1659</v>
      </c>
      <c r="D3717" s="378">
        <v>20.93</v>
      </c>
    </row>
    <row r="3718" spans="1:4" x14ac:dyDescent="0.25">
      <c r="A3718" s="221">
        <v>89397</v>
      </c>
      <c r="B3718" s="221" t="s">
        <v>5225</v>
      </c>
      <c r="C3718" s="221" t="s">
        <v>1659</v>
      </c>
      <c r="D3718" s="378">
        <v>14.17</v>
      </c>
    </row>
    <row r="3719" spans="1:4" x14ac:dyDescent="0.25">
      <c r="A3719" s="221">
        <v>89398</v>
      </c>
      <c r="B3719" s="221" t="s">
        <v>5226</v>
      </c>
      <c r="C3719" s="221" t="s">
        <v>1659</v>
      </c>
      <c r="D3719" s="378">
        <v>17.100000000000001</v>
      </c>
    </row>
    <row r="3720" spans="1:4" x14ac:dyDescent="0.25">
      <c r="A3720" s="221">
        <v>89399</v>
      </c>
      <c r="B3720" s="221" t="s">
        <v>5227</v>
      </c>
      <c r="C3720" s="221" t="s">
        <v>1659</v>
      </c>
      <c r="D3720" s="378">
        <v>25.58</v>
      </c>
    </row>
    <row r="3721" spans="1:4" x14ac:dyDescent="0.25">
      <c r="A3721" s="221">
        <v>89400</v>
      </c>
      <c r="B3721" s="221" t="s">
        <v>5228</v>
      </c>
      <c r="C3721" s="221" t="s">
        <v>1659</v>
      </c>
      <c r="D3721" s="378">
        <v>19.489999999999998</v>
      </c>
    </row>
    <row r="3722" spans="1:4" x14ac:dyDescent="0.25">
      <c r="A3722" s="221">
        <v>89404</v>
      </c>
      <c r="B3722" s="221" t="s">
        <v>5229</v>
      </c>
      <c r="C3722" s="221" t="s">
        <v>1659</v>
      </c>
      <c r="D3722" s="378">
        <v>6.57</v>
      </c>
    </row>
    <row r="3723" spans="1:4" x14ac:dyDescent="0.25">
      <c r="A3723" s="221">
        <v>89405</v>
      </c>
      <c r="B3723" s="221" t="s">
        <v>5230</v>
      </c>
      <c r="C3723" s="221" t="s">
        <v>1659</v>
      </c>
      <c r="D3723" s="378">
        <v>7.21</v>
      </c>
    </row>
    <row r="3724" spans="1:4" x14ac:dyDescent="0.25">
      <c r="A3724" s="221">
        <v>89406</v>
      </c>
      <c r="B3724" s="221" t="s">
        <v>5231</v>
      </c>
      <c r="C3724" s="221" t="s">
        <v>1659</v>
      </c>
      <c r="D3724" s="378">
        <v>8.39</v>
      </c>
    </row>
    <row r="3725" spans="1:4" x14ac:dyDescent="0.25">
      <c r="A3725" s="221">
        <v>89407</v>
      </c>
      <c r="B3725" s="221" t="s">
        <v>5232</v>
      </c>
      <c r="C3725" s="221" t="s">
        <v>1659</v>
      </c>
      <c r="D3725" s="378">
        <v>8.48</v>
      </c>
    </row>
    <row r="3726" spans="1:4" x14ac:dyDescent="0.25">
      <c r="A3726" s="221">
        <v>89408</v>
      </c>
      <c r="B3726" s="221" t="s">
        <v>5233</v>
      </c>
      <c r="C3726" s="221" t="s">
        <v>1659</v>
      </c>
      <c r="D3726" s="378">
        <v>7.81</v>
      </c>
    </row>
    <row r="3727" spans="1:4" x14ac:dyDescent="0.25">
      <c r="A3727" s="221">
        <v>89409</v>
      </c>
      <c r="B3727" s="221" t="s">
        <v>5234</v>
      </c>
      <c r="C3727" s="221" t="s">
        <v>1659</v>
      </c>
      <c r="D3727" s="378">
        <v>8.74</v>
      </c>
    </row>
    <row r="3728" spans="1:4" x14ac:dyDescent="0.25">
      <c r="A3728" s="221">
        <v>89410</v>
      </c>
      <c r="B3728" s="221" t="s">
        <v>5235</v>
      </c>
      <c r="C3728" s="221" t="s">
        <v>1659</v>
      </c>
      <c r="D3728" s="378">
        <v>10.51</v>
      </c>
    </row>
    <row r="3729" spans="1:4" x14ac:dyDescent="0.25">
      <c r="A3729" s="221">
        <v>89411</v>
      </c>
      <c r="B3729" s="221" t="s">
        <v>5236</v>
      </c>
      <c r="C3729" s="221" t="s">
        <v>1659</v>
      </c>
      <c r="D3729" s="378">
        <v>9.8699999999999992</v>
      </c>
    </row>
    <row r="3730" spans="1:4" x14ac:dyDescent="0.25">
      <c r="A3730" s="221">
        <v>89412</v>
      </c>
      <c r="B3730" s="221" t="s">
        <v>5238</v>
      </c>
      <c r="C3730" s="221" t="s">
        <v>1659</v>
      </c>
      <c r="D3730" s="378">
        <v>9.3000000000000007</v>
      </c>
    </row>
    <row r="3731" spans="1:4" x14ac:dyDescent="0.25">
      <c r="A3731" s="221">
        <v>89413</v>
      </c>
      <c r="B3731" s="221" t="s">
        <v>5239</v>
      </c>
      <c r="C3731" s="221" t="s">
        <v>1659</v>
      </c>
      <c r="D3731" s="378">
        <v>11.32</v>
      </c>
    </row>
    <row r="3732" spans="1:4" x14ac:dyDescent="0.25">
      <c r="A3732" s="221">
        <v>89414</v>
      </c>
      <c r="B3732" s="221" t="s">
        <v>5240</v>
      </c>
      <c r="C3732" s="221" t="s">
        <v>1659</v>
      </c>
      <c r="D3732" s="378">
        <v>13.38</v>
      </c>
    </row>
    <row r="3733" spans="1:4" x14ac:dyDescent="0.25">
      <c r="A3733" s="221">
        <v>89415</v>
      </c>
      <c r="B3733" s="221" t="s">
        <v>5241</v>
      </c>
      <c r="C3733" s="221" t="s">
        <v>1659</v>
      </c>
      <c r="D3733" s="378">
        <v>16.149999999999999</v>
      </c>
    </row>
    <row r="3734" spans="1:4" x14ac:dyDescent="0.25">
      <c r="A3734" s="221">
        <v>89416</v>
      </c>
      <c r="B3734" s="221" t="s">
        <v>5242</v>
      </c>
      <c r="C3734" s="221" t="s">
        <v>1659</v>
      </c>
      <c r="D3734" s="378">
        <v>13.77</v>
      </c>
    </row>
    <row r="3735" spans="1:4" x14ac:dyDescent="0.25">
      <c r="A3735" s="221">
        <v>89417</v>
      </c>
      <c r="B3735" s="221" t="s">
        <v>5243</v>
      </c>
      <c r="C3735" s="221" t="s">
        <v>1659</v>
      </c>
      <c r="D3735" s="378">
        <v>5.03</v>
      </c>
    </row>
    <row r="3736" spans="1:4" x14ac:dyDescent="0.25">
      <c r="A3736" s="221">
        <v>89418</v>
      </c>
      <c r="B3736" s="221" t="s">
        <v>5245</v>
      </c>
      <c r="C3736" s="221" t="s">
        <v>1659</v>
      </c>
      <c r="D3736" s="378">
        <v>16.8</v>
      </c>
    </row>
    <row r="3737" spans="1:4" x14ac:dyDescent="0.25">
      <c r="A3737" s="221">
        <v>89419</v>
      </c>
      <c r="B3737" s="221" t="s">
        <v>5247</v>
      </c>
      <c r="C3737" s="221" t="s">
        <v>1659</v>
      </c>
      <c r="D3737" s="378">
        <v>6.18</v>
      </c>
    </row>
    <row r="3738" spans="1:4" x14ac:dyDescent="0.25">
      <c r="A3738" s="221">
        <v>89421</v>
      </c>
      <c r="B3738" s="221" t="s">
        <v>5248</v>
      </c>
      <c r="C3738" s="221" t="s">
        <v>1659</v>
      </c>
      <c r="D3738" s="378">
        <v>12.04</v>
      </c>
    </row>
    <row r="3739" spans="1:4" x14ac:dyDescent="0.25">
      <c r="A3739" s="221">
        <v>89423</v>
      </c>
      <c r="B3739" s="221" t="s">
        <v>5249</v>
      </c>
      <c r="C3739" s="221" t="s">
        <v>1659</v>
      </c>
      <c r="D3739" s="378">
        <v>10</v>
      </c>
    </row>
    <row r="3740" spans="1:4" x14ac:dyDescent="0.25">
      <c r="A3740" s="221">
        <v>89424</v>
      </c>
      <c r="B3740" s="221" t="s">
        <v>5250</v>
      </c>
      <c r="C3740" s="221" t="s">
        <v>1659</v>
      </c>
      <c r="D3740" s="378">
        <v>5.88</v>
      </c>
    </row>
    <row r="3741" spans="1:4" x14ac:dyDescent="0.25">
      <c r="A3741" s="221">
        <v>89425</v>
      </c>
      <c r="B3741" s="221" t="s">
        <v>5251</v>
      </c>
      <c r="C3741" s="221" t="s">
        <v>1659</v>
      </c>
      <c r="D3741" s="378">
        <v>19.670000000000002</v>
      </c>
    </row>
    <row r="3742" spans="1:4" x14ac:dyDescent="0.25">
      <c r="A3742" s="221">
        <v>89426</v>
      </c>
      <c r="B3742" s="221" t="s">
        <v>5252</v>
      </c>
      <c r="C3742" s="221" t="s">
        <v>1659</v>
      </c>
      <c r="D3742" s="378">
        <v>9.18</v>
      </c>
    </row>
    <row r="3743" spans="1:4" x14ac:dyDescent="0.25">
      <c r="A3743" s="221">
        <v>89427</v>
      </c>
      <c r="B3743" s="221" t="s">
        <v>5253</v>
      </c>
      <c r="C3743" s="221" t="s">
        <v>1659</v>
      </c>
      <c r="D3743" s="378">
        <v>12.36</v>
      </c>
    </row>
    <row r="3744" spans="1:4" x14ac:dyDescent="0.25">
      <c r="A3744" s="221">
        <v>89428</v>
      </c>
      <c r="B3744" s="221" t="s">
        <v>5254</v>
      </c>
      <c r="C3744" s="221" t="s">
        <v>1659</v>
      </c>
      <c r="D3744" s="378">
        <v>14.46</v>
      </c>
    </row>
    <row r="3745" spans="1:4" x14ac:dyDescent="0.25">
      <c r="A3745" s="221">
        <v>89429</v>
      </c>
      <c r="B3745" s="221" t="s">
        <v>5255</v>
      </c>
      <c r="C3745" s="221" t="s">
        <v>1659</v>
      </c>
      <c r="D3745" s="378">
        <v>5.57</v>
      </c>
    </row>
    <row r="3746" spans="1:4" x14ac:dyDescent="0.25">
      <c r="A3746" s="221">
        <v>89430</v>
      </c>
      <c r="B3746" s="221" t="s">
        <v>5257</v>
      </c>
      <c r="C3746" s="221" t="s">
        <v>1659</v>
      </c>
      <c r="D3746" s="378">
        <v>12.9</v>
      </c>
    </row>
    <row r="3747" spans="1:4" x14ac:dyDescent="0.25">
      <c r="A3747" s="221">
        <v>89431</v>
      </c>
      <c r="B3747" s="221" t="s">
        <v>5258</v>
      </c>
      <c r="C3747" s="221" t="s">
        <v>1659</v>
      </c>
      <c r="D3747" s="378">
        <v>8.3800000000000008</v>
      </c>
    </row>
    <row r="3748" spans="1:4" x14ac:dyDescent="0.25">
      <c r="A3748" s="221">
        <v>89432</v>
      </c>
      <c r="B3748" s="221" t="s">
        <v>5259</v>
      </c>
      <c r="C3748" s="221" t="s">
        <v>1659</v>
      </c>
      <c r="D3748" s="378">
        <v>32.21</v>
      </c>
    </row>
    <row r="3749" spans="1:4" x14ac:dyDescent="0.25">
      <c r="A3749" s="221">
        <v>89433</v>
      </c>
      <c r="B3749" s="221" t="s">
        <v>5260</v>
      </c>
      <c r="C3749" s="221" t="s">
        <v>1659</v>
      </c>
      <c r="D3749" s="378">
        <v>12.94</v>
      </c>
    </row>
    <row r="3750" spans="1:4" x14ac:dyDescent="0.25">
      <c r="A3750" s="221">
        <v>89434</v>
      </c>
      <c r="B3750" s="221" t="s">
        <v>5261</v>
      </c>
      <c r="C3750" s="221" t="s">
        <v>1659</v>
      </c>
      <c r="D3750" s="378">
        <v>10.85</v>
      </c>
    </row>
    <row r="3751" spans="1:4" x14ac:dyDescent="0.25">
      <c r="A3751" s="221">
        <v>89435</v>
      </c>
      <c r="B3751" s="221" t="s">
        <v>5262</v>
      </c>
      <c r="C3751" s="221" t="s">
        <v>1659</v>
      </c>
      <c r="D3751" s="378">
        <v>22.09</v>
      </c>
    </row>
    <row r="3752" spans="1:4" x14ac:dyDescent="0.25">
      <c r="A3752" s="221">
        <v>89436</v>
      </c>
      <c r="B3752" s="221" t="s">
        <v>5263</v>
      </c>
      <c r="C3752" s="221" t="s">
        <v>1659</v>
      </c>
      <c r="D3752" s="378">
        <v>7.6</v>
      </c>
    </row>
    <row r="3753" spans="1:4" x14ac:dyDescent="0.25">
      <c r="A3753" s="221">
        <v>89437</v>
      </c>
      <c r="B3753" s="221" t="s">
        <v>5264</v>
      </c>
      <c r="C3753" s="221" t="s">
        <v>1659</v>
      </c>
      <c r="D3753" s="378">
        <v>25.73</v>
      </c>
    </row>
    <row r="3754" spans="1:4" x14ac:dyDescent="0.25">
      <c r="A3754" s="221">
        <v>89438</v>
      </c>
      <c r="B3754" s="221" t="s">
        <v>5265</v>
      </c>
      <c r="C3754" s="221" t="s">
        <v>1659</v>
      </c>
      <c r="D3754" s="378">
        <v>9.1999999999999993</v>
      </c>
    </row>
    <row r="3755" spans="1:4" x14ac:dyDescent="0.25">
      <c r="A3755" s="221">
        <v>89439</v>
      </c>
      <c r="B3755" s="221" t="s">
        <v>5266</v>
      </c>
      <c r="C3755" s="221" t="s">
        <v>1659</v>
      </c>
      <c r="D3755" s="378">
        <v>10.97</v>
      </c>
    </row>
    <row r="3756" spans="1:4" x14ac:dyDescent="0.25">
      <c r="A3756" s="221">
        <v>89440</v>
      </c>
      <c r="B3756" s="221" t="s">
        <v>5267</v>
      </c>
      <c r="C3756" s="221" t="s">
        <v>1659</v>
      </c>
      <c r="D3756" s="378">
        <v>10.85</v>
      </c>
    </row>
    <row r="3757" spans="1:4" x14ac:dyDescent="0.25">
      <c r="A3757" s="221">
        <v>89442</v>
      </c>
      <c r="B3757" s="221" t="s">
        <v>5268</v>
      </c>
      <c r="C3757" s="221" t="s">
        <v>1659</v>
      </c>
      <c r="D3757" s="378">
        <v>13.26</v>
      </c>
    </row>
    <row r="3758" spans="1:4" x14ac:dyDescent="0.25">
      <c r="A3758" s="221">
        <v>89443</v>
      </c>
      <c r="B3758" s="221" t="s">
        <v>5269</v>
      </c>
      <c r="C3758" s="221" t="s">
        <v>1659</v>
      </c>
      <c r="D3758" s="378">
        <v>15.95</v>
      </c>
    </row>
    <row r="3759" spans="1:4" x14ac:dyDescent="0.25">
      <c r="A3759" s="221">
        <v>89444</v>
      </c>
      <c r="B3759" s="221" t="s">
        <v>5270</v>
      </c>
      <c r="C3759" s="221" t="s">
        <v>1659</v>
      </c>
      <c r="D3759" s="378">
        <v>25.02</v>
      </c>
    </row>
    <row r="3760" spans="1:4" x14ac:dyDescent="0.25">
      <c r="A3760" s="221">
        <v>89445</v>
      </c>
      <c r="B3760" s="221" t="s">
        <v>5271</v>
      </c>
      <c r="C3760" s="221" t="s">
        <v>1659</v>
      </c>
      <c r="D3760" s="378">
        <v>18.43</v>
      </c>
    </row>
    <row r="3761" spans="1:4" x14ac:dyDescent="0.25">
      <c r="A3761" s="221">
        <v>89481</v>
      </c>
      <c r="B3761" s="221" t="s">
        <v>5272</v>
      </c>
      <c r="C3761" s="221" t="s">
        <v>1659</v>
      </c>
      <c r="D3761" s="378">
        <v>4.84</v>
      </c>
    </row>
    <row r="3762" spans="1:4" x14ac:dyDescent="0.25">
      <c r="A3762" s="221">
        <v>89485</v>
      </c>
      <c r="B3762" s="221" t="s">
        <v>5274</v>
      </c>
      <c r="C3762" s="221" t="s">
        <v>1659</v>
      </c>
      <c r="D3762" s="378">
        <v>5.77</v>
      </c>
    </row>
    <row r="3763" spans="1:4" x14ac:dyDescent="0.25">
      <c r="A3763" s="221">
        <v>89489</v>
      </c>
      <c r="B3763" s="221" t="s">
        <v>5275</v>
      </c>
      <c r="C3763" s="221" t="s">
        <v>1659</v>
      </c>
      <c r="D3763" s="378">
        <v>7.54</v>
      </c>
    </row>
    <row r="3764" spans="1:4" x14ac:dyDescent="0.25">
      <c r="A3764" s="221">
        <v>89490</v>
      </c>
      <c r="B3764" s="221" t="s">
        <v>5277</v>
      </c>
      <c r="C3764" s="221" t="s">
        <v>1659</v>
      </c>
      <c r="D3764" s="378">
        <v>6.9</v>
      </c>
    </row>
    <row r="3765" spans="1:4" x14ac:dyDescent="0.25">
      <c r="A3765" s="221">
        <v>89492</v>
      </c>
      <c r="B3765" s="221" t="s">
        <v>5279</v>
      </c>
      <c r="C3765" s="221" t="s">
        <v>1659</v>
      </c>
      <c r="D3765" s="378">
        <v>7.86</v>
      </c>
    </row>
    <row r="3766" spans="1:4" x14ac:dyDescent="0.25">
      <c r="A3766" s="221">
        <v>89493</v>
      </c>
      <c r="B3766" s="221" t="s">
        <v>5280</v>
      </c>
      <c r="C3766" s="221" t="s">
        <v>1659</v>
      </c>
      <c r="D3766" s="378">
        <v>9.92</v>
      </c>
    </row>
    <row r="3767" spans="1:4" x14ac:dyDescent="0.25">
      <c r="A3767" s="221">
        <v>89494</v>
      </c>
      <c r="B3767" s="221" t="s">
        <v>5281</v>
      </c>
      <c r="C3767" s="221" t="s">
        <v>1659</v>
      </c>
      <c r="D3767" s="378">
        <v>12.69</v>
      </c>
    </row>
    <row r="3768" spans="1:4" x14ac:dyDescent="0.25">
      <c r="A3768" s="221">
        <v>89496</v>
      </c>
      <c r="B3768" s="221" t="s">
        <v>5282</v>
      </c>
      <c r="C3768" s="221" t="s">
        <v>1659</v>
      </c>
      <c r="D3768" s="378">
        <v>10.31</v>
      </c>
    </row>
    <row r="3769" spans="1:4" x14ac:dyDescent="0.25">
      <c r="A3769" s="221">
        <v>89497</v>
      </c>
      <c r="B3769" s="221" t="s">
        <v>5283</v>
      </c>
      <c r="C3769" s="221" t="s">
        <v>1659</v>
      </c>
      <c r="D3769" s="378">
        <v>13.16</v>
      </c>
    </row>
    <row r="3770" spans="1:4" x14ac:dyDescent="0.25">
      <c r="A3770" s="221">
        <v>89498</v>
      </c>
      <c r="B3770" s="221" t="s">
        <v>5285</v>
      </c>
      <c r="C3770" s="221" t="s">
        <v>1659</v>
      </c>
      <c r="D3770" s="378">
        <v>13.23</v>
      </c>
    </row>
    <row r="3771" spans="1:4" x14ac:dyDescent="0.25">
      <c r="A3771" s="221">
        <v>89499</v>
      </c>
      <c r="B3771" s="221" t="s">
        <v>5286</v>
      </c>
      <c r="C3771" s="221" t="s">
        <v>1659</v>
      </c>
      <c r="D3771" s="378">
        <v>20.49</v>
      </c>
    </row>
    <row r="3772" spans="1:4" x14ac:dyDescent="0.25">
      <c r="A3772" s="221">
        <v>89500</v>
      </c>
      <c r="B3772" s="221" t="s">
        <v>5288</v>
      </c>
      <c r="C3772" s="221" t="s">
        <v>1659</v>
      </c>
      <c r="D3772" s="378">
        <v>12.59</v>
      </c>
    </row>
    <row r="3773" spans="1:4" x14ac:dyDescent="0.25">
      <c r="A3773" s="221">
        <v>89501</v>
      </c>
      <c r="B3773" s="221" t="s">
        <v>5289</v>
      </c>
      <c r="C3773" s="221" t="s">
        <v>1659</v>
      </c>
      <c r="D3773" s="378">
        <v>13.78</v>
      </c>
    </row>
    <row r="3774" spans="1:4" x14ac:dyDescent="0.25">
      <c r="A3774" s="221">
        <v>89502</v>
      </c>
      <c r="B3774" s="221" t="s">
        <v>5290</v>
      </c>
      <c r="C3774" s="221" t="s">
        <v>1659</v>
      </c>
      <c r="D3774" s="378">
        <v>16.760000000000002</v>
      </c>
    </row>
    <row r="3775" spans="1:4" x14ac:dyDescent="0.25">
      <c r="A3775" s="221">
        <v>89503</v>
      </c>
      <c r="B3775" s="221" t="s">
        <v>5292</v>
      </c>
      <c r="C3775" s="221" t="s">
        <v>1659</v>
      </c>
      <c r="D3775" s="378">
        <v>23.41</v>
      </c>
    </row>
    <row r="3776" spans="1:4" x14ac:dyDescent="0.25">
      <c r="A3776" s="221">
        <v>89504</v>
      </c>
      <c r="B3776" s="221" t="s">
        <v>5293</v>
      </c>
      <c r="C3776" s="221" t="s">
        <v>1659</v>
      </c>
      <c r="D3776" s="378">
        <v>18.899999999999999</v>
      </c>
    </row>
    <row r="3777" spans="1:4" x14ac:dyDescent="0.25">
      <c r="A3777" s="221">
        <v>89505</v>
      </c>
      <c r="B3777" s="221" t="s">
        <v>5295</v>
      </c>
      <c r="C3777" s="221" t="s">
        <v>1659</v>
      </c>
      <c r="D3777" s="378">
        <v>44.2</v>
      </c>
    </row>
    <row r="3778" spans="1:4" x14ac:dyDescent="0.25">
      <c r="A3778" s="221">
        <v>89506</v>
      </c>
      <c r="B3778" s="221" t="s">
        <v>5296</v>
      </c>
      <c r="C3778" s="221" t="s">
        <v>1659</v>
      </c>
      <c r="D3778" s="378">
        <v>42.11</v>
      </c>
    </row>
    <row r="3779" spans="1:4" x14ac:dyDescent="0.25">
      <c r="A3779" s="221">
        <v>89507</v>
      </c>
      <c r="B3779" s="221" t="s">
        <v>5297</v>
      </c>
      <c r="C3779" s="221" t="s">
        <v>1659</v>
      </c>
      <c r="D3779" s="378">
        <v>50.36</v>
      </c>
    </row>
    <row r="3780" spans="1:4" x14ac:dyDescent="0.25">
      <c r="A3780" s="221">
        <v>89510</v>
      </c>
      <c r="B3780" s="221" t="s">
        <v>5298</v>
      </c>
      <c r="C3780" s="221" t="s">
        <v>1659</v>
      </c>
      <c r="D3780" s="378">
        <v>27.47</v>
      </c>
    </row>
    <row r="3781" spans="1:4" x14ac:dyDescent="0.25">
      <c r="A3781" s="221">
        <v>89513</v>
      </c>
      <c r="B3781" s="221" t="s">
        <v>5300</v>
      </c>
      <c r="C3781" s="221" t="s">
        <v>1659</v>
      </c>
      <c r="D3781" s="378">
        <v>114.64</v>
      </c>
    </row>
    <row r="3782" spans="1:4" x14ac:dyDescent="0.25">
      <c r="A3782" s="221">
        <v>89514</v>
      </c>
      <c r="B3782" s="221" t="s">
        <v>5301</v>
      </c>
      <c r="C3782" s="221" t="s">
        <v>1659</v>
      </c>
      <c r="D3782" s="378">
        <v>7.8</v>
      </c>
    </row>
    <row r="3783" spans="1:4" x14ac:dyDescent="0.25">
      <c r="A3783" s="221">
        <v>89515</v>
      </c>
      <c r="B3783" s="221" t="s">
        <v>5302</v>
      </c>
      <c r="C3783" s="221" t="s">
        <v>1659</v>
      </c>
      <c r="D3783" s="378">
        <v>90.53</v>
      </c>
    </row>
    <row r="3784" spans="1:4" x14ac:dyDescent="0.25">
      <c r="A3784" s="221">
        <v>89516</v>
      </c>
      <c r="B3784" s="221" t="s">
        <v>5303</v>
      </c>
      <c r="C3784" s="221" t="s">
        <v>1659</v>
      </c>
      <c r="D3784" s="378">
        <v>7.89</v>
      </c>
    </row>
    <row r="3785" spans="1:4" x14ac:dyDescent="0.25">
      <c r="A3785" s="221">
        <v>89517</v>
      </c>
      <c r="B3785" s="221" t="s">
        <v>5304</v>
      </c>
      <c r="C3785" s="221" t="s">
        <v>1659</v>
      </c>
      <c r="D3785" s="378">
        <v>75.13</v>
      </c>
    </row>
    <row r="3786" spans="1:4" x14ac:dyDescent="0.25">
      <c r="A3786" s="221">
        <v>89518</v>
      </c>
      <c r="B3786" s="221" t="s">
        <v>5305</v>
      </c>
      <c r="C3786" s="221" t="s">
        <v>1659</v>
      </c>
      <c r="D3786" s="378">
        <v>15.89</v>
      </c>
    </row>
    <row r="3787" spans="1:4" x14ac:dyDescent="0.25">
      <c r="A3787" s="221">
        <v>89519</v>
      </c>
      <c r="B3787" s="221" t="s">
        <v>5306</v>
      </c>
      <c r="C3787" s="221" t="s">
        <v>1659</v>
      </c>
      <c r="D3787" s="378">
        <v>49.52</v>
      </c>
    </row>
    <row r="3788" spans="1:4" x14ac:dyDescent="0.25">
      <c r="A3788" s="221">
        <v>89520</v>
      </c>
      <c r="B3788" s="221" t="s">
        <v>5307</v>
      </c>
      <c r="C3788" s="221" t="s">
        <v>1659</v>
      </c>
      <c r="D3788" s="378">
        <v>16.68</v>
      </c>
    </row>
    <row r="3789" spans="1:4" x14ac:dyDescent="0.25">
      <c r="A3789" s="221">
        <v>89521</v>
      </c>
      <c r="B3789" s="221" t="s">
        <v>5308</v>
      </c>
      <c r="C3789" s="221" t="s">
        <v>1659</v>
      </c>
      <c r="D3789" s="378">
        <v>136.68</v>
      </c>
    </row>
    <row r="3790" spans="1:4" x14ac:dyDescent="0.25">
      <c r="A3790" s="221">
        <v>89522</v>
      </c>
      <c r="B3790" s="221" t="s">
        <v>5309</v>
      </c>
      <c r="C3790" s="221" t="s">
        <v>1659</v>
      </c>
      <c r="D3790" s="378">
        <v>31.01</v>
      </c>
    </row>
    <row r="3791" spans="1:4" x14ac:dyDescent="0.25">
      <c r="A3791" s="221">
        <v>89523</v>
      </c>
      <c r="B3791" s="221" t="s">
        <v>5310</v>
      </c>
      <c r="C3791" s="221" t="s">
        <v>1659</v>
      </c>
      <c r="D3791" s="378">
        <v>110.85</v>
      </c>
    </row>
    <row r="3792" spans="1:4" x14ac:dyDescent="0.25">
      <c r="A3792" s="221">
        <v>89524</v>
      </c>
      <c r="B3792" s="221" t="s">
        <v>5311</v>
      </c>
      <c r="C3792" s="221" t="s">
        <v>1659</v>
      </c>
      <c r="D3792" s="378">
        <v>31.51</v>
      </c>
    </row>
    <row r="3793" spans="1:4" x14ac:dyDescent="0.25">
      <c r="A3793" s="221">
        <v>89525</v>
      </c>
      <c r="B3793" s="221" t="s">
        <v>5312</v>
      </c>
      <c r="C3793" s="221" t="s">
        <v>1659</v>
      </c>
      <c r="D3793" s="378">
        <v>94.79</v>
      </c>
    </row>
    <row r="3794" spans="1:4" x14ac:dyDescent="0.25">
      <c r="A3794" s="221">
        <v>89526</v>
      </c>
      <c r="B3794" s="221" t="s">
        <v>5313</v>
      </c>
      <c r="C3794" s="221" t="s">
        <v>1659</v>
      </c>
      <c r="D3794" s="378">
        <v>40.729999999999997</v>
      </c>
    </row>
    <row r="3795" spans="1:4" x14ac:dyDescent="0.25">
      <c r="A3795" s="221">
        <v>89527</v>
      </c>
      <c r="B3795" s="221" t="s">
        <v>5314</v>
      </c>
      <c r="C3795" s="221" t="s">
        <v>1659</v>
      </c>
      <c r="D3795" s="378">
        <v>59.75</v>
      </c>
    </row>
    <row r="3796" spans="1:4" x14ac:dyDescent="0.25">
      <c r="A3796" s="221">
        <v>89528</v>
      </c>
      <c r="B3796" s="221" t="s">
        <v>5315</v>
      </c>
      <c r="C3796" s="221" t="s">
        <v>1659</v>
      </c>
      <c r="D3796" s="378">
        <v>3.9</v>
      </c>
    </row>
    <row r="3797" spans="1:4" x14ac:dyDescent="0.25">
      <c r="A3797" s="221">
        <v>89529</v>
      </c>
      <c r="B3797" s="221" t="s">
        <v>5317</v>
      </c>
      <c r="C3797" s="221" t="s">
        <v>1659</v>
      </c>
      <c r="D3797" s="378">
        <v>38.25</v>
      </c>
    </row>
    <row r="3798" spans="1:4" x14ac:dyDescent="0.25">
      <c r="A3798" s="221">
        <v>89530</v>
      </c>
      <c r="B3798" s="221" t="s">
        <v>5318</v>
      </c>
      <c r="C3798" s="221" t="s">
        <v>1659</v>
      </c>
      <c r="D3798" s="378">
        <v>17.690000000000001</v>
      </c>
    </row>
    <row r="3799" spans="1:4" x14ac:dyDescent="0.25">
      <c r="A3799" s="221">
        <v>89531</v>
      </c>
      <c r="B3799" s="221" t="s">
        <v>5320</v>
      </c>
      <c r="C3799" s="221" t="s">
        <v>1659</v>
      </c>
      <c r="D3799" s="378">
        <v>39.369999999999997</v>
      </c>
    </row>
    <row r="3800" spans="1:4" x14ac:dyDescent="0.25">
      <c r="A3800" s="221">
        <v>89532</v>
      </c>
      <c r="B3800" s="221" t="s">
        <v>5321</v>
      </c>
      <c r="C3800" s="221" t="s">
        <v>1659</v>
      </c>
      <c r="D3800" s="378">
        <v>7.02</v>
      </c>
    </row>
    <row r="3801" spans="1:4" x14ac:dyDescent="0.25">
      <c r="A3801" s="221">
        <v>89535</v>
      </c>
      <c r="B3801" s="221" t="s">
        <v>5322</v>
      </c>
      <c r="C3801" s="221" t="s">
        <v>1659</v>
      </c>
      <c r="D3801" s="378">
        <v>44.2</v>
      </c>
    </row>
    <row r="3802" spans="1:4" x14ac:dyDescent="0.25">
      <c r="A3802" s="221">
        <v>89536</v>
      </c>
      <c r="B3802" s="221" t="s">
        <v>5323</v>
      </c>
      <c r="C3802" s="221" t="s">
        <v>1659</v>
      </c>
      <c r="D3802" s="378">
        <v>12.48</v>
      </c>
    </row>
    <row r="3803" spans="1:4" x14ac:dyDescent="0.25">
      <c r="A3803" s="221">
        <v>89540</v>
      </c>
      <c r="B3803" s="221" t="s">
        <v>5324</v>
      </c>
      <c r="C3803" s="221" t="s">
        <v>1659</v>
      </c>
      <c r="D3803" s="378">
        <v>10.92</v>
      </c>
    </row>
    <row r="3804" spans="1:4" x14ac:dyDescent="0.25">
      <c r="A3804" s="221">
        <v>89541</v>
      </c>
      <c r="B3804" s="221" t="s">
        <v>5325</v>
      </c>
      <c r="C3804" s="221" t="s">
        <v>1659</v>
      </c>
      <c r="D3804" s="378">
        <v>6.09</v>
      </c>
    </row>
    <row r="3805" spans="1:4" x14ac:dyDescent="0.25">
      <c r="A3805" s="221">
        <v>89542</v>
      </c>
      <c r="B3805" s="221" t="s">
        <v>5326</v>
      </c>
      <c r="C3805" s="221" t="s">
        <v>1659</v>
      </c>
      <c r="D3805" s="378">
        <v>29.92</v>
      </c>
    </row>
    <row r="3806" spans="1:4" x14ac:dyDescent="0.25">
      <c r="A3806" s="221">
        <v>89544</v>
      </c>
      <c r="B3806" s="221" t="s">
        <v>5327</v>
      </c>
      <c r="C3806" s="221" t="s">
        <v>1659</v>
      </c>
      <c r="D3806" s="378">
        <v>8.18</v>
      </c>
    </row>
    <row r="3807" spans="1:4" x14ac:dyDescent="0.25">
      <c r="A3807" s="221">
        <v>89545</v>
      </c>
      <c r="B3807" s="221" t="s">
        <v>5329</v>
      </c>
      <c r="C3807" s="221" t="s">
        <v>1659</v>
      </c>
      <c r="D3807" s="378">
        <v>17.21</v>
      </c>
    </row>
    <row r="3808" spans="1:4" x14ac:dyDescent="0.25">
      <c r="A3808" s="221">
        <v>89546</v>
      </c>
      <c r="B3808" s="221" t="s">
        <v>5330</v>
      </c>
      <c r="C3808" s="221" t="s">
        <v>1659</v>
      </c>
      <c r="D3808" s="378">
        <v>11.4</v>
      </c>
    </row>
    <row r="3809" spans="1:4" x14ac:dyDescent="0.25">
      <c r="A3809" s="221">
        <v>89547</v>
      </c>
      <c r="B3809" s="221" t="s">
        <v>5331</v>
      </c>
      <c r="C3809" s="221" t="s">
        <v>1659</v>
      </c>
      <c r="D3809" s="378">
        <v>22.28</v>
      </c>
    </row>
    <row r="3810" spans="1:4" x14ac:dyDescent="0.25">
      <c r="A3810" s="221">
        <v>89548</v>
      </c>
      <c r="B3810" s="221" t="s">
        <v>5332</v>
      </c>
      <c r="C3810" s="221" t="s">
        <v>1659</v>
      </c>
      <c r="D3810" s="378">
        <v>24.04</v>
      </c>
    </row>
    <row r="3811" spans="1:4" x14ac:dyDescent="0.25">
      <c r="A3811" s="221">
        <v>89549</v>
      </c>
      <c r="B3811" s="221" t="s">
        <v>5333</v>
      </c>
      <c r="C3811" s="221" t="s">
        <v>1659</v>
      </c>
      <c r="D3811" s="378">
        <v>19.989999999999998</v>
      </c>
    </row>
    <row r="3812" spans="1:4" x14ac:dyDescent="0.25">
      <c r="A3812" s="221">
        <v>89550</v>
      </c>
      <c r="B3812" s="221" t="s">
        <v>5334</v>
      </c>
      <c r="C3812" s="221" t="s">
        <v>1659</v>
      </c>
      <c r="D3812" s="378">
        <v>43.36</v>
      </c>
    </row>
    <row r="3813" spans="1:4" x14ac:dyDescent="0.25">
      <c r="A3813" s="221">
        <v>89551</v>
      </c>
      <c r="B3813" s="221" t="s">
        <v>5335</v>
      </c>
      <c r="C3813" s="221" t="s">
        <v>1659</v>
      </c>
      <c r="D3813" s="378">
        <v>8.69</v>
      </c>
    </row>
    <row r="3814" spans="1:4" x14ac:dyDescent="0.25">
      <c r="A3814" s="221">
        <v>89552</v>
      </c>
      <c r="B3814" s="221" t="s">
        <v>5336</v>
      </c>
      <c r="C3814" s="221" t="s">
        <v>1659</v>
      </c>
      <c r="D3814" s="378">
        <v>19.8</v>
      </c>
    </row>
    <row r="3815" spans="1:4" x14ac:dyDescent="0.25">
      <c r="A3815" s="221">
        <v>89553</v>
      </c>
      <c r="B3815" s="221" t="s">
        <v>5338</v>
      </c>
      <c r="C3815" s="221" t="s">
        <v>1659</v>
      </c>
      <c r="D3815" s="378">
        <v>5.44</v>
      </c>
    </row>
    <row r="3816" spans="1:4" x14ac:dyDescent="0.25">
      <c r="A3816" s="221">
        <v>89554</v>
      </c>
      <c r="B3816" s="221" t="s">
        <v>5339</v>
      </c>
      <c r="C3816" s="221" t="s">
        <v>1659</v>
      </c>
      <c r="D3816" s="378">
        <v>27.88</v>
      </c>
    </row>
    <row r="3817" spans="1:4" x14ac:dyDescent="0.25">
      <c r="A3817" s="221">
        <v>89555</v>
      </c>
      <c r="B3817" s="221" t="s">
        <v>5341</v>
      </c>
      <c r="C3817" s="221" t="s">
        <v>1659</v>
      </c>
      <c r="D3817" s="378">
        <v>23.44</v>
      </c>
    </row>
    <row r="3818" spans="1:4" x14ac:dyDescent="0.25">
      <c r="A3818" s="221">
        <v>89556</v>
      </c>
      <c r="B3818" s="221" t="s">
        <v>5343</v>
      </c>
      <c r="C3818" s="221" t="s">
        <v>1659</v>
      </c>
      <c r="D3818" s="378">
        <v>41.9</v>
      </c>
    </row>
    <row r="3819" spans="1:4" x14ac:dyDescent="0.25">
      <c r="A3819" s="221">
        <v>89557</v>
      </c>
      <c r="B3819" s="221" t="s">
        <v>5344</v>
      </c>
      <c r="C3819" s="221" t="s">
        <v>1659</v>
      </c>
      <c r="D3819" s="378">
        <v>33.28</v>
      </c>
    </row>
    <row r="3820" spans="1:4" x14ac:dyDescent="0.25">
      <c r="A3820" s="221">
        <v>89558</v>
      </c>
      <c r="B3820" s="221" t="s">
        <v>5345</v>
      </c>
      <c r="C3820" s="221" t="s">
        <v>1659</v>
      </c>
      <c r="D3820" s="378">
        <v>9.6</v>
      </c>
    </row>
    <row r="3821" spans="1:4" x14ac:dyDescent="0.25">
      <c r="A3821" s="221">
        <v>89559</v>
      </c>
      <c r="B3821" s="221" t="s">
        <v>5346</v>
      </c>
      <c r="C3821" s="221" t="s">
        <v>1659</v>
      </c>
      <c r="D3821" s="378">
        <v>70.47</v>
      </c>
    </row>
    <row r="3822" spans="1:4" x14ac:dyDescent="0.25">
      <c r="A3822" s="221">
        <v>89560</v>
      </c>
      <c r="B3822" s="221" t="s">
        <v>9593</v>
      </c>
      <c r="C3822" s="221" t="s">
        <v>1659</v>
      </c>
      <c r="D3822" s="378">
        <v>38.4</v>
      </c>
    </row>
    <row r="3823" spans="1:4" x14ac:dyDescent="0.25">
      <c r="A3823" s="221">
        <v>89561</v>
      </c>
      <c r="B3823" s="221" t="s">
        <v>5347</v>
      </c>
      <c r="C3823" s="221" t="s">
        <v>1659</v>
      </c>
      <c r="D3823" s="378">
        <v>14.31</v>
      </c>
    </row>
    <row r="3824" spans="1:4" x14ac:dyDescent="0.25">
      <c r="A3824" s="221">
        <v>89562</v>
      </c>
      <c r="B3824" s="221" t="s">
        <v>5348</v>
      </c>
      <c r="C3824" s="221" t="s">
        <v>1659</v>
      </c>
      <c r="D3824" s="378">
        <v>10.44</v>
      </c>
    </row>
    <row r="3825" spans="1:4" x14ac:dyDescent="0.25">
      <c r="A3825" s="221">
        <v>89563</v>
      </c>
      <c r="B3825" s="221" t="s">
        <v>5350</v>
      </c>
      <c r="C3825" s="221" t="s">
        <v>1659</v>
      </c>
      <c r="D3825" s="378">
        <v>36.549999999999997</v>
      </c>
    </row>
    <row r="3826" spans="1:4" x14ac:dyDescent="0.25">
      <c r="A3826" s="221">
        <v>89564</v>
      </c>
      <c r="B3826" s="221" t="s">
        <v>5351</v>
      </c>
      <c r="C3826" s="221" t="s">
        <v>1659</v>
      </c>
      <c r="D3826" s="378">
        <v>16.46</v>
      </c>
    </row>
    <row r="3827" spans="1:4" x14ac:dyDescent="0.25">
      <c r="A3827" s="221">
        <v>89565</v>
      </c>
      <c r="B3827" s="221" t="s">
        <v>5352</v>
      </c>
      <c r="C3827" s="221" t="s">
        <v>1659</v>
      </c>
      <c r="D3827" s="378">
        <v>58.61</v>
      </c>
    </row>
    <row r="3828" spans="1:4" x14ac:dyDescent="0.25">
      <c r="A3828" s="221">
        <v>89566</v>
      </c>
      <c r="B3828" s="221" t="s">
        <v>5353</v>
      </c>
      <c r="C3828" s="221" t="s">
        <v>1659</v>
      </c>
      <c r="D3828" s="378">
        <v>49.55</v>
      </c>
    </row>
    <row r="3829" spans="1:4" x14ac:dyDescent="0.25">
      <c r="A3829" s="221">
        <v>89567</v>
      </c>
      <c r="B3829" s="221" t="s">
        <v>5354</v>
      </c>
      <c r="C3829" s="221" t="s">
        <v>1659</v>
      </c>
      <c r="D3829" s="378">
        <v>83.89</v>
      </c>
    </row>
    <row r="3830" spans="1:4" x14ac:dyDescent="0.25">
      <c r="A3830" s="221">
        <v>89568</v>
      </c>
      <c r="B3830" s="221" t="s">
        <v>5355</v>
      </c>
      <c r="C3830" s="221" t="s">
        <v>1659</v>
      </c>
      <c r="D3830" s="378">
        <v>35.479999999999997</v>
      </c>
    </row>
    <row r="3831" spans="1:4" x14ac:dyDescent="0.25">
      <c r="A3831" s="221">
        <v>89569</v>
      </c>
      <c r="B3831" s="221" t="s">
        <v>5356</v>
      </c>
      <c r="C3831" s="221" t="s">
        <v>1659</v>
      </c>
      <c r="D3831" s="378">
        <v>98.36</v>
      </c>
    </row>
    <row r="3832" spans="1:4" x14ac:dyDescent="0.25">
      <c r="A3832" s="221">
        <v>89570</v>
      </c>
      <c r="B3832" s="221" t="s">
        <v>5357</v>
      </c>
      <c r="C3832" s="221" t="s">
        <v>1659</v>
      </c>
      <c r="D3832" s="378">
        <v>11.67</v>
      </c>
    </row>
    <row r="3833" spans="1:4" x14ac:dyDescent="0.25">
      <c r="A3833" s="221">
        <v>89571</v>
      </c>
      <c r="B3833" s="221" t="s">
        <v>5358</v>
      </c>
      <c r="C3833" s="221" t="s">
        <v>1659</v>
      </c>
      <c r="D3833" s="378">
        <v>72.48</v>
      </c>
    </row>
    <row r="3834" spans="1:4" x14ac:dyDescent="0.25">
      <c r="A3834" s="221">
        <v>89572</v>
      </c>
      <c r="B3834" s="221" t="s">
        <v>5359</v>
      </c>
      <c r="C3834" s="221" t="s">
        <v>1659</v>
      </c>
      <c r="D3834" s="378">
        <v>8.5299999999999994</v>
      </c>
    </row>
    <row r="3835" spans="1:4" x14ac:dyDescent="0.25">
      <c r="A3835" s="221">
        <v>89573</v>
      </c>
      <c r="B3835" s="221" t="s">
        <v>5360</v>
      </c>
      <c r="C3835" s="221" t="s">
        <v>1659</v>
      </c>
      <c r="D3835" s="378">
        <v>79.89</v>
      </c>
    </row>
    <row r="3836" spans="1:4" x14ac:dyDescent="0.25">
      <c r="A3836" s="221">
        <v>89574</v>
      </c>
      <c r="B3836" s="221" t="s">
        <v>5361</v>
      </c>
      <c r="C3836" s="221" t="s">
        <v>1659</v>
      </c>
      <c r="D3836" s="378">
        <v>162.5</v>
      </c>
    </row>
    <row r="3837" spans="1:4" x14ac:dyDescent="0.25">
      <c r="A3837" s="221">
        <v>89575</v>
      </c>
      <c r="B3837" s="221" t="s">
        <v>5362</v>
      </c>
      <c r="C3837" s="221" t="s">
        <v>1659</v>
      </c>
      <c r="D3837" s="378">
        <v>11.12</v>
      </c>
    </row>
    <row r="3838" spans="1:4" x14ac:dyDescent="0.25">
      <c r="A3838" s="221">
        <v>89577</v>
      </c>
      <c r="B3838" s="221" t="s">
        <v>5363</v>
      </c>
      <c r="C3838" s="221" t="s">
        <v>1659</v>
      </c>
      <c r="D3838" s="378">
        <v>40.08</v>
      </c>
    </row>
    <row r="3839" spans="1:4" x14ac:dyDescent="0.25">
      <c r="A3839" s="221">
        <v>89579</v>
      </c>
      <c r="B3839" s="221" t="s">
        <v>5364</v>
      </c>
      <c r="C3839" s="221" t="s">
        <v>1659</v>
      </c>
      <c r="D3839" s="378">
        <v>11.87</v>
      </c>
    </row>
    <row r="3840" spans="1:4" x14ac:dyDescent="0.25">
      <c r="A3840" s="221">
        <v>89581</v>
      </c>
      <c r="B3840" s="221" t="s">
        <v>5365</v>
      </c>
      <c r="C3840" s="221" t="s">
        <v>1659</v>
      </c>
      <c r="D3840" s="378">
        <v>34.590000000000003</v>
      </c>
    </row>
    <row r="3841" spans="1:4" x14ac:dyDescent="0.25">
      <c r="A3841" s="221">
        <v>89582</v>
      </c>
      <c r="B3841" s="221" t="s">
        <v>5366</v>
      </c>
      <c r="C3841" s="221" t="s">
        <v>1659</v>
      </c>
      <c r="D3841" s="378">
        <v>35.090000000000003</v>
      </c>
    </row>
    <row r="3842" spans="1:4" x14ac:dyDescent="0.25">
      <c r="A3842" s="221">
        <v>89583</v>
      </c>
      <c r="B3842" s="221" t="s">
        <v>5367</v>
      </c>
      <c r="C3842" s="221" t="s">
        <v>1659</v>
      </c>
      <c r="D3842" s="378">
        <v>44.31</v>
      </c>
    </row>
    <row r="3843" spans="1:4" x14ac:dyDescent="0.25">
      <c r="A3843" s="221">
        <v>89584</v>
      </c>
      <c r="B3843" s="221" t="s">
        <v>5368</v>
      </c>
      <c r="C3843" s="221" t="s">
        <v>1659</v>
      </c>
      <c r="D3843" s="378">
        <v>44.73</v>
      </c>
    </row>
    <row r="3844" spans="1:4" x14ac:dyDescent="0.25">
      <c r="A3844" s="221">
        <v>89585</v>
      </c>
      <c r="B3844" s="221" t="s">
        <v>5369</v>
      </c>
      <c r="C3844" s="221" t="s">
        <v>1659</v>
      </c>
      <c r="D3844" s="378">
        <v>45.85</v>
      </c>
    </row>
    <row r="3845" spans="1:4" x14ac:dyDescent="0.25">
      <c r="A3845" s="221">
        <v>89587</v>
      </c>
      <c r="B3845" s="221" t="s">
        <v>5370</v>
      </c>
      <c r="C3845" s="221" t="s">
        <v>1659</v>
      </c>
      <c r="D3845" s="378">
        <v>50.68</v>
      </c>
    </row>
    <row r="3846" spans="1:4" x14ac:dyDescent="0.25">
      <c r="A3846" s="221">
        <v>89590</v>
      </c>
      <c r="B3846" s="221" t="s">
        <v>5371</v>
      </c>
      <c r="C3846" s="221" t="s">
        <v>1659</v>
      </c>
      <c r="D3846" s="378">
        <v>139.77000000000001</v>
      </c>
    </row>
    <row r="3847" spans="1:4" x14ac:dyDescent="0.25">
      <c r="A3847" s="221">
        <v>89591</v>
      </c>
      <c r="B3847" s="221" t="s">
        <v>5372</v>
      </c>
      <c r="C3847" s="221" t="s">
        <v>1659</v>
      </c>
      <c r="D3847" s="378">
        <v>136.33000000000001</v>
      </c>
    </row>
    <row r="3848" spans="1:4" x14ac:dyDescent="0.25">
      <c r="A3848" s="221">
        <v>89592</v>
      </c>
      <c r="B3848" s="221" t="s">
        <v>5373</v>
      </c>
      <c r="C3848" s="221" t="s">
        <v>1659</v>
      </c>
      <c r="D3848" s="378">
        <v>166.55</v>
      </c>
    </row>
    <row r="3849" spans="1:4" x14ac:dyDescent="0.25">
      <c r="A3849" s="221">
        <v>89593</v>
      </c>
      <c r="B3849" s="221" t="s">
        <v>5374</v>
      </c>
      <c r="C3849" s="221" t="s">
        <v>1659</v>
      </c>
      <c r="D3849" s="378">
        <v>26.76</v>
      </c>
    </row>
    <row r="3850" spans="1:4" x14ac:dyDescent="0.25">
      <c r="A3850" s="221">
        <v>89594</v>
      </c>
      <c r="B3850" s="221" t="s">
        <v>5375</v>
      </c>
      <c r="C3850" s="221" t="s">
        <v>1659</v>
      </c>
      <c r="D3850" s="378">
        <v>38.97</v>
      </c>
    </row>
    <row r="3851" spans="1:4" x14ac:dyDescent="0.25">
      <c r="A3851" s="221">
        <v>89595</v>
      </c>
      <c r="B3851" s="221" t="s">
        <v>5376</v>
      </c>
      <c r="C3851" s="221" t="s">
        <v>1659</v>
      </c>
      <c r="D3851" s="378">
        <v>14.88</v>
      </c>
    </row>
    <row r="3852" spans="1:4" x14ac:dyDescent="0.25">
      <c r="A3852" s="221">
        <v>89596</v>
      </c>
      <c r="B3852" s="221" t="s">
        <v>5377</v>
      </c>
      <c r="C3852" s="221" t="s">
        <v>1659</v>
      </c>
      <c r="D3852" s="378">
        <v>10.24</v>
      </c>
    </row>
    <row r="3853" spans="1:4" x14ac:dyDescent="0.25">
      <c r="A3853" s="221">
        <v>89597</v>
      </c>
      <c r="B3853" s="221" t="s">
        <v>5378</v>
      </c>
      <c r="C3853" s="221" t="s">
        <v>1659</v>
      </c>
      <c r="D3853" s="378">
        <v>23.26</v>
      </c>
    </row>
    <row r="3854" spans="1:4" x14ac:dyDescent="0.25">
      <c r="A3854" s="221">
        <v>89598</v>
      </c>
      <c r="B3854" s="221" t="s">
        <v>5379</v>
      </c>
      <c r="C3854" s="221" t="s">
        <v>1659</v>
      </c>
      <c r="D3854" s="378">
        <v>54.26</v>
      </c>
    </row>
    <row r="3855" spans="1:4" x14ac:dyDescent="0.25">
      <c r="A3855" s="221">
        <v>89599</v>
      </c>
      <c r="B3855" s="221" t="s">
        <v>5380</v>
      </c>
      <c r="C3855" s="221" t="s">
        <v>1659</v>
      </c>
      <c r="D3855" s="378">
        <v>24.68</v>
      </c>
    </row>
    <row r="3856" spans="1:4" x14ac:dyDescent="0.25">
      <c r="A3856" s="221">
        <v>89600</v>
      </c>
      <c r="B3856" s="221" t="s">
        <v>5381</v>
      </c>
      <c r="C3856" s="221" t="s">
        <v>1659</v>
      </c>
      <c r="D3856" s="378">
        <v>26.43</v>
      </c>
    </row>
    <row r="3857" spans="1:4" x14ac:dyDescent="0.25">
      <c r="A3857" s="221">
        <v>89605</v>
      </c>
      <c r="B3857" s="221" t="s">
        <v>5382</v>
      </c>
      <c r="C3857" s="221" t="s">
        <v>1659</v>
      </c>
      <c r="D3857" s="378">
        <v>21.23</v>
      </c>
    </row>
    <row r="3858" spans="1:4" x14ac:dyDescent="0.25">
      <c r="A3858" s="221">
        <v>89609</v>
      </c>
      <c r="B3858" s="221" t="s">
        <v>5384</v>
      </c>
      <c r="C3858" s="221" t="s">
        <v>1659</v>
      </c>
      <c r="D3858" s="378">
        <v>93.32</v>
      </c>
    </row>
    <row r="3859" spans="1:4" x14ac:dyDescent="0.25">
      <c r="A3859" s="221">
        <v>89610</v>
      </c>
      <c r="B3859" s="221" t="s">
        <v>5385</v>
      </c>
      <c r="C3859" s="221" t="s">
        <v>1659</v>
      </c>
      <c r="D3859" s="378">
        <v>19.97</v>
      </c>
    </row>
    <row r="3860" spans="1:4" x14ac:dyDescent="0.25">
      <c r="A3860" s="221">
        <v>89611</v>
      </c>
      <c r="B3860" s="221" t="s">
        <v>5386</v>
      </c>
      <c r="C3860" s="221" t="s">
        <v>1659</v>
      </c>
      <c r="D3860" s="378">
        <v>33.07</v>
      </c>
    </row>
    <row r="3861" spans="1:4" x14ac:dyDescent="0.25">
      <c r="A3861" s="221">
        <v>89612</v>
      </c>
      <c r="B3861" s="221" t="s">
        <v>5388</v>
      </c>
      <c r="C3861" s="221" t="s">
        <v>1659</v>
      </c>
      <c r="D3861" s="378">
        <v>184.92</v>
      </c>
    </row>
    <row r="3862" spans="1:4" x14ac:dyDescent="0.25">
      <c r="A3862" s="221">
        <v>89613</v>
      </c>
      <c r="B3862" s="221" t="s">
        <v>5389</v>
      </c>
      <c r="C3862" s="221" t="s">
        <v>1659</v>
      </c>
      <c r="D3862" s="378">
        <v>31.75</v>
      </c>
    </row>
    <row r="3863" spans="1:4" x14ac:dyDescent="0.25">
      <c r="A3863" s="221">
        <v>89614</v>
      </c>
      <c r="B3863" s="221" t="s">
        <v>5390</v>
      </c>
      <c r="C3863" s="221" t="s">
        <v>1659</v>
      </c>
      <c r="D3863" s="378">
        <v>63.89</v>
      </c>
    </row>
    <row r="3864" spans="1:4" x14ac:dyDescent="0.25">
      <c r="A3864" s="221">
        <v>89615</v>
      </c>
      <c r="B3864" s="221" t="s">
        <v>5391</v>
      </c>
      <c r="C3864" s="221" t="s">
        <v>1659</v>
      </c>
      <c r="D3864" s="378">
        <v>218.3</v>
      </c>
    </row>
    <row r="3865" spans="1:4" x14ac:dyDescent="0.25">
      <c r="A3865" s="221">
        <v>89616</v>
      </c>
      <c r="B3865" s="221" t="s">
        <v>5392</v>
      </c>
      <c r="C3865" s="221" t="s">
        <v>1659</v>
      </c>
      <c r="D3865" s="378">
        <v>42.63</v>
      </c>
    </row>
    <row r="3866" spans="1:4" x14ac:dyDescent="0.25">
      <c r="A3866" s="221">
        <v>89617</v>
      </c>
      <c r="B3866" s="221" t="s">
        <v>5393</v>
      </c>
      <c r="C3866" s="221" t="s">
        <v>1659</v>
      </c>
      <c r="D3866" s="378">
        <v>6.9</v>
      </c>
    </row>
    <row r="3867" spans="1:4" x14ac:dyDescent="0.25">
      <c r="A3867" s="221">
        <v>89620</v>
      </c>
      <c r="B3867" s="221" t="s">
        <v>5395</v>
      </c>
      <c r="C3867" s="221" t="s">
        <v>1659</v>
      </c>
      <c r="D3867" s="378">
        <v>11.37</v>
      </c>
    </row>
    <row r="3868" spans="1:4" x14ac:dyDescent="0.25">
      <c r="A3868" s="221">
        <v>89622</v>
      </c>
      <c r="B3868" s="221" t="s">
        <v>5396</v>
      </c>
      <c r="C3868" s="221" t="s">
        <v>1659</v>
      </c>
      <c r="D3868" s="378">
        <v>14.15</v>
      </c>
    </row>
    <row r="3869" spans="1:4" x14ac:dyDescent="0.25">
      <c r="A3869" s="221">
        <v>89623</v>
      </c>
      <c r="B3869" s="221" t="s">
        <v>5397</v>
      </c>
      <c r="C3869" s="221" t="s">
        <v>1659</v>
      </c>
      <c r="D3869" s="378">
        <v>19.43</v>
      </c>
    </row>
    <row r="3870" spans="1:4" x14ac:dyDescent="0.25">
      <c r="A3870" s="221">
        <v>89624</v>
      </c>
      <c r="B3870" s="221" t="s">
        <v>5398</v>
      </c>
      <c r="C3870" s="221" t="s">
        <v>1659</v>
      </c>
      <c r="D3870" s="378">
        <v>18.010000000000002</v>
      </c>
    </row>
    <row r="3871" spans="1:4" x14ac:dyDescent="0.25">
      <c r="A3871" s="221">
        <v>89625</v>
      </c>
      <c r="B3871" s="221" t="s">
        <v>5399</v>
      </c>
      <c r="C3871" s="221" t="s">
        <v>1659</v>
      </c>
      <c r="D3871" s="378">
        <v>22.31</v>
      </c>
    </row>
    <row r="3872" spans="1:4" x14ac:dyDescent="0.25">
      <c r="A3872" s="221">
        <v>89626</v>
      </c>
      <c r="B3872" s="221" t="s">
        <v>5400</v>
      </c>
      <c r="C3872" s="221" t="s">
        <v>1659</v>
      </c>
      <c r="D3872" s="378">
        <v>31.23</v>
      </c>
    </row>
    <row r="3873" spans="1:4" x14ac:dyDescent="0.25">
      <c r="A3873" s="221">
        <v>89627</v>
      </c>
      <c r="B3873" s="221" t="s">
        <v>5401</v>
      </c>
      <c r="C3873" s="221" t="s">
        <v>1659</v>
      </c>
      <c r="D3873" s="378">
        <v>20.29</v>
      </c>
    </row>
    <row r="3874" spans="1:4" x14ac:dyDescent="0.25">
      <c r="A3874" s="221">
        <v>89628</v>
      </c>
      <c r="B3874" s="221" t="s">
        <v>5402</v>
      </c>
      <c r="C3874" s="221" t="s">
        <v>1659</v>
      </c>
      <c r="D3874" s="378">
        <v>50.23</v>
      </c>
    </row>
    <row r="3875" spans="1:4" x14ac:dyDescent="0.25">
      <c r="A3875" s="221">
        <v>89629</v>
      </c>
      <c r="B3875" s="221" t="s">
        <v>5404</v>
      </c>
      <c r="C3875" s="221" t="s">
        <v>1659</v>
      </c>
      <c r="D3875" s="378">
        <v>86.07</v>
      </c>
    </row>
    <row r="3876" spans="1:4" x14ac:dyDescent="0.25">
      <c r="A3876" s="221">
        <v>89630</v>
      </c>
      <c r="B3876" s="221" t="s">
        <v>5405</v>
      </c>
      <c r="C3876" s="221" t="s">
        <v>1659</v>
      </c>
      <c r="D3876" s="378">
        <v>65.03</v>
      </c>
    </row>
    <row r="3877" spans="1:4" x14ac:dyDescent="0.25">
      <c r="A3877" s="221">
        <v>89631</v>
      </c>
      <c r="B3877" s="221" t="s">
        <v>5406</v>
      </c>
      <c r="C3877" s="221" t="s">
        <v>1659</v>
      </c>
      <c r="D3877" s="378">
        <v>113.73</v>
      </c>
    </row>
    <row r="3878" spans="1:4" x14ac:dyDescent="0.25">
      <c r="A3878" s="221">
        <v>89632</v>
      </c>
      <c r="B3878" s="221" t="s">
        <v>5408</v>
      </c>
      <c r="C3878" s="221" t="s">
        <v>1659</v>
      </c>
      <c r="D3878" s="378">
        <v>134.52000000000001</v>
      </c>
    </row>
    <row r="3879" spans="1:4" x14ac:dyDescent="0.25">
      <c r="A3879" s="221">
        <v>89637</v>
      </c>
      <c r="B3879" s="221" t="s">
        <v>5409</v>
      </c>
      <c r="C3879" s="221" t="s">
        <v>1659</v>
      </c>
      <c r="D3879" s="378">
        <v>9.39</v>
      </c>
    </row>
    <row r="3880" spans="1:4" x14ac:dyDescent="0.25">
      <c r="A3880" s="221">
        <v>89638</v>
      </c>
      <c r="B3880" s="221" t="s">
        <v>5410</v>
      </c>
      <c r="C3880" s="221" t="s">
        <v>1659</v>
      </c>
      <c r="D3880" s="378">
        <v>10.18</v>
      </c>
    </row>
    <row r="3881" spans="1:4" x14ac:dyDescent="0.25">
      <c r="A3881" s="221">
        <v>89639</v>
      </c>
      <c r="B3881" s="221" t="s">
        <v>5412</v>
      </c>
      <c r="C3881" s="221" t="s">
        <v>1659</v>
      </c>
      <c r="D3881" s="378">
        <v>10.74</v>
      </c>
    </row>
    <row r="3882" spans="1:4" x14ac:dyDescent="0.25">
      <c r="A3882" s="221">
        <v>89640</v>
      </c>
      <c r="B3882" s="221" t="s">
        <v>5413</v>
      </c>
      <c r="C3882" s="221" t="s">
        <v>1659</v>
      </c>
      <c r="D3882" s="378">
        <v>16.77</v>
      </c>
    </row>
    <row r="3883" spans="1:4" x14ac:dyDescent="0.25">
      <c r="A3883" s="221">
        <v>89641</v>
      </c>
      <c r="B3883" s="221" t="s">
        <v>5414</v>
      </c>
      <c r="C3883" s="221" t="s">
        <v>1659</v>
      </c>
      <c r="D3883" s="378">
        <v>12.1</v>
      </c>
    </row>
    <row r="3884" spans="1:4" x14ac:dyDescent="0.25">
      <c r="A3884" s="221">
        <v>89642</v>
      </c>
      <c r="B3884" s="221" t="s">
        <v>5415</v>
      </c>
      <c r="C3884" s="221" t="s">
        <v>1659</v>
      </c>
      <c r="D3884" s="378">
        <v>13.5</v>
      </c>
    </row>
    <row r="3885" spans="1:4" x14ac:dyDescent="0.25">
      <c r="A3885" s="221">
        <v>89643</v>
      </c>
      <c r="B3885" s="221" t="s">
        <v>5416</v>
      </c>
      <c r="C3885" s="221" t="s">
        <v>1659</v>
      </c>
      <c r="D3885" s="378">
        <v>14.61</v>
      </c>
    </row>
    <row r="3886" spans="1:4" x14ac:dyDescent="0.25">
      <c r="A3886" s="221">
        <v>89644</v>
      </c>
      <c r="B3886" s="221" t="s">
        <v>5417</v>
      </c>
      <c r="C3886" s="221" t="s">
        <v>1659</v>
      </c>
      <c r="D3886" s="378">
        <v>20.420000000000002</v>
      </c>
    </row>
    <row r="3887" spans="1:4" x14ac:dyDescent="0.25">
      <c r="A3887" s="221">
        <v>89645</v>
      </c>
      <c r="B3887" s="221" t="s">
        <v>5418</v>
      </c>
      <c r="C3887" s="221" t="s">
        <v>1659</v>
      </c>
      <c r="D3887" s="378">
        <v>28.45</v>
      </c>
    </row>
    <row r="3888" spans="1:4" x14ac:dyDescent="0.25">
      <c r="A3888" s="221">
        <v>89646</v>
      </c>
      <c r="B3888" s="221" t="s">
        <v>5419</v>
      </c>
      <c r="C3888" s="221" t="s">
        <v>1659</v>
      </c>
      <c r="D3888" s="378">
        <v>18.170000000000002</v>
      </c>
    </row>
    <row r="3889" spans="1:4" x14ac:dyDescent="0.25">
      <c r="A3889" s="221">
        <v>89647</v>
      </c>
      <c r="B3889" s="221" t="s">
        <v>5420</v>
      </c>
      <c r="C3889" s="221" t="s">
        <v>1659</v>
      </c>
      <c r="D3889" s="378">
        <v>17.59</v>
      </c>
    </row>
    <row r="3890" spans="1:4" x14ac:dyDescent="0.25">
      <c r="A3890" s="221">
        <v>89648</v>
      </c>
      <c r="B3890" s="221" t="s">
        <v>5421</v>
      </c>
      <c r="C3890" s="221" t="s">
        <v>1659</v>
      </c>
      <c r="D3890" s="378">
        <v>21.93</v>
      </c>
    </row>
    <row r="3891" spans="1:4" x14ac:dyDescent="0.25">
      <c r="A3891" s="221">
        <v>89649</v>
      </c>
      <c r="B3891" s="221" t="s">
        <v>5422</v>
      </c>
      <c r="C3891" s="221" t="s">
        <v>1659</v>
      </c>
      <c r="D3891" s="378">
        <v>26.65</v>
      </c>
    </row>
    <row r="3892" spans="1:4" x14ac:dyDescent="0.25">
      <c r="A3892" s="221">
        <v>89650</v>
      </c>
      <c r="B3892" s="221" t="s">
        <v>5424</v>
      </c>
      <c r="C3892" s="221" t="s">
        <v>1659</v>
      </c>
      <c r="D3892" s="378">
        <v>25.23</v>
      </c>
    </row>
    <row r="3893" spans="1:4" x14ac:dyDescent="0.25">
      <c r="A3893" s="221">
        <v>89651</v>
      </c>
      <c r="B3893" s="221" t="s">
        <v>5425</v>
      </c>
      <c r="C3893" s="221" t="s">
        <v>1659</v>
      </c>
      <c r="D3893" s="378">
        <v>6.28</v>
      </c>
    </row>
    <row r="3894" spans="1:4" x14ac:dyDescent="0.25">
      <c r="A3894" s="221">
        <v>89652</v>
      </c>
      <c r="B3894" s="221" t="s">
        <v>5426</v>
      </c>
      <c r="C3894" s="221" t="s">
        <v>1659</v>
      </c>
      <c r="D3894" s="378">
        <v>10.7</v>
      </c>
    </row>
    <row r="3895" spans="1:4" x14ac:dyDescent="0.25">
      <c r="A3895" s="221">
        <v>89653</v>
      </c>
      <c r="B3895" s="221" t="s">
        <v>5427</v>
      </c>
      <c r="C3895" s="221" t="s">
        <v>1659</v>
      </c>
      <c r="D3895" s="378">
        <v>15.19</v>
      </c>
    </row>
    <row r="3896" spans="1:4" x14ac:dyDescent="0.25">
      <c r="A3896" s="221">
        <v>89654</v>
      </c>
      <c r="B3896" s="221" t="s">
        <v>5428</v>
      </c>
      <c r="C3896" s="221" t="s">
        <v>1659</v>
      </c>
      <c r="D3896" s="378">
        <v>17.579999999999998</v>
      </c>
    </row>
    <row r="3897" spans="1:4" x14ac:dyDescent="0.25">
      <c r="A3897" s="221">
        <v>89655</v>
      </c>
      <c r="B3897" s="221" t="s">
        <v>5430</v>
      </c>
      <c r="C3897" s="221" t="s">
        <v>1659</v>
      </c>
      <c r="D3897" s="378">
        <v>20.94</v>
      </c>
    </row>
    <row r="3898" spans="1:4" x14ac:dyDescent="0.25">
      <c r="A3898" s="221">
        <v>89656</v>
      </c>
      <c r="B3898" s="221" t="s">
        <v>5432</v>
      </c>
      <c r="C3898" s="221" t="s">
        <v>1659</v>
      </c>
      <c r="D3898" s="378">
        <v>19.52</v>
      </c>
    </row>
    <row r="3899" spans="1:4" x14ac:dyDescent="0.25">
      <c r="A3899" s="221">
        <v>89657</v>
      </c>
      <c r="B3899" s="221" t="s">
        <v>5433</v>
      </c>
      <c r="C3899" s="221" t="s">
        <v>1659</v>
      </c>
      <c r="D3899" s="378">
        <v>12.12</v>
      </c>
    </row>
    <row r="3900" spans="1:4" x14ac:dyDescent="0.25">
      <c r="A3900" s="221">
        <v>89658</v>
      </c>
      <c r="B3900" s="221" t="s">
        <v>5434</v>
      </c>
      <c r="C3900" s="221" t="s">
        <v>1659</v>
      </c>
      <c r="D3900" s="378">
        <v>8.33</v>
      </c>
    </row>
    <row r="3901" spans="1:4" x14ac:dyDescent="0.25">
      <c r="A3901" s="221">
        <v>89659</v>
      </c>
      <c r="B3901" s="221" t="s">
        <v>5435</v>
      </c>
      <c r="C3901" s="221" t="s">
        <v>1659</v>
      </c>
      <c r="D3901" s="378">
        <v>15.01</v>
      </c>
    </row>
    <row r="3902" spans="1:4" x14ac:dyDescent="0.25">
      <c r="A3902" s="221">
        <v>89660</v>
      </c>
      <c r="B3902" s="221" t="s">
        <v>5436</v>
      </c>
      <c r="C3902" s="221" t="s">
        <v>1659</v>
      </c>
      <c r="D3902" s="378">
        <v>8.48</v>
      </c>
    </row>
    <row r="3903" spans="1:4" x14ac:dyDescent="0.25">
      <c r="A3903" s="221">
        <v>89661</v>
      </c>
      <c r="B3903" s="221" t="s">
        <v>5438</v>
      </c>
      <c r="C3903" s="221" t="s">
        <v>1659</v>
      </c>
      <c r="D3903" s="378">
        <v>20.49</v>
      </c>
    </row>
    <row r="3904" spans="1:4" x14ac:dyDescent="0.25">
      <c r="A3904" s="221">
        <v>89662</v>
      </c>
      <c r="B3904" s="221" t="s">
        <v>5439</v>
      </c>
      <c r="C3904" s="221" t="s">
        <v>1659</v>
      </c>
      <c r="D3904" s="378">
        <v>27.09</v>
      </c>
    </row>
    <row r="3905" spans="1:4" x14ac:dyDescent="0.25">
      <c r="A3905" s="221">
        <v>89663</v>
      </c>
      <c r="B3905" s="221" t="s">
        <v>5440</v>
      </c>
      <c r="C3905" s="221" t="s">
        <v>1659</v>
      </c>
      <c r="D3905" s="378">
        <v>26.13</v>
      </c>
    </row>
    <row r="3906" spans="1:4" x14ac:dyDescent="0.25">
      <c r="A3906" s="221">
        <v>89664</v>
      </c>
      <c r="B3906" s="221" t="s">
        <v>5441</v>
      </c>
      <c r="C3906" s="221" t="s">
        <v>1659</v>
      </c>
      <c r="D3906" s="378">
        <v>14.95</v>
      </c>
    </row>
    <row r="3907" spans="1:4" x14ac:dyDescent="0.25">
      <c r="A3907" s="221">
        <v>89666</v>
      </c>
      <c r="B3907" s="221" t="s">
        <v>5442</v>
      </c>
      <c r="C3907" s="221" t="s">
        <v>1659</v>
      </c>
      <c r="D3907" s="378">
        <v>6.47</v>
      </c>
    </row>
    <row r="3908" spans="1:4" x14ac:dyDescent="0.25">
      <c r="A3908" s="221">
        <v>89667</v>
      </c>
      <c r="B3908" s="221" t="s">
        <v>5443</v>
      </c>
      <c r="C3908" s="221" t="s">
        <v>1659</v>
      </c>
      <c r="D3908" s="378">
        <v>45.75</v>
      </c>
    </row>
    <row r="3909" spans="1:4" x14ac:dyDescent="0.25">
      <c r="A3909" s="221">
        <v>89668</v>
      </c>
      <c r="B3909" s="221" t="s">
        <v>5444</v>
      </c>
      <c r="C3909" s="221" t="s">
        <v>1659</v>
      </c>
      <c r="D3909" s="378">
        <v>25.49</v>
      </c>
    </row>
    <row r="3910" spans="1:4" x14ac:dyDescent="0.25">
      <c r="A3910" s="221">
        <v>89669</v>
      </c>
      <c r="B3910" s="221" t="s">
        <v>5445</v>
      </c>
      <c r="C3910" s="221" t="s">
        <v>1659</v>
      </c>
      <c r="D3910" s="378">
        <v>32.22</v>
      </c>
    </row>
    <row r="3911" spans="1:4" x14ac:dyDescent="0.25">
      <c r="A3911" s="221">
        <v>89670</v>
      </c>
      <c r="B3911" s="221" t="s">
        <v>5446</v>
      </c>
      <c r="C3911" s="221" t="s">
        <v>1659</v>
      </c>
      <c r="D3911" s="378">
        <v>12.33</v>
      </c>
    </row>
    <row r="3912" spans="1:4" x14ac:dyDescent="0.25">
      <c r="A3912" s="221">
        <v>89671</v>
      </c>
      <c r="B3912" s="221" t="s">
        <v>5447</v>
      </c>
      <c r="C3912" s="221" t="s">
        <v>1659</v>
      </c>
      <c r="D3912" s="378">
        <v>46.22</v>
      </c>
    </row>
    <row r="3913" spans="1:4" x14ac:dyDescent="0.25">
      <c r="A3913" s="221">
        <v>89672</v>
      </c>
      <c r="B3913" s="221" t="s">
        <v>5448</v>
      </c>
      <c r="C3913" s="221" t="s">
        <v>1659</v>
      </c>
      <c r="D3913" s="378">
        <v>20.64</v>
      </c>
    </row>
    <row r="3914" spans="1:4" x14ac:dyDescent="0.25">
      <c r="A3914" s="221">
        <v>89673</v>
      </c>
      <c r="B3914" s="221" t="s">
        <v>5450</v>
      </c>
      <c r="C3914" s="221" t="s">
        <v>1659</v>
      </c>
      <c r="D3914" s="378">
        <v>36.64</v>
      </c>
    </row>
    <row r="3915" spans="1:4" x14ac:dyDescent="0.25">
      <c r="A3915" s="221">
        <v>89674</v>
      </c>
      <c r="B3915" s="221" t="s">
        <v>5451</v>
      </c>
      <c r="C3915" s="221" t="s">
        <v>1659</v>
      </c>
      <c r="D3915" s="378">
        <v>26.64</v>
      </c>
    </row>
    <row r="3916" spans="1:4" x14ac:dyDescent="0.25">
      <c r="A3916" s="221">
        <v>89675</v>
      </c>
      <c r="B3916" s="221" t="s">
        <v>5452</v>
      </c>
      <c r="C3916" s="221" t="s">
        <v>1659</v>
      </c>
      <c r="D3916" s="378">
        <v>74.790000000000006</v>
      </c>
    </row>
    <row r="3917" spans="1:4" x14ac:dyDescent="0.25">
      <c r="A3917" s="221">
        <v>89676</v>
      </c>
      <c r="B3917" s="221" t="s">
        <v>5453</v>
      </c>
      <c r="C3917" s="221" t="s">
        <v>1659</v>
      </c>
      <c r="D3917" s="378">
        <v>32.11</v>
      </c>
    </row>
    <row r="3918" spans="1:4" x14ac:dyDescent="0.25">
      <c r="A3918" s="221">
        <v>89677</v>
      </c>
      <c r="B3918" s="221" t="s">
        <v>5454</v>
      </c>
      <c r="C3918" s="221" t="s">
        <v>1659</v>
      </c>
      <c r="D3918" s="378">
        <v>78.59</v>
      </c>
    </row>
    <row r="3919" spans="1:4" x14ac:dyDescent="0.25">
      <c r="A3919" s="221">
        <v>89678</v>
      </c>
      <c r="B3919" s="221" t="s">
        <v>5455</v>
      </c>
      <c r="C3919" s="221" t="s">
        <v>1659</v>
      </c>
      <c r="D3919" s="378">
        <v>10.51</v>
      </c>
    </row>
    <row r="3920" spans="1:4" x14ac:dyDescent="0.25">
      <c r="A3920" s="221">
        <v>89679</v>
      </c>
      <c r="B3920" s="221" t="s">
        <v>5456</v>
      </c>
      <c r="C3920" s="221" t="s">
        <v>1659</v>
      </c>
      <c r="D3920" s="378">
        <v>130.25</v>
      </c>
    </row>
    <row r="3921" spans="1:4" x14ac:dyDescent="0.25">
      <c r="A3921" s="221">
        <v>89680</v>
      </c>
      <c r="B3921" s="221" t="s">
        <v>5457</v>
      </c>
      <c r="C3921" s="221" t="s">
        <v>1659</v>
      </c>
      <c r="D3921" s="378">
        <v>19.61</v>
      </c>
    </row>
    <row r="3922" spans="1:4" x14ac:dyDescent="0.25">
      <c r="A3922" s="221">
        <v>89681</v>
      </c>
      <c r="B3922" s="221" t="s">
        <v>5458</v>
      </c>
      <c r="C3922" s="221" t="s">
        <v>1659</v>
      </c>
      <c r="D3922" s="378">
        <v>94.35</v>
      </c>
    </row>
    <row r="3923" spans="1:4" x14ac:dyDescent="0.25">
      <c r="A3923" s="221">
        <v>89682</v>
      </c>
      <c r="B3923" s="221" t="s">
        <v>5459</v>
      </c>
      <c r="C3923" s="221" t="s">
        <v>1659</v>
      </c>
      <c r="D3923" s="378">
        <v>27.45</v>
      </c>
    </row>
    <row r="3924" spans="1:4" x14ac:dyDescent="0.25">
      <c r="A3924" s="221">
        <v>89683</v>
      </c>
      <c r="B3924" s="221" t="s">
        <v>5460</v>
      </c>
      <c r="C3924" s="221" t="s">
        <v>1659</v>
      </c>
      <c r="D3924" s="378">
        <v>299.75</v>
      </c>
    </row>
    <row r="3925" spans="1:4" x14ac:dyDescent="0.25">
      <c r="A3925" s="221">
        <v>89684</v>
      </c>
      <c r="B3925" s="221" t="s">
        <v>5461</v>
      </c>
      <c r="C3925" s="221" t="s">
        <v>1659</v>
      </c>
      <c r="D3925" s="378">
        <v>38.68</v>
      </c>
    </row>
    <row r="3926" spans="1:4" x14ac:dyDescent="0.25">
      <c r="A3926" s="221">
        <v>89685</v>
      </c>
      <c r="B3926" s="221" t="s">
        <v>5462</v>
      </c>
      <c r="C3926" s="221" t="s">
        <v>1659</v>
      </c>
      <c r="D3926" s="378">
        <v>63.38</v>
      </c>
    </row>
    <row r="3927" spans="1:4" x14ac:dyDescent="0.25">
      <c r="A3927" s="221">
        <v>89686</v>
      </c>
      <c r="B3927" s="221" t="s">
        <v>5463</v>
      </c>
      <c r="C3927" s="221" t="s">
        <v>1659</v>
      </c>
      <c r="D3927" s="378">
        <v>49.02</v>
      </c>
    </row>
    <row r="3928" spans="1:4" x14ac:dyDescent="0.25">
      <c r="A3928" s="221">
        <v>89687</v>
      </c>
      <c r="B3928" s="221" t="s">
        <v>5464</v>
      </c>
      <c r="C3928" s="221" t="s">
        <v>1659</v>
      </c>
      <c r="D3928" s="378">
        <v>54.32</v>
      </c>
    </row>
    <row r="3929" spans="1:4" x14ac:dyDescent="0.25">
      <c r="A3929" s="221">
        <v>89689</v>
      </c>
      <c r="B3929" s="221" t="s">
        <v>5466</v>
      </c>
      <c r="C3929" s="221" t="s">
        <v>1659</v>
      </c>
      <c r="D3929" s="378">
        <v>32.74</v>
      </c>
    </row>
    <row r="3930" spans="1:4" x14ac:dyDescent="0.25">
      <c r="A3930" s="221">
        <v>89690</v>
      </c>
      <c r="B3930" s="221" t="s">
        <v>5467</v>
      </c>
      <c r="C3930" s="221" t="s">
        <v>1659</v>
      </c>
      <c r="D3930" s="378">
        <v>92.53</v>
      </c>
    </row>
    <row r="3931" spans="1:4" x14ac:dyDescent="0.25">
      <c r="A3931" s="221">
        <v>89691</v>
      </c>
      <c r="B3931" s="221" t="s">
        <v>5468</v>
      </c>
      <c r="C3931" s="221" t="s">
        <v>1659</v>
      </c>
      <c r="D3931" s="378">
        <v>12.08</v>
      </c>
    </row>
    <row r="3932" spans="1:4" x14ac:dyDescent="0.25">
      <c r="A3932" s="221">
        <v>89692</v>
      </c>
      <c r="B3932" s="221" t="s">
        <v>5469</v>
      </c>
      <c r="C3932" s="221" t="s">
        <v>1659</v>
      </c>
      <c r="D3932" s="378">
        <v>105.71</v>
      </c>
    </row>
    <row r="3933" spans="1:4" x14ac:dyDescent="0.25">
      <c r="A3933" s="221">
        <v>89693</v>
      </c>
      <c r="B3933" s="221" t="s">
        <v>5470</v>
      </c>
      <c r="C3933" s="221" t="s">
        <v>1659</v>
      </c>
      <c r="D3933" s="378">
        <v>81.12</v>
      </c>
    </row>
    <row r="3934" spans="1:4" x14ac:dyDescent="0.25">
      <c r="A3934" s="221">
        <v>89694</v>
      </c>
      <c r="B3934" s="221" t="s">
        <v>5471</v>
      </c>
      <c r="C3934" s="221" t="s">
        <v>1659</v>
      </c>
      <c r="D3934" s="378">
        <v>17.760000000000002</v>
      </c>
    </row>
    <row r="3935" spans="1:4" x14ac:dyDescent="0.25">
      <c r="A3935" s="221">
        <v>89695</v>
      </c>
      <c r="B3935" s="221" t="s">
        <v>5472</v>
      </c>
      <c r="C3935" s="221" t="s">
        <v>1659</v>
      </c>
      <c r="D3935" s="378">
        <v>15.14</v>
      </c>
    </row>
    <row r="3936" spans="1:4" x14ac:dyDescent="0.25">
      <c r="A3936" s="221">
        <v>89696</v>
      </c>
      <c r="B3936" s="221" t="s">
        <v>5473</v>
      </c>
      <c r="C3936" s="221" t="s">
        <v>1659</v>
      </c>
      <c r="D3936" s="378">
        <v>87.24</v>
      </c>
    </row>
    <row r="3937" spans="1:4" x14ac:dyDescent="0.25">
      <c r="A3937" s="221">
        <v>89697</v>
      </c>
      <c r="B3937" s="221" t="s">
        <v>5475</v>
      </c>
      <c r="C3937" s="221" t="s">
        <v>1659</v>
      </c>
      <c r="D3937" s="378">
        <v>15.72</v>
      </c>
    </row>
    <row r="3938" spans="1:4" x14ac:dyDescent="0.25">
      <c r="A3938" s="221">
        <v>89698</v>
      </c>
      <c r="B3938" s="221" t="s">
        <v>5476</v>
      </c>
      <c r="C3938" s="221" t="s">
        <v>1659</v>
      </c>
      <c r="D3938" s="378">
        <v>279.75</v>
      </c>
    </row>
    <row r="3939" spans="1:4" x14ac:dyDescent="0.25">
      <c r="A3939" s="221">
        <v>89699</v>
      </c>
      <c r="B3939" s="221" t="s">
        <v>5477</v>
      </c>
      <c r="C3939" s="221" t="s">
        <v>1659</v>
      </c>
      <c r="D3939" s="378">
        <v>210.54</v>
      </c>
    </row>
    <row r="3940" spans="1:4" x14ac:dyDescent="0.25">
      <c r="A3940" s="221">
        <v>89700</v>
      </c>
      <c r="B3940" s="221" t="s">
        <v>5478</v>
      </c>
      <c r="C3940" s="221" t="s">
        <v>1659</v>
      </c>
      <c r="D3940" s="378">
        <v>20.29</v>
      </c>
    </row>
    <row r="3941" spans="1:4" x14ac:dyDescent="0.25">
      <c r="A3941" s="221">
        <v>89701</v>
      </c>
      <c r="B3941" s="221" t="s">
        <v>5479</v>
      </c>
      <c r="C3941" s="221" t="s">
        <v>1659</v>
      </c>
      <c r="D3941" s="378">
        <v>206.48</v>
      </c>
    </row>
    <row r="3942" spans="1:4" x14ac:dyDescent="0.25">
      <c r="A3942" s="221">
        <v>89702</v>
      </c>
      <c r="B3942" s="221" t="s">
        <v>5480</v>
      </c>
      <c r="C3942" s="221" t="s">
        <v>1659</v>
      </c>
      <c r="D3942" s="378">
        <v>19.440000000000001</v>
      </c>
    </row>
    <row r="3943" spans="1:4" x14ac:dyDescent="0.25">
      <c r="A3943" s="221">
        <v>89703</v>
      </c>
      <c r="B3943" s="221" t="s">
        <v>5481</v>
      </c>
      <c r="C3943" s="221" t="s">
        <v>1659</v>
      </c>
      <c r="D3943" s="378">
        <v>41.82</v>
      </c>
    </row>
    <row r="3944" spans="1:4" x14ac:dyDescent="0.25">
      <c r="A3944" s="221">
        <v>89704</v>
      </c>
      <c r="B3944" s="221" t="s">
        <v>5482</v>
      </c>
      <c r="C3944" s="221" t="s">
        <v>1659</v>
      </c>
      <c r="D3944" s="378">
        <v>158.88</v>
      </c>
    </row>
    <row r="3945" spans="1:4" x14ac:dyDescent="0.25">
      <c r="A3945" s="221">
        <v>89705</v>
      </c>
      <c r="B3945" s="221" t="s">
        <v>5483</v>
      </c>
      <c r="C3945" s="221" t="s">
        <v>1659</v>
      </c>
      <c r="D3945" s="378">
        <v>22.51</v>
      </c>
    </row>
    <row r="3946" spans="1:4" x14ac:dyDescent="0.25">
      <c r="A3946" s="221">
        <v>89706</v>
      </c>
      <c r="B3946" s="221" t="s">
        <v>5484</v>
      </c>
      <c r="C3946" s="221" t="s">
        <v>1659</v>
      </c>
      <c r="D3946" s="378">
        <v>49.31</v>
      </c>
    </row>
    <row r="3947" spans="1:4" x14ac:dyDescent="0.25">
      <c r="A3947" s="221">
        <v>89718</v>
      </c>
      <c r="B3947" s="221" t="s">
        <v>5485</v>
      </c>
      <c r="C3947" s="221" t="s">
        <v>1581</v>
      </c>
      <c r="D3947" s="378">
        <v>47.98</v>
      </c>
    </row>
    <row r="3948" spans="1:4" x14ac:dyDescent="0.25">
      <c r="A3948" s="221">
        <v>89719</v>
      </c>
      <c r="B3948" s="221" t="s">
        <v>5486</v>
      </c>
      <c r="C3948" s="221" t="s">
        <v>1659</v>
      </c>
      <c r="D3948" s="378">
        <v>11.43</v>
      </c>
    </row>
    <row r="3949" spans="1:4" x14ac:dyDescent="0.25">
      <c r="A3949" s="221">
        <v>89720</v>
      </c>
      <c r="B3949" s="221" t="s">
        <v>5487</v>
      </c>
      <c r="C3949" s="221" t="s">
        <v>1659</v>
      </c>
      <c r="D3949" s="378">
        <v>12.83</v>
      </c>
    </row>
    <row r="3950" spans="1:4" x14ac:dyDescent="0.25">
      <c r="A3950" s="221">
        <v>89721</v>
      </c>
      <c r="B3950" s="221" t="s">
        <v>5488</v>
      </c>
      <c r="C3950" s="221" t="s">
        <v>1659</v>
      </c>
      <c r="D3950" s="378">
        <v>13.94</v>
      </c>
    </row>
    <row r="3951" spans="1:4" x14ac:dyDescent="0.25">
      <c r="A3951" s="221">
        <v>89723</v>
      </c>
      <c r="B3951" s="221" t="s">
        <v>5490</v>
      </c>
      <c r="C3951" s="221" t="s">
        <v>1659</v>
      </c>
      <c r="D3951" s="378">
        <v>17.38</v>
      </c>
    </row>
    <row r="3952" spans="1:4" x14ac:dyDescent="0.25">
      <c r="A3952" s="221">
        <v>89724</v>
      </c>
      <c r="B3952" s="221" t="s">
        <v>9609</v>
      </c>
      <c r="C3952" s="221" t="s">
        <v>1659</v>
      </c>
      <c r="D3952" s="378">
        <v>9.36</v>
      </c>
    </row>
    <row r="3953" spans="1:4" x14ac:dyDescent="0.25">
      <c r="A3953" s="221">
        <v>89725</v>
      </c>
      <c r="B3953" s="221" t="s">
        <v>5493</v>
      </c>
      <c r="C3953" s="221" t="s">
        <v>1659</v>
      </c>
      <c r="D3953" s="378">
        <v>16.8</v>
      </c>
    </row>
    <row r="3954" spans="1:4" x14ac:dyDescent="0.25">
      <c r="A3954" s="221">
        <v>89726</v>
      </c>
      <c r="B3954" s="221" t="s">
        <v>9610</v>
      </c>
      <c r="C3954" s="221" t="s">
        <v>1659</v>
      </c>
      <c r="D3954" s="378">
        <v>9.6199999999999992</v>
      </c>
    </row>
    <row r="3955" spans="1:4" x14ac:dyDescent="0.25">
      <c r="A3955" s="221">
        <v>89727</v>
      </c>
      <c r="B3955" s="221" t="s">
        <v>5495</v>
      </c>
      <c r="C3955" s="221" t="s">
        <v>1659</v>
      </c>
      <c r="D3955" s="378">
        <v>21.14</v>
      </c>
    </row>
    <row r="3956" spans="1:4" x14ac:dyDescent="0.25">
      <c r="A3956" s="221">
        <v>89728</v>
      </c>
      <c r="B3956" s="221" t="s">
        <v>9612</v>
      </c>
      <c r="C3956" s="221" t="s">
        <v>1659</v>
      </c>
      <c r="D3956" s="378">
        <v>12.56</v>
      </c>
    </row>
    <row r="3957" spans="1:4" x14ac:dyDescent="0.25">
      <c r="A3957" s="221">
        <v>89729</v>
      </c>
      <c r="B3957" s="221" t="s">
        <v>5497</v>
      </c>
      <c r="C3957" s="221" t="s">
        <v>1659</v>
      </c>
      <c r="D3957" s="378">
        <v>25.74</v>
      </c>
    </row>
    <row r="3958" spans="1:4" x14ac:dyDescent="0.25">
      <c r="A3958" s="221">
        <v>89730</v>
      </c>
      <c r="B3958" s="221" t="s">
        <v>9613</v>
      </c>
      <c r="C3958" s="221" t="s">
        <v>1659</v>
      </c>
      <c r="D3958" s="378">
        <v>14.64</v>
      </c>
    </row>
    <row r="3959" spans="1:4" x14ac:dyDescent="0.25">
      <c r="A3959" s="221">
        <v>89731</v>
      </c>
      <c r="B3959" s="221" t="s">
        <v>9614</v>
      </c>
      <c r="C3959" s="221" t="s">
        <v>1659</v>
      </c>
      <c r="D3959" s="378">
        <v>14.82</v>
      </c>
    </row>
    <row r="3960" spans="1:4" x14ac:dyDescent="0.25">
      <c r="A3960" s="221">
        <v>89732</v>
      </c>
      <c r="B3960" s="221" t="s">
        <v>9615</v>
      </c>
      <c r="C3960" s="221" t="s">
        <v>1659</v>
      </c>
      <c r="D3960" s="378">
        <v>15.62</v>
      </c>
    </row>
    <row r="3961" spans="1:4" x14ac:dyDescent="0.25">
      <c r="A3961" s="221">
        <v>89733</v>
      </c>
      <c r="B3961" s="221" t="s">
        <v>9616</v>
      </c>
      <c r="C3961" s="221" t="s">
        <v>1659</v>
      </c>
      <c r="D3961" s="378">
        <v>24.08</v>
      </c>
    </row>
    <row r="3962" spans="1:4" x14ac:dyDescent="0.25">
      <c r="A3962" s="221">
        <v>89734</v>
      </c>
      <c r="B3962" s="221" t="s">
        <v>5498</v>
      </c>
      <c r="C3962" s="221" t="s">
        <v>1659</v>
      </c>
      <c r="D3962" s="378">
        <v>24.32</v>
      </c>
    </row>
    <row r="3963" spans="1:4" x14ac:dyDescent="0.25">
      <c r="A3963" s="221">
        <v>89735</v>
      </c>
      <c r="B3963" s="221" t="s">
        <v>9618</v>
      </c>
      <c r="C3963" s="221" t="s">
        <v>1659</v>
      </c>
      <c r="D3963" s="378">
        <v>26.47</v>
      </c>
    </row>
    <row r="3964" spans="1:4" x14ac:dyDescent="0.25">
      <c r="A3964" s="221">
        <v>89736</v>
      </c>
      <c r="B3964" s="221" t="s">
        <v>5499</v>
      </c>
      <c r="C3964" s="221" t="s">
        <v>1659</v>
      </c>
      <c r="D3964" s="378">
        <v>7.88</v>
      </c>
    </row>
    <row r="3965" spans="1:4" x14ac:dyDescent="0.25">
      <c r="A3965" s="221">
        <v>89737</v>
      </c>
      <c r="B3965" s="221" t="s">
        <v>9619</v>
      </c>
      <c r="C3965" s="221" t="s">
        <v>1659</v>
      </c>
      <c r="D3965" s="378">
        <v>22.82</v>
      </c>
    </row>
    <row r="3966" spans="1:4" x14ac:dyDescent="0.25">
      <c r="A3966" s="221">
        <v>89738</v>
      </c>
      <c r="B3966" s="221" t="s">
        <v>5500</v>
      </c>
      <c r="C3966" s="221" t="s">
        <v>1659</v>
      </c>
      <c r="D3966" s="378">
        <v>14.56</v>
      </c>
    </row>
    <row r="3967" spans="1:4" x14ac:dyDescent="0.25">
      <c r="A3967" s="221">
        <v>89739</v>
      </c>
      <c r="B3967" s="221" t="s">
        <v>9620</v>
      </c>
      <c r="C3967" s="221" t="s">
        <v>1659</v>
      </c>
      <c r="D3967" s="378">
        <v>23.89</v>
      </c>
    </row>
    <row r="3968" spans="1:4" x14ac:dyDescent="0.25">
      <c r="A3968" s="221">
        <v>89740</v>
      </c>
      <c r="B3968" s="221" t="s">
        <v>5501</v>
      </c>
      <c r="C3968" s="221" t="s">
        <v>1659</v>
      </c>
      <c r="D3968" s="378">
        <v>8.02</v>
      </c>
    </row>
    <row r="3969" spans="1:4" x14ac:dyDescent="0.25">
      <c r="A3969" s="221">
        <v>89741</v>
      </c>
      <c r="B3969" s="221" t="s">
        <v>5502</v>
      </c>
      <c r="C3969" s="221" t="s">
        <v>1659</v>
      </c>
      <c r="D3969" s="378">
        <v>20.04</v>
      </c>
    </row>
    <row r="3970" spans="1:4" x14ac:dyDescent="0.25">
      <c r="A3970" s="221">
        <v>89742</v>
      </c>
      <c r="B3970" s="221" t="s">
        <v>9621</v>
      </c>
      <c r="C3970" s="221" t="s">
        <v>1659</v>
      </c>
      <c r="D3970" s="378">
        <v>41.5</v>
      </c>
    </row>
    <row r="3971" spans="1:4" x14ac:dyDescent="0.25">
      <c r="A3971" s="221">
        <v>89743</v>
      </c>
      <c r="B3971" s="221" t="s">
        <v>9622</v>
      </c>
      <c r="C3971" s="221" t="s">
        <v>1659</v>
      </c>
      <c r="D3971" s="378">
        <v>64.02</v>
      </c>
    </row>
    <row r="3972" spans="1:4" x14ac:dyDescent="0.25">
      <c r="A3972" s="221">
        <v>89744</v>
      </c>
      <c r="B3972" s="221" t="s">
        <v>9624</v>
      </c>
      <c r="C3972" s="221" t="s">
        <v>1659</v>
      </c>
      <c r="D3972" s="378">
        <v>27.65</v>
      </c>
    </row>
    <row r="3973" spans="1:4" x14ac:dyDescent="0.25">
      <c r="A3973" s="221">
        <v>89746</v>
      </c>
      <c r="B3973" s="221" t="s">
        <v>9625</v>
      </c>
      <c r="C3973" s="221" t="s">
        <v>1659</v>
      </c>
      <c r="D3973" s="378">
        <v>28.56</v>
      </c>
    </row>
    <row r="3974" spans="1:4" x14ac:dyDescent="0.25">
      <c r="A3974" s="221">
        <v>89747</v>
      </c>
      <c r="B3974" s="221" t="s">
        <v>5503</v>
      </c>
      <c r="C3974" s="221" t="s">
        <v>1659</v>
      </c>
      <c r="D3974" s="378">
        <v>25.68</v>
      </c>
    </row>
    <row r="3975" spans="1:4" x14ac:dyDescent="0.25">
      <c r="A3975" s="221">
        <v>89748</v>
      </c>
      <c r="B3975" s="221" t="s">
        <v>9626</v>
      </c>
      <c r="C3975" s="221" t="s">
        <v>1659</v>
      </c>
      <c r="D3975" s="378">
        <v>44.11</v>
      </c>
    </row>
    <row r="3976" spans="1:4" x14ac:dyDescent="0.25">
      <c r="A3976" s="221">
        <v>89749</v>
      </c>
      <c r="B3976" s="221" t="s">
        <v>5504</v>
      </c>
      <c r="C3976" s="221" t="s">
        <v>1659</v>
      </c>
      <c r="D3976" s="378">
        <v>14.5</v>
      </c>
    </row>
    <row r="3977" spans="1:4" x14ac:dyDescent="0.25">
      <c r="A3977" s="221">
        <v>89750</v>
      </c>
      <c r="B3977" s="221" t="s">
        <v>9627</v>
      </c>
      <c r="C3977" s="221" t="s">
        <v>1659</v>
      </c>
      <c r="D3977" s="378">
        <v>82.45</v>
      </c>
    </row>
    <row r="3978" spans="1:4" x14ac:dyDescent="0.25">
      <c r="A3978" s="221">
        <v>89752</v>
      </c>
      <c r="B3978" s="221" t="s">
        <v>9628</v>
      </c>
      <c r="C3978" s="221" t="s">
        <v>1659</v>
      </c>
      <c r="D3978" s="378">
        <v>6.89</v>
      </c>
    </row>
    <row r="3979" spans="1:4" x14ac:dyDescent="0.25">
      <c r="A3979" s="221">
        <v>89753</v>
      </c>
      <c r="B3979" s="221" t="s">
        <v>9629</v>
      </c>
      <c r="C3979" s="221" t="s">
        <v>1659</v>
      </c>
      <c r="D3979" s="378">
        <v>8.7799999999999994</v>
      </c>
    </row>
    <row r="3980" spans="1:4" x14ac:dyDescent="0.25">
      <c r="A3980" s="221">
        <v>89754</v>
      </c>
      <c r="B3980" s="221" t="s">
        <v>9630</v>
      </c>
      <c r="C3980" s="221" t="s">
        <v>1659</v>
      </c>
      <c r="D3980" s="378">
        <v>21.74</v>
      </c>
    </row>
    <row r="3981" spans="1:4" x14ac:dyDescent="0.25">
      <c r="A3981" s="221">
        <v>89755</v>
      </c>
      <c r="B3981" s="221" t="s">
        <v>5505</v>
      </c>
      <c r="C3981" s="221" t="s">
        <v>1659</v>
      </c>
      <c r="D3981" s="378">
        <v>11.81</v>
      </c>
    </row>
    <row r="3982" spans="1:4" x14ac:dyDescent="0.25">
      <c r="A3982" s="221">
        <v>89756</v>
      </c>
      <c r="B3982" s="221" t="s">
        <v>5507</v>
      </c>
      <c r="C3982" s="221" t="s">
        <v>1659</v>
      </c>
      <c r="D3982" s="378">
        <v>20.12</v>
      </c>
    </row>
    <row r="3983" spans="1:4" x14ac:dyDescent="0.25">
      <c r="A3983" s="221">
        <v>89757</v>
      </c>
      <c r="B3983" s="221" t="s">
        <v>5508</v>
      </c>
      <c r="C3983" s="221" t="s">
        <v>1659</v>
      </c>
      <c r="D3983" s="378">
        <v>26.12</v>
      </c>
    </row>
    <row r="3984" spans="1:4" x14ac:dyDescent="0.25">
      <c r="A3984" s="221">
        <v>89758</v>
      </c>
      <c r="B3984" s="221" t="s">
        <v>5510</v>
      </c>
      <c r="C3984" s="221" t="s">
        <v>1659</v>
      </c>
      <c r="D3984" s="378">
        <v>31.95</v>
      </c>
    </row>
    <row r="3985" spans="1:4" x14ac:dyDescent="0.25">
      <c r="A3985" s="221">
        <v>89759</v>
      </c>
      <c r="B3985" s="221" t="s">
        <v>5511</v>
      </c>
      <c r="C3985" s="221" t="s">
        <v>1659</v>
      </c>
      <c r="D3985" s="378">
        <v>10.02</v>
      </c>
    </row>
    <row r="3986" spans="1:4" x14ac:dyDescent="0.25">
      <c r="A3986" s="221">
        <v>89760</v>
      </c>
      <c r="B3986" s="221" t="s">
        <v>5512</v>
      </c>
      <c r="C3986" s="221" t="s">
        <v>1659</v>
      </c>
      <c r="D3986" s="378">
        <v>18.989999999999998</v>
      </c>
    </row>
    <row r="3987" spans="1:4" x14ac:dyDescent="0.25">
      <c r="A3987" s="221">
        <v>89761</v>
      </c>
      <c r="B3987" s="221" t="s">
        <v>5513</v>
      </c>
      <c r="C3987" s="221" t="s">
        <v>1659</v>
      </c>
      <c r="D3987" s="378">
        <v>26.83</v>
      </c>
    </row>
    <row r="3988" spans="1:4" x14ac:dyDescent="0.25">
      <c r="A3988" s="221">
        <v>89762</v>
      </c>
      <c r="B3988" s="221" t="s">
        <v>5514</v>
      </c>
      <c r="C3988" s="221" t="s">
        <v>1659</v>
      </c>
      <c r="D3988" s="378">
        <v>38.06</v>
      </c>
    </row>
    <row r="3989" spans="1:4" x14ac:dyDescent="0.25">
      <c r="A3989" s="221">
        <v>89763</v>
      </c>
      <c r="B3989" s="221" t="s">
        <v>5515</v>
      </c>
      <c r="C3989" s="221" t="s">
        <v>1659</v>
      </c>
      <c r="D3989" s="378">
        <v>48.42</v>
      </c>
    </row>
    <row r="3990" spans="1:4" x14ac:dyDescent="0.25">
      <c r="A3990" s="221">
        <v>89764</v>
      </c>
      <c r="B3990" s="221" t="s">
        <v>5516</v>
      </c>
      <c r="C3990" s="221" t="s">
        <v>1659</v>
      </c>
      <c r="D3990" s="378">
        <v>32.18</v>
      </c>
    </row>
    <row r="3991" spans="1:4" x14ac:dyDescent="0.25">
      <c r="A3991" s="221">
        <v>89765</v>
      </c>
      <c r="B3991" s="221" t="s">
        <v>5517</v>
      </c>
      <c r="C3991" s="221" t="s">
        <v>1659</v>
      </c>
      <c r="D3991" s="378">
        <v>14.82</v>
      </c>
    </row>
    <row r="3992" spans="1:4" x14ac:dyDescent="0.25">
      <c r="A3992" s="221">
        <v>89767</v>
      </c>
      <c r="B3992" s="221" t="s">
        <v>5518</v>
      </c>
      <c r="C3992" s="221" t="s">
        <v>1659</v>
      </c>
      <c r="D3992" s="378">
        <v>18.54</v>
      </c>
    </row>
    <row r="3993" spans="1:4" x14ac:dyDescent="0.25">
      <c r="A3993" s="221">
        <v>89768</v>
      </c>
      <c r="B3993" s="221" t="s">
        <v>5519</v>
      </c>
      <c r="C3993" s="221" t="s">
        <v>1659</v>
      </c>
      <c r="D3993" s="378">
        <v>21.47</v>
      </c>
    </row>
    <row r="3994" spans="1:4" x14ac:dyDescent="0.25">
      <c r="A3994" s="221">
        <v>89769</v>
      </c>
      <c r="B3994" s="221" t="s">
        <v>5520</v>
      </c>
      <c r="C3994" s="221" t="s">
        <v>1659</v>
      </c>
      <c r="D3994" s="378">
        <v>48.08</v>
      </c>
    </row>
    <row r="3995" spans="1:4" x14ac:dyDescent="0.25">
      <c r="A3995" s="221">
        <v>89772</v>
      </c>
      <c r="B3995" s="221" t="s">
        <v>5521</v>
      </c>
      <c r="C3995" s="221" t="s">
        <v>1581</v>
      </c>
      <c r="D3995" s="378">
        <v>77.87</v>
      </c>
    </row>
    <row r="3996" spans="1:4" x14ac:dyDescent="0.25">
      <c r="A3996" s="221">
        <v>89774</v>
      </c>
      <c r="B3996" s="221" t="s">
        <v>9633</v>
      </c>
      <c r="C3996" s="221" t="s">
        <v>1659</v>
      </c>
      <c r="D3996" s="378">
        <v>14.7</v>
      </c>
    </row>
    <row r="3997" spans="1:4" x14ac:dyDescent="0.25">
      <c r="A3997" s="221">
        <v>89776</v>
      </c>
      <c r="B3997" s="221" t="s">
        <v>9634</v>
      </c>
      <c r="C3997" s="221" t="s">
        <v>1659</v>
      </c>
      <c r="D3997" s="378">
        <v>26.43</v>
      </c>
    </row>
    <row r="3998" spans="1:4" x14ac:dyDescent="0.25">
      <c r="A3998" s="221">
        <v>89777</v>
      </c>
      <c r="B3998" s="221" t="s">
        <v>5524</v>
      </c>
      <c r="C3998" s="221" t="s">
        <v>1659</v>
      </c>
      <c r="D3998" s="378">
        <v>22.11</v>
      </c>
    </row>
    <row r="3999" spans="1:4" x14ac:dyDescent="0.25">
      <c r="A3999" s="221">
        <v>89778</v>
      </c>
      <c r="B3999" s="221" t="s">
        <v>9635</v>
      </c>
      <c r="C3999" s="221" t="s">
        <v>1659</v>
      </c>
      <c r="D3999" s="378">
        <v>16.47</v>
      </c>
    </row>
    <row r="4000" spans="1:4" x14ac:dyDescent="0.25">
      <c r="A4000" s="221">
        <v>89779</v>
      </c>
      <c r="B4000" s="221" t="s">
        <v>9636</v>
      </c>
      <c r="C4000" s="221" t="s">
        <v>1659</v>
      </c>
      <c r="D4000" s="378">
        <v>35.89</v>
      </c>
    </row>
    <row r="4001" spans="1:4" x14ac:dyDescent="0.25">
      <c r="A4001" s="221">
        <v>89780</v>
      </c>
      <c r="B4001" s="221" t="s">
        <v>5525</v>
      </c>
      <c r="C4001" s="221" t="s">
        <v>1659</v>
      </c>
      <c r="D4001" s="378">
        <v>20.69</v>
      </c>
    </row>
    <row r="4002" spans="1:4" x14ac:dyDescent="0.25">
      <c r="A4002" s="221">
        <v>89781</v>
      </c>
      <c r="B4002" s="221" t="s">
        <v>5526</v>
      </c>
      <c r="C4002" s="221" t="s">
        <v>1659</v>
      </c>
      <c r="D4002" s="378">
        <v>31.38</v>
      </c>
    </row>
    <row r="4003" spans="1:4" x14ac:dyDescent="0.25">
      <c r="A4003" s="221">
        <v>89782</v>
      </c>
      <c r="B4003" s="221" t="s">
        <v>9638</v>
      </c>
      <c r="C4003" s="221" t="s">
        <v>1659</v>
      </c>
      <c r="D4003" s="378">
        <v>13.67</v>
      </c>
    </row>
    <row r="4004" spans="1:4" x14ac:dyDescent="0.25">
      <c r="A4004" s="221">
        <v>89783</v>
      </c>
      <c r="B4004" s="221" t="s">
        <v>9639</v>
      </c>
      <c r="C4004" s="221" t="s">
        <v>1659</v>
      </c>
      <c r="D4004" s="378">
        <v>13.78</v>
      </c>
    </row>
    <row r="4005" spans="1:4" x14ac:dyDescent="0.25">
      <c r="A4005" s="221">
        <v>89784</v>
      </c>
      <c r="B4005" s="221" t="s">
        <v>9640</v>
      </c>
      <c r="C4005" s="221" t="s">
        <v>1659</v>
      </c>
      <c r="D4005" s="378">
        <v>24.42</v>
      </c>
    </row>
    <row r="4006" spans="1:4" x14ac:dyDescent="0.25">
      <c r="A4006" s="221">
        <v>89785</v>
      </c>
      <c r="B4006" s="221" t="s">
        <v>9641</v>
      </c>
      <c r="C4006" s="221" t="s">
        <v>1659</v>
      </c>
      <c r="D4006" s="378">
        <v>26.99</v>
      </c>
    </row>
    <row r="4007" spans="1:4" x14ac:dyDescent="0.25">
      <c r="A4007" s="221">
        <v>89786</v>
      </c>
      <c r="B4007" s="221" t="s">
        <v>9642</v>
      </c>
      <c r="C4007" s="221" t="s">
        <v>1659</v>
      </c>
      <c r="D4007" s="378">
        <v>39.78</v>
      </c>
    </row>
    <row r="4008" spans="1:4" x14ac:dyDescent="0.25">
      <c r="A4008" s="221">
        <v>89787</v>
      </c>
      <c r="B4008" s="221" t="s">
        <v>5527</v>
      </c>
      <c r="C4008" s="221" t="s">
        <v>1659</v>
      </c>
      <c r="D4008" s="378">
        <v>31.03</v>
      </c>
    </row>
    <row r="4009" spans="1:4" x14ac:dyDescent="0.25">
      <c r="A4009" s="221">
        <v>89788</v>
      </c>
      <c r="B4009" s="221" t="s">
        <v>5528</v>
      </c>
      <c r="C4009" s="221" t="s">
        <v>1659</v>
      </c>
      <c r="D4009" s="378">
        <v>68.38</v>
      </c>
    </row>
    <row r="4010" spans="1:4" x14ac:dyDescent="0.25">
      <c r="A4010" s="221">
        <v>89789</v>
      </c>
      <c r="B4010" s="221" t="s">
        <v>5529</v>
      </c>
      <c r="C4010" s="221" t="s">
        <v>1659</v>
      </c>
      <c r="D4010" s="378">
        <v>57.99</v>
      </c>
    </row>
    <row r="4011" spans="1:4" x14ac:dyDescent="0.25">
      <c r="A4011" s="221">
        <v>89790</v>
      </c>
      <c r="B4011" s="221" t="s">
        <v>5530</v>
      </c>
      <c r="C4011" s="221" t="s">
        <v>1659</v>
      </c>
      <c r="D4011" s="378">
        <v>136.99</v>
      </c>
    </row>
    <row r="4012" spans="1:4" x14ac:dyDescent="0.25">
      <c r="A4012" s="221">
        <v>89791</v>
      </c>
      <c r="B4012" s="221" t="s">
        <v>5531</v>
      </c>
      <c r="C4012" s="221" t="s">
        <v>1659</v>
      </c>
      <c r="D4012" s="378">
        <v>132.28</v>
      </c>
    </row>
    <row r="4013" spans="1:4" x14ac:dyDescent="0.25">
      <c r="A4013" s="221">
        <v>89792</v>
      </c>
      <c r="B4013" s="221" t="s">
        <v>5532</v>
      </c>
      <c r="C4013" s="221" t="s">
        <v>1659</v>
      </c>
      <c r="D4013" s="378">
        <v>161.51</v>
      </c>
    </row>
    <row r="4014" spans="1:4" x14ac:dyDescent="0.25">
      <c r="A4014" s="221">
        <v>89793</v>
      </c>
      <c r="B4014" s="221" t="s">
        <v>5533</v>
      </c>
      <c r="C4014" s="221" t="s">
        <v>1659</v>
      </c>
      <c r="D4014" s="378">
        <v>190.77</v>
      </c>
    </row>
    <row r="4015" spans="1:4" x14ac:dyDescent="0.25">
      <c r="A4015" s="221">
        <v>89794</v>
      </c>
      <c r="B4015" s="221" t="s">
        <v>5534</v>
      </c>
      <c r="C4015" s="221" t="s">
        <v>1659</v>
      </c>
      <c r="D4015" s="378">
        <v>16.600000000000001</v>
      </c>
    </row>
    <row r="4016" spans="1:4" x14ac:dyDescent="0.25">
      <c r="A4016" s="221">
        <v>89795</v>
      </c>
      <c r="B4016" s="221" t="s">
        <v>9644</v>
      </c>
      <c r="C4016" s="221" t="s">
        <v>1659</v>
      </c>
      <c r="D4016" s="378">
        <v>42.04</v>
      </c>
    </row>
    <row r="4017" spans="1:4" x14ac:dyDescent="0.25">
      <c r="A4017" s="221">
        <v>89796</v>
      </c>
      <c r="B4017" s="221" t="s">
        <v>9645</v>
      </c>
      <c r="C4017" s="221" t="s">
        <v>1659</v>
      </c>
      <c r="D4017" s="378">
        <v>43.91</v>
      </c>
    </row>
    <row r="4018" spans="1:4" x14ac:dyDescent="0.25">
      <c r="A4018" s="221">
        <v>89797</v>
      </c>
      <c r="B4018" s="221" t="s">
        <v>9646</v>
      </c>
      <c r="C4018" s="221" t="s">
        <v>1659</v>
      </c>
      <c r="D4018" s="378">
        <v>52.71</v>
      </c>
    </row>
    <row r="4019" spans="1:4" x14ac:dyDescent="0.25">
      <c r="A4019" s="221">
        <v>89801</v>
      </c>
      <c r="B4019" s="221" t="s">
        <v>9647</v>
      </c>
      <c r="C4019" s="221" t="s">
        <v>1659</v>
      </c>
      <c r="D4019" s="378">
        <v>10.17</v>
      </c>
    </row>
    <row r="4020" spans="1:4" x14ac:dyDescent="0.25">
      <c r="A4020" s="221">
        <v>89802</v>
      </c>
      <c r="B4020" s="221" t="s">
        <v>9648</v>
      </c>
      <c r="C4020" s="221" t="s">
        <v>1659</v>
      </c>
      <c r="D4020" s="378">
        <v>10.97</v>
      </c>
    </row>
    <row r="4021" spans="1:4" x14ac:dyDescent="0.25">
      <c r="A4021" s="221">
        <v>89803</v>
      </c>
      <c r="B4021" s="221" t="s">
        <v>9649</v>
      </c>
      <c r="C4021" s="221" t="s">
        <v>1659</v>
      </c>
      <c r="D4021" s="378">
        <v>19.43</v>
      </c>
    </row>
    <row r="4022" spans="1:4" x14ac:dyDescent="0.25">
      <c r="A4022" s="221">
        <v>89804</v>
      </c>
      <c r="B4022" s="221" t="s">
        <v>9650</v>
      </c>
      <c r="C4022" s="221" t="s">
        <v>1659</v>
      </c>
      <c r="D4022" s="378">
        <v>21.82</v>
      </c>
    </row>
    <row r="4023" spans="1:4" x14ac:dyDescent="0.25">
      <c r="A4023" s="221">
        <v>89805</v>
      </c>
      <c r="B4023" s="221" t="s">
        <v>9652</v>
      </c>
      <c r="C4023" s="221" t="s">
        <v>1659</v>
      </c>
      <c r="D4023" s="378">
        <v>21.05</v>
      </c>
    </row>
    <row r="4024" spans="1:4" x14ac:dyDescent="0.25">
      <c r="A4024" s="221">
        <v>89806</v>
      </c>
      <c r="B4024" s="221" t="s">
        <v>9653</v>
      </c>
      <c r="C4024" s="221" t="s">
        <v>1659</v>
      </c>
      <c r="D4024" s="378">
        <v>22.12</v>
      </c>
    </row>
    <row r="4025" spans="1:4" x14ac:dyDescent="0.25">
      <c r="A4025" s="221">
        <v>89807</v>
      </c>
      <c r="B4025" s="221" t="s">
        <v>9654</v>
      </c>
      <c r="C4025" s="221" t="s">
        <v>1659</v>
      </c>
      <c r="D4025" s="378">
        <v>39.729999999999997</v>
      </c>
    </row>
    <row r="4026" spans="1:4" x14ac:dyDescent="0.25">
      <c r="A4026" s="221">
        <v>89808</v>
      </c>
      <c r="B4026" s="221" t="s">
        <v>9655</v>
      </c>
      <c r="C4026" s="221" t="s">
        <v>1659</v>
      </c>
      <c r="D4026" s="378">
        <v>62.25</v>
      </c>
    </row>
    <row r="4027" spans="1:4" x14ac:dyDescent="0.25">
      <c r="A4027" s="221">
        <v>89809</v>
      </c>
      <c r="B4027" s="221" t="s">
        <v>9656</v>
      </c>
      <c r="C4027" s="221" t="s">
        <v>1659</v>
      </c>
      <c r="D4027" s="378">
        <v>28.76</v>
      </c>
    </row>
    <row r="4028" spans="1:4" x14ac:dyDescent="0.25">
      <c r="A4028" s="221">
        <v>89810</v>
      </c>
      <c r="B4028" s="221" t="s">
        <v>9657</v>
      </c>
      <c r="C4028" s="221" t="s">
        <v>1659</v>
      </c>
      <c r="D4028" s="378">
        <v>29.67</v>
      </c>
    </row>
    <row r="4029" spans="1:4" x14ac:dyDescent="0.25">
      <c r="A4029" s="221">
        <v>89811</v>
      </c>
      <c r="B4029" s="221" t="s">
        <v>9658</v>
      </c>
      <c r="C4029" s="221" t="s">
        <v>1659</v>
      </c>
      <c r="D4029" s="378">
        <v>45.22</v>
      </c>
    </row>
    <row r="4030" spans="1:4" x14ac:dyDescent="0.25">
      <c r="A4030" s="221">
        <v>89812</v>
      </c>
      <c r="B4030" s="221" t="s">
        <v>9660</v>
      </c>
      <c r="C4030" s="221" t="s">
        <v>1659</v>
      </c>
      <c r="D4030" s="378">
        <v>83.56</v>
      </c>
    </row>
    <row r="4031" spans="1:4" x14ac:dyDescent="0.25">
      <c r="A4031" s="221">
        <v>89813</v>
      </c>
      <c r="B4031" s="221" t="s">
        <v>9661</v>
      </c>
      <c r="C4031" s="221" t="s">
        <v>1659</v>
      </c>
      <c r="D4031" s="378">
        <v>5.63</v>
      </c>
    </row>
    <row r="4032" spans="1:4" x14ac:dyDescent="0.25">
      <c r="A4032" s="221">
        <v>89814</v>
      </c>
      <c r="B4032" s="221" t="s">
        <v>9662</v>
      </c>
      <c r="C4032" s="221" t="s">
        <v>1659</v>
      </c>
      <c r="D4032" s="378">
        <v>18.63</v>
      </c>
    </row>
    <row r="4033" spans="1:4" x14ac:dyDescent="0.25">
      <c r="A4033" s="221">
        <v>89815</v>
      </c>
      <c r="B4033" s="221" t="s">
        <v>5536</v>
      </c>
      <c r="C4033" s="221" t="s">
        <v>1659</v>
      </c>
      <c r="D4033" s="378">
        <v>24.44</v>
      </c>
    </row>
    <row r="4034" spans="1:4" x14ac:dyDescent="0.25">
      <c r="A4034" s="221">
        <v>89816</v>
      </c>
      <c r="B4034" s="221" t="s">
        <v>5537</v>
      </c>
      <c r="C4034" s="221" t="s">
        <v>1659</v>
      </c>
      <c r="D4034" s="378">
        <v>35.67</v>
      </c>
    </row>
    <row r="4035" spans="1:4" x14ac:dyDescent="0.25">
      <c r="A4035" s="221">
        <v>89817</v>
      </c>
      <c r="B4035" s="221" t="s">
        <v>9663</v>
      </c>
      <c r="C4035" s="221" t="s">
        <v>1659</v>
      </c>
      <c r="D4035" s="378">
        <v>13.48</v>
      </c>
    </row>
    <row r="4036" spans="1:4" x14ac:dyDescent="0.25">
      <c r="A4036" s="221">
        <v>89818</v>
      </c>
      <c r="B4036" s="221" t="s">
        <v>5539</v>
      </c>
      <c r="C4036" s="221" t="s">
        <v>1659</v>
      </c>
      <c r="D4036" s="378">
        <v>46.09</v>
      </c>
    </row>
    <row r="4037" spans="1:4" x14ac:dyDescent="0.25">
      <c r="A4037" s="221">
        <v>89819</v>
      </c>
      <c r="B4037" s="221" t="s">
        <v>9665</v>
      </c>
      <c r="C4037" s="221" t="s">
        <v>1659</v>
      </c>
      <c r="D4037" s="378">
        <v>25.24</v>
      </c>
    </row>
    <row r="4038" spans="1:4" x14ac:dyDescent="0.25">
      <c r="A4038" s="221">
        <v>89821</v>
      </c>
      <c r="B4038" s="221" t="s">
        <v>9666</v>
      </c>
      <c r="C4038" s="221" t="s">
        <v>1659</v>
      </c>
      <c r="D4038" s="378">
        <v>17.2</v>
      </c>
    </row>
    <row r="4039" spans="1:4" x14ac:dyDescent="0.25">
      <c r="A4039" s="221">
        <v>89822</v>
      </c>
      <c r="B4039" s="221" t="s">
        <v>5540</v>
      </c>
      <c r="C4039" s="221" t="s">
        <v>1659</v>
      </c>
      <c r="D4039" s="378">
        <v>21.76</v>
      </c>
    </row>
    <row r="4040" spans="1:4" x14ac:dyDescent="0.25">
      <c r="A4040" s="221">
        <v>89823</v>
      </c>
      <c r="B4040" s="221" t="s">
        <v>9667</v>
      </c>
      <c r="C4040" s="221" t="s">
        <v>1659</v>
      </c>
      <c r="D4040" s="378">
        <v>36.619999999999997</v>
      </c>
    </row>
    <row r="4041" spans="1:4" x14ac:dyDescent="0.25">
      <c r="A4041" s="221">
        <v>89824</v>
      </c>
      <c r="B4041" s="221" t="s">
        <v>5541</v>
      </c>
      <c r="C4041" s="221" t="s">
        <v>1659</v>
      </c>
      <c r="D4041" s="378">
        <v>33.28</v>
      </c>
    </row>
    <row r="4042" spans="1:4" x14ac:dyDescent="0.25">
      <c r="A4042" s="221">
        <v>89825</v>
      </c>
      <c r="B4042" s="221" t="s">
        <v>9668</v>
      </c>
      <c r="C4042" s="221" t="s">
        <v>1659</v>
      </c>
      <c r="D4042" s="378">
        <v>18.2</v>
      </c>
    </row>
    <row r="4043" spans="1:4" x14ac:dyDescent="0.25">
      <c r="A4043" s="221">
        <v>89826</v>
      </c>
      <c r="B4043" s="221" t="s">
        <v>5542</v>
      </c>
      <c r="C4043" s="221" t="s">
        <v>1659</v>
      </c>
      <c r="D4043" s="378">
        <v>109.77</v>
      </c>
    </row>
    <row r="4044" spans="1:4" x14ac:dyDescent="0.25">
      <c r="A4044" s="221">
        <v>89827</v>
      </c>
      <c r="B4044" s="221" t="s">
        <v>9669</v>
      </c>
      <c r="C4044" s="221" t="s">
        <v>1659</v>
      </c>
      <c r="D4044" s="378">
        <v>20.77</v>
      </c>
    </row>
    <row r="4045" spans="1:4" x14ac:dyDescent="0.25">
      <c r="A4045" s="221">
        <v>89828</v>
      </c>
      <c r="B4045" s="221" t="s">
        <v>5543</v>
      </c>
      <c r="C4045" s="221" t="s">
        <v>1659</v>
      </c>
      <c r="D4045" s="378">
        <v>52.07</v>
      </c>
    </row>
    <row r="4046" spans="1:4" x14ac:dyDescent="0.25">
      <c r="A4046" s="221">
        <v>89829</v>
      </c>
      <c r="B4046" s="221" t="s">
        <v>9670</v>
      </c>
      <c r="C4046" s="221" t="s">
        <v>1659</v>
      </c>
      <c r="D4046" s="378">
        <v>37.409999999999997</v>
      </c>
    </row>
    <row r="4047" spans="1:4" x14ac:dyDescent="0.25">
      <c r="A4047" s="221">
        <v>89830</v>
      </c>
      <c r="B4047" s="221" t="s">
        <v>9671</v>
      </c>
      <c r="C4047" s="221" t="s">
        <v>1659</v>
      </c>
      <c r="D4047" s="378">
        <v>39.67</v>
      </c>
    </row>
    <row r="4048" spans="1:4" x14ac:dyDescent="0.25">
      <c r="A4048" s="221">
        <v>89831</v>
      </c>
      <c r="B4048" s="221" t="s">
        <v>5544</v>
      </c>
      <c r="C4048" s="221" t="s">
        <v>1659</v>
      </c>
      <c r="D4048" s="378">
        <v>55.74</v>
      </c>
    </row>
    <row r="4049" spans="1:4" x14ac:dyDescent="0.25">
      <c r="A4049" s="221">
        <v>89832</v>
      </c>
      <c r="B4049" s="221" t="s">
        <v>5545</v>
      </c>
      <c r="C4049" s="221" t="s">
        <v>1659</v>
      </c>
      <c r="D4049" s="378">
        <v>35.880000000000003</v>
      </c>
    </row>
    <row r="4050" spans="1:4" x14ac:dyDescent="0.25">
      <c r="A4050" s="221">
        <v>89833</v>
      </c>
      <c r="B4050" s="221" t="s">
        <v>9674</v>
      </c>
      <c r="C4050" s="221" t="s">
        <v>1659</v>
      </c>
      <c r="D4050" s="378">
        <v>45.38</v>
      </c>
    </row>
    <row r="4051" spans="1:4" x14ac:dyDescent="0.25">
      <c r="A4051" s="221">
        <v>89834</v>
      </c>
      <c r="B4051" s="221" t="s">
        <v>9675</v>
      </c>
      <c r="C4051" s="221" t="s">
        <v>1659</v>
      </c>
      <c r="D4051" s="378">
        <v>54.18</v>
      </c>
    </row>
    <row r="4052" spans="1:4" x14ac:dyDescent="0.25">
      <c r="A4052" s="221">
        <v>89835</v>
      </c>
      <c r="B4052" s="221" t="s">
        <v>5547</v>
      </c>
      <c r="C4052" s="221" t="s">
        <v>1659</v>
      </c>
      <c r="D4052" s="378">
        <v>37.69</v>
      </c>
    </row>
    <row r="4053" spans="1:4" x14ac:dyDescent="0.25">
      <c r="A4053" s="221">
        <v>89836</v>
      </c>
      <c r="B4053" s="221" t="s">
        <v>5549</v>
      </c>
      <c r="C4053" s="221" t="s">
        <v>1659</v>
      </c>
      <c r="D4053" s="378">
        <v>172.67</v>
      </c>
    </row>
    <row r="4054" spans="1:4" x14ac:dyDescent="0.25">
      <c r="A4054" s="221">
        <v>89837</v>
      </c>
      <c r="B4054" s="221" t="s">
        <v>5551</v>
      </c>
      <c r="C4054" s="221" t="s">
        <v>1659</v>
      </c>
      <c r="D4054" s="378">
        <v>115.59</v>
      </c>
    </row>
    <row r="4055" spans="1:4" x14ac:dyDescent="0.25">
      <c r="A4055" s="221">
        <v>89838</v>
      </c>
      <c r="B4055" s="221" t="s">
        <v>5553</v>
      </c>
      <c r="C4055" s="221" t="s">
        <v>1659</v>
      </c>
      <c r="D4055" s="378">
        <v>132.38999999999999</v>
      </c>
    </row>
    <row r="4056" spans="1:4" x14ac:dyDescent="0.25">
      <c r="A4056" s="221">
        <v>89839</v>
      </c>
      <c r="B4056" s="221" t="s">
        <v>5555</v>
      </c>
      <c r="C4056" s="221" t="s">
        <v>1659</v>
      </c>
      <c r="D4056" s="378">
        <v>150.22</v>
      </c>
    </row>
    <row r="4057" spans="1:4" x14ac:dyDescent="0.25">
      <c r="A4057" s="221">
        <v>89840</v>
      </c>
      <c r="B4057" s="221" t="s">
        <v>5556</v>
      </c>
      <c r="C4057" s="221" t="s">
        <v>1659</v>
      </c>
      <c r="D4057" s="378">
        <v>155.61000000000001</v>
      </c>
    </row>
    <row r="4058" spans="1:4" x14ac:dyDescent="0.25">
      <c r="A4058" s="221">
        <v>89841</v>
      </c>
      <c r="B4058" s="221" t="s">
        <v>5557</v>
      </c>
      <c r="C4058" s="221" t="s">
        <v>1659</v>
      </c>
      <c r="D4058" s="378">
        <v>227.95</v>
      </c>
    </row>
    <row r="4059" spans="1:4" x14ac:dyDescent="0.25">
      <c r="A4059" s="221">
        <v>89842</v>
      </c>
      <c r="B4059" s="221" t="s">
        <v>5558</v>
      </c>
      <c r="C4059" s="221" t="s">
        <v>1659</v>
      </c>
      <c r="D4059" s="378">
        <v>43.3</v>
      </c>
    </row>
    <row r="4060" spans="1:4" x14ac:dyDescent="0.25">
      <c r="A4060" s="221">
        <v>89844</v>
      </c>
      <c r="B4060" s="221" t="s">
        <v>5559</v>
      </c>
      <c r="C4060" s="221" t="s">
        <v>1659</v>
      </c>
      <c r="D4060" s="378">
        <v>54.55</v>
      </c>
    </row>
    <row r="4061" spans="1:4" x14ac:dyDescent="0.25">
      <c r="A4061" s="221">
        <v>89845</v>
      </c>
      <c r="B4061" s="221" t="s">
        <v>5560</v>
      </c>
      <c r="C4061" s="221" t="s">
        <v>1659</v>
      </c>
      <c r="D4061" s="378">
        <v>85.75</v>
      </c>
    </row>
    <row r="4062" spans="1:4" x14ac:dyDescent="0.25">
      <c r="A4062" s="221">
        <v>89846</v>
      </c>
      <c r="B4062" s="221" t="s">
        <v>5561</v>
      </c>
      <c r="C4062" s="221" t="s">
        <v>1659</v>
      </c>
      <c r="D4062" s="378">
        <v>184.2</v>
      </c>
    </row>
    <row r="4063" spans="1:4" x14ac:dyDescent="0.25">
      <c r="A4063" s="221">
        <v>89847</v>
      </c>
      <c r="B4063" s="221" t="s">
        <v>5562</v>
      </c>
      <c r="C4063" s="221" t="s">
        <v>1659</v>
      </c>
      <c r="D4063" s="378">
        <v>219.32</v>
      </c>
    </row>
    <row r="4064" spans="1:4" x14ac:dyDescent="0.25">
      <c r="A4064" s="221">
        <v>89850</v>
      </c>
      <c r="B4064" s="221" t="s">
        <v>9677</v>
      </c>
      <c r="C4064" s="221" t="s">
        <v>1659</v>
      </c>
      <c r="D4064" s="378">
        <v>31.46</v>
      </c>
    </row>
    <row r="4065" spans="1:4" x14ac:dyDescent="0.25">
      <c r="A4065" s="221">
        <v>89851</v>
      </c>
      <c r="B4065" s="221" t="s">
        <v>9678</v>
      </c>
      <c r="C4065" s="221" t="s">
        <v>1659</v>
      </c>
      <c r="D4065" s="378">
        <v>32.369999999999997</v>
      </c>
    </row>
    <row r="4066" spans="1:4" x14ac:dyDescent="0.25">
      <c r="A4066" s="221">
        <v>89852</v>
      </c>
      <c r="B4066" s="221" t="s">
        <v>9679</v>
      </c>
      <c r="C4066" s="221" t="s">
        <v>1659</v>
      </c>
      <c r="D4066" s="378">
        <v>47.92</v>
      </c>
    </row>
    <row r="4067" spans="1:4" x14ac:dyDescent="0.25">
      <c r="A4067" s="221">
        <v>89853</v>
      </c>
      <c r="B4067" s="221" t="s">
        <v>9680</v>
      </c>
      <c r="C4067" s="221" t="s">
        <v>1659</v>
      </c>
      <c r="D4067" s="378">
        <v>86.26</v>
      </c>
    </row>
    <row r="4068" spans="1:4" x14ac:dyDescent="0.25">
      <c r="A4068" s="221">
        <v>89854</v>
      </c>
      <c r="B4068" s="221" t="s">
        <v>9681</v>
      </c>
      <c r="C4068" s="221" t="s">
        <v>1659</v>
      </c>
      <c r="D4068" s="378">
        <v>112.11</v>
      </c>
    </row>
    <row r="4069" spans="1:4" x14ac:dyDescent="0.25">
      <c r="A4069" s="221">
        <v>89855</v>
      </c>
      <c r="B4069" s="221" t="s">
        <v>9682</v>
      </c>
      <c r="C4069" s="221" t="s">
        <v>1659</v>
      </c>
      <c r="D4069" s="378">
        <v>117.81</v>
      </c>
    </row>
    <row r="4070" spans="1:4" x14ac:dyDescent="0.25">
      <c r="A4070" s="221">
        <v>89856</v>
      </c>
      <c r="B4070" s="221" t="s">
        <v>9683</v>
      </c>
      <c r="C4070" s="221" t="s">
        <v>1659</v>
      </c>
      <c r="D4070" s="378">
        <v>19.02</v>
      </c>
    </row>
    <row r="4071" spans="1:4" x14ac:dyDescent="0.25">
      <c r="A4071" s="221">
        <v>89857</v>
      </c>
      <c r="B4071" s="221" t="s">
        <v>9684</v>
      </c>
      <c r="C4071" s="221" t="s">
        <v>1659</v>
      </c>
      <c r="D4071" s="378">
        <v>38.43</v>
      </c>
    </row>
    <row r="4072" spans="1:4" x14ac:dyDescent="0.25">
      <c r="A4072" s="221">
        <v>89860</v>
      </c>
      <c r="B4072" s="221" t="s">
        <v>9685</v>
      </c>
      <c r="C4072" s="221" t="s">
        <v>1659</v>
      </c>
      <c r="D4072" s="378">
        <v>48.99</v>
      </c>
    </row>
    <row r="4073" spans="1:4" x14ac:dyDescent="0.25">
      <c r="A4073" s="221">
        <v>89861</v>
      </c>
      <c r="B4073" s="221" t="s">
        <v>9686</v>
      </c>
      <c r="C4073" s="221" t="s">
        <v>1659</v>
      </c>
      <c r="D4073" s="378">
        <v>57.79</v>
      </c>
    </row>
    <row r="4074" spans="1:4" x14ac:dyDescent="0.25">
      <c r="A4074" s="221">
        <v>89866</v>
      </c>
      <c r="B4074" s="221" t="s">
        <v>9687</v>
      </c>
      <c r="C4074" s="221" t="s">
        <v>1659</v>
      </c>
      <c r="D4074" s="378">
        <v>6.63</v>
      </c>
    </row>
    <row r="4075" spans="1:4" x14ac:dyDescent="0.25">
      <c r="A4075" s="221">
        <v>89867</v>
      </c>
      <c r="B4075" s="221" t="s">
        <v>9688</v>
      </c>
      <c r="C4075" s="221" t="s">
        <v>1659</v>
      </c>
      <c r="D4075" s="378">
        <v>7.56</v>
      </c>
    </row>
    <row r="4076" spans="1:4" x14ac:dyDescent="0.25">
      <c r="A4076" s="221">
        <v>89868</v>
      </c>
      <c r="B4076" s="221" t="s">
        <v>9689</v>
      </c>
      <c r="C4076" s="221" t="s">
        <v>1659</v>
      </c>
      <c r="D4076" s="378">
        <v>5.09</v>
      </c>
    </row>
    <row r="4077" spans="1:4" x14ac:dyDescent="0.25">
      <c r="A4077" s="221">
        <v>89869</v>
      </c>
      <c r="B4077" s="221" t="s">
        <v>9690</v>
      </c>
      <c r="C4077" s="221" t="s">
        <v>1659</v>
      </c>
      <c r="D4077" s="378">
        <v>9.2799999999999994</v>
      </c>
    </row>
    <row r="4078" spans="1:4" x14ac:dyDescent="0.25">
      <c r="A4078" s="221">
        <v>89979</v>
      </c>
      <c r="B4078" s="221" t="s">
        <v>5566</v>
      </c>
      <c r="C4078" s="221" t="s">
        <v>1659</v>
      </c>
      <c r="D4078" s="378">
        <v>26.77</v>
      </c>
    </row>
    <row r="4079" spans="1:4" x14ac:dyDescent="0.25">
      <c r="A4079" s="221">
        <v>89981</v>
      </c>
      <c r="B4079" s="221" t="s">
        <v>5567</v>
      </c>
      <c r="C4079" s="221" t="s">
        <v>1659</v>
      </c>
      <c r="D4079" s="378">
        <v>24.09</v>
      </c>
    </row>
    <row r="4080" spans="1:4" x14ac:dyDescent="0.25">
      <c r="A4080" s="221">
        <v>90373</v>
      </c>
      <c r="B4080" s="221" t="s">
        <v>5568</v>
      </c>
      <c r="C4080" s="221" t="s">
        <v>1659</v>
      </c>
      <c r="D4080" s="378">
        <v>13.02</v>
      </c>
    </row>
    <row r="4081" spans="1:4" x14ac:dyDescent="0.25">
      <c r="A4081" s="221">
        <v>90374</v>
      </c>
      <c r="B4081" s="221" t="s">
        <v>5569</v>
      </c>
      <c r="C4081" s="221" t="s">
        <v>1659</v>
      </c>
      <c r="D4081" s="378">
        <v>22.76</v>
      </c>
    </row>
    <row r="4082" spans="1:4" x14ac:dyDescent="0.25">
      <c r="A4082" s="221">
        <v>92287</v>
      </c>
      <c r="B4082" s="221" t="s">
        <v>5571</v>
      </c>
      <c r="C4082" s="221" t="s">
        <v>1659</v>
      </c>
      <c r="D4082" s="378">
        <v>16.62</v>
      </c>
    </row>
    <row r="4083" spans="1:4" x14ac:dyDescent="0.25">
      <c r="A4083" s="221">
        <v>92288</v>
      </c>
      <c r="B4083" s="221" t="s">
        <v>5572</v>
      </c>
      <c r="C4083" s="221" t="s">
        <v>1659</v>
      </c>
      <c r="D4083" s="378">
        <v>26.29</v>
      </c>
    </row>
    <row r="4084" spans="1:4" x14ac:dyDescent="0.25">
      <c r="A4084" s="221">
        <v>92289</v>
      </c>
      <c r="B4084" s="221" t="s">
        <v>5573</v>
      </c>
      <c r="C4084" s="221" t="s">
        <v>1659</v>
      </c>
      <c r="D4084" s="378">
        <v>46.79</v>
      </c>
    </row>
    <row r="4085" spans="1:4" x14ac:dyDescent="0.25">
      <c r="A4085" s="221">
        <v>92290</v>
      </c>
      <c r="B4085" s="221" t="s">
        <v>5574</v>
      </c>
      <c r="C4085" s="221" t="s">
        <v>1659</v>
      </c>
      <c r="D4085" s="378">
        <v>71.040000000000006</v>
      </c>
    </row>
    <row r="4086" spans="1:4" x14ac:dyDescent="0.25">
      <c r="A4086" s="221">
        <v>92291</v>
      </c>
      <c r="B4086" s="221" t="s">
        <v>5575</v>
      </c>
      <c r="C4086" s="221" t="s">
        <v>1659</v>
      </c>
      <c r="D4086" s="378">
        <v>110.23</v>
      </c>
    </row>
    <row r="4087" spans="1:4" x14ac:dyDescent="0.25">
      <c r="A4087" s="221">
        <v>92292</v>
      </c>
      <c r="B4087" s="221" t="s">
        <v>5576</v>
      </c>
      <c r="C4087" s="221" t="s">
        <v>1659</v>
      </c>
      <c r="D4087" s="378">
        <v>342.87</v>
      </c>
    </row>
    <row r="4088" spans="1:4" x14ac:dyDescent="0.25">
      <c r="A4088" s="221">
        <v>92293</v>
      </c>
      <c r="B4088" s="221" t="s">
        <v>5577</v>
      </c>
      <c r="C4088" s="221" t="s">
        <v>1659</v>
      </c>
      <c r="D4088" s="378">
        <v>9.4</v>
      </c>
    </row>
    <row r="4089" spans="1:4" x14ac:dyDescent="0.25">
      <c r="A4089" s="221">
        <v>92294</v>
      </c>
      <c r="B4089" s="221" t="s">
        <v>5578</v>
      </c>
      <c r="C4089" s="221" t="s">
        <v>1659</v>
      </c>
      <c r="D4089" s="378">
        <v>15.98</v>
      </c>
    </row>
    <row r="4090" spans="1:4" x14ac:dyDescent="0.25">
      <c r="A4090" s="221">
        <v>92295</v>
      </c>
      <c r="B4090" s="221" t="s">
        <v>5580</v>
      </c>
      <c r="C4090" s="221" t="s">
        <v>1659</v>
      </c>
      <c r="D4090" s="378">
        <v>30.31</v>
      </c>
    </row>
    <row r="4091" spans="1:4" x14ac:dyDescent="0.25">
      <c r="A4091" s="221">
        <v>92296</v>
      </c>
      <c r="B4091" s="221" t="s">
        <v>5581</v>
      </c>
      <c r="C4091" s="221" t="s">
        <v>1659</v>
      </c>
      <c r="D4091" s="378">
        <v>40.21</v>
      </c>
    </row>
    <row r="4092" spans="1:4" x14ac:dyDescent="0.25">
      <c r="A4092" s="221">
        <v>92297</v>
      </c>
      <c r="B4092" s="221" t="s">
        <v>5582</v>
      </c>
      <c r="C4092" s="221" t="s">
        <v>1659</v>
      </c>
      <c r="D4092" s="378">
        <v>62.52</v>
      </c>
    </row>
    <row r="4093" spans="1:4" x14ac:dyDescent="0.25">
      <c r="A4093" s="221">
        <v>92298</v>
      </c>
      <c r="B4093" s="221" t="s">
        <v>5583</v>
      </c>
      <c r="C4093" s="221" t="s">
        <v>1659</v>
      </c>
      <c r="D4093" s="378">
        <v>176.47</v>
      </c>
    </row>
    <row r="4094" spans="1:4" x14ac:dyDescent="0.25">
      <c r="A4094" s="221">
        <v>92299</v>
      </c>
      <c r="B4094" s="221" t="s">
        <v>5584</v>
      </c>
      <c r="C4094" s="221" t="s">
        <v>1659</v>
      </c>
      <c r="D4094" s="378">
        <v>21.86</v>
      </c>
    </row>
    <row r="4095" spans="1:4" x14ac:dyDescent="0.25">
      <c r="A4095" s="221">
        <v>92300</v>
      </c>
      <c r="B4095" s="221" t="s">
        <v>5585</v>
      </c>
      <c r="C4095" s="221" t="s">
        <v>1659</v>
      </c>
      <c r="D4095" s="378">
        <v>33.4</v>
      </c>
    </row>
    <row r="4096" spans="1:4" x14ac:dyDescent="0.25">
      <c r="A4096" s="221">
        <v>92301</v>
      </c>
      <c r="B4096" s="221" t="s">
        <v>5586</v>
      </c>
      <c r="C4096" s="221" t="s">
        <v>1659</v>
      </c>
      <c r="D4096" s="378">
        <v>66.489999999999995</v>
      </c>
    </row>
    <row r="4097" spans="1:4" x14ac:dyDescent="0.25">
      <c r="A4097" s="221">
        <v>92302</v>
      </c>
      <c r="B4097" s="221" t="s">
        <v>5588</v>
      </c>
      <c r="C4097" s="221" t="s">
        <v>1659</v>
      </c>
      <c r="D4097" s="378">
        <v>87.92</v>
      </c>
    </row>
    <row r="4098" spans="1:4" x14ac:dyDescent="0.25">
      <c r="A4098" s="221">
        <v>92303</v>
      </c>
      <c r="B4098" s="221" t="s">
        <v>5589</v>
      </c>
      <c r="C4098" s="221" t="s">
        <v>1659</v>
      </c>
      <c r="D4098" s="378">
        <v>161.84</v>
      </c>
    </row>
    <row r="4099" spans="1:4" x14ac:dyDescent="0.25">
      <c r="A4099" s="221">
        <v>92304</v>
      </c>
      <c r="B4099" s="221" t="s">
        <v>5590</v>
      </c>
      <c r="C4099" s="221" t="s">
        <v>1659</v>
      </c>
      <c r="D4099" s="378">
        <v>421.52</v>
      </c>
    </row>
    <row r="4100" spans="1:4" x14ac:dyDescent="0.25">
      <c r="A4100" s="221">
        <v>92311</v>
      </c>
      <c r="B4100" s="221" t="s">
        <v>5591</v>
      </c>
      <c r="C4100" s="221" t="s">
        <v>1659</v>
      </c>
      <c r="D4100" s="378">
        <v>12.14</v>
      </c>
    </row>
    <row r="4101" spans="1:4" x14ac:dyDescent="0.25">
      <c r="A4101" s="221">
        <v>92312</v>
      </c>
      <c r="B4101" s="221" t="s">
        <v>5592</v>
      </c>
      <c r="C4101" s="221" t="s">
        <v>1659</v>
      </c>
      <c r="D4101" s="378">
        <v>20.39</v>
      </c>
    </row>
    <row r="4102" spans="1:4" x14ac:dyDescent="0.25">
      <c r="A4102" s="221">
        <v>92313</v>
      </c>
      <c r="B4102" s="221" t="s">
        <v>5593</v>
      </c>
      <c r="C4102" s="221" t="s">
        <v>1659</v>
      </c>
      <c r="D4102" s="378">
        <v>29.79</v>
      </c>
    </row>
    <row r="4103" spans="1:4" x14ac:dyDescent="0.25">
      <c r="A4103" s="221">
        <v>92314</v>
      </c>
      <c r="B4103" s="221" t="s">
        <v>5595</v>
      </c>
      <c r="C4103" s="221" t="s">
        <v>1659</v>
      </c>
      <c r="D4103" s="378">
        <v>8.1</v>
      </c>
    </row>
    <row r="4104" spans="1:4" x14ac:dyDescent="0.25">
      <c r="A4104" s="221">
        <v>92315</v>
      </c>
      <c r="B4104" s="221" t="s">
        <v>5596</v>
      </c>
      <c r="C4104" s="221" t="s">
        <v>1659</v>
      </c>
      <c r="D4104" s="378">
        <v>11.91</v>
      </c>
    </row>
    <row r="4105" spans="1:4" x14ac:dyDescent="0.25">
      <c r="A4105" s="221">
        <v>92316</v>
      </c>
      <c r="B4105" s="221" t="s">
        <v>5597</v>
      </c>
      <c r="C4105" s="221" t="s">
        <v>1659</v>
      </c>
      <c r="D4105" s="378">
        <v>18.32</v>
      </c>
    </row>
    <row r="4106" spans="1:4" x14ac:dyDescent="0.25">
      <c r="A4106" s="221">
        <v>92317</v>
      </c>
      <c r="B4106" s="221" t="s">
        <v>5598</v>
      </c>
      <c r="C4106" s="221" t="s">
        <v>1659</v>
      </c>
      <c r="D4106" s="378">
        <v>17.02</v>
      </c>
    </row>
    <row r="4107" spans="1:4" x14ac:dyDescent="0.25">
      <c r="A4107" s="221">
        <v>92318</v>
      </c>
      <c r="B4107" s="221" t="s">
        <v>5599</v>
      </c>
      <c r="C4107" s="221" t="s">
        <v>1659</v>
      </c>
      <c r="D4107" s="378">
        <v>26.91</v>
      </c>
    </row>
    <row r="4108" spans="1:4" x14ac:dyDescent="0.25">
      <c r="A4108" s="221">
        <v>92319</v>
      </c>
      <c r="B4108" s="221" t="s">
        <v>5600</v>
      </c>
      <c r="C4108" s="221" t="s">
        <v>1659</v>
      </c>
      <c r="D4108" s="378">
        <v>38.07</v>
      </c>
    </row>
    <row r="4109" spans="1:4" x14ac:dyDescent="0.25">
      <c r="A4109" s="221">
        <v>92326</v>
      </c>
      <c r="B4109" s="221" t="s">
        <v>5601</v>
      </c>
      <c r="C4109" s="221" t="s">
        <v>1659</v>
      </c>
      <c r="D4109" s="378">
        <v>12.75</v>
      </c>
    </row>
    <row r="4110" spans="1:4" x14ac:dyDescent="0.25">
      <c r="A4110" s="221">
        <v>92327</v>
      </c>
      <c r="B4110" s="221" t="s">
        <v>5602</v>
      </c>
      <c r="C4110" s="221" t="s">
        <v>1659</v>
      </c>
      <c r="D4110" s="378">
        <v>23.18</v>
      </c>
    </row>
    <row r="4111" spans="1:4" x14ac:dyDescent="0.25">
      <c r="A4111" s="221">
        <v>92328</v>
      </c>
      <c r="B4111" s="221" t="s">
        <v>5603</v>
      </c>
      <c r="C4111" s="221" t="s">
        <v>1659</v>
      </c>
      <c r="D4111" s="378">
        <v>34.78</v>
      </c>
    </row>
    <row r="4112" spans="1:4" x14ac:dyDescent="0.25">
      <c r="A4112" s="221">
        <v>92329</v>
      </c>
      <c r="B4112" s="221" t="s">
        <v>5604</v>
      </c>
      <c r="C4112" s="221" t="s">
        <v>1659</v>
      </c>
      <c r="D4112" s="378">
        <v>8.26</v>
      </c>
    </row>
    <row r="4113" spans="1:4" x14ac:dyDescent="0.25">
      <c r="A4113" s="221">
        <v>92330</v>
      </c>
      <c r="B4113" s="221" t="s">
        <v>5605</v>
      </c>
      <c r="C4113" s="221" t="s">
        <v>1659</v>
      </c>
      <c r="D4113" s="378">
        <v>13.79</v>
      </c>
    </row>
    <row r="4114" spans="1:4" x14ac:dyDescent="0.25">
      <c r="A4114" s="221">
        <v>92331</v>
      </c>
      <c r="B4114" s="221" t="s">
        <v>5606</v>
      </c>
      <c r="C4114" s="221" t="s">
        <v>1659</v>
      </c>
      <c r="D4114" s="378">
        <v>21.67</v>
      </c>
    </row>
    <row r="4115" spans="1:4" x14ac:dyDescent="0.25">
      <c r="A4115" s="221">
        <v>92332</v>
      </c>
      <c r="B4115" s="221" t="s">
        <v>5608</v>
      </c>
      <c r="C4115" s="221" t="s">
        <v>1659</v>
      </c>
      <c r="D4115" s="378">
        <v>17.329999999999998</v>
      </c>
    </row>
    <row r="4116" spans="1:4" x14ac:dyDescent="0.25">
      <c r="A4116" s="221">
        <v>92333</v>
      </c>
      <c r="B4116" s="221" t="s">
        <v>5609</v>
      </c>
      <c r="C4116" s="221" t="s">
        <v>1659</v>
      </c>
      <c r="D4116" s="378">
        <v>30.63</v>
      </c>
    </row>
    <row r="4117" spans="1:4" x14ac:dyDescent="0.25">
      <c r="A4117" s="221">
        <v>92334</v>
      </c>
      <c r="B4117" s="221" t="s">
        <v>5611</v>
      </c>
      <c r="C4117" s="221" t="s">
        <v>1659</v>
      </c>
      <c r="D4117" s="378">
        <v>44.73</v>
      </c>
    </row>
    <row r="4118" spans="1:4" x14ac:dyDescent="0.25">
      <c r="A4118" s="221">
        <v>92344</v>
      </c>
      <c r="B4118" s="221" t="s">
        <v>5612</v>
      </c>
      <c r="C4118" s="221" t="s">
        <v>1659</v>
      </c>
      <c r="D4118" s="378">
        <v>66.31</v>
      </c>
    </row>
    <row r="4119" spans="1:4" x14ac:dyDescent="0.25">
      <c r="A4119" s="221">
        <v>92345</v>
      </c>
      <c r="B4119" s="221" t="s">
        <v>5613</v>
      </c>
      <c r="C4119" s="221" t="s">
        <v>1659</v>
      </c>
      <c r="D4119" s="378">
        <v>66.28</v>
      </c>
    </row>
    <row r="4120" spans="1:4" x14ac:dyDescent="0.25">
      <c r="A4120" s="221">
        <v>92346</v>
      </c>
      <c r="B4120" s="221" t="s">
        <v>5614</v>
      </c>
      <c r="C4120" s="221" t="s">
        <v>1659</v>
      </c>
      <c r="D4120" s="378">
        <v>88.52</v>
      </c>
    </row>
    <row r="4121" spans="1:4" x14ac:dyDescent="0.25">
      <c r="A4121" s="221">
        <v>92347</v>
      </c>
      <c r="B4121" s="221" t="s">
        <v>5615</v>
      </c>
      <c r="C4121" s="221" t="s">
        <v>1659</v>
      </c>
      <c r="D4121" s="378">
        <v>99.3</v>
      </c>
    </row>
    <row r="4122" spans="1:4" x14ac:dyDescent="0.25">
      <c r="A4122" s="221">
        <v>92348</v>
      </c>
      <c r="B4122" s="221" t="s">
        <v>5616</v>
      </c>
      <c r="C4122" s="221" t="s">
        <v>1659</v>
      </c>
      <c r="D4122" s="378">
        <v>126.48</v>
      </c>
    </row>
    <row r="4123" spans="1:4" x14ac:dyDescent="0.25">
      <c r="A4123" s="221">
        <v>92349</v>
      </c>
      <c r="B4123" s="221" t="s">
        <v>5618</v>
      </c>
      <c r="C4123" s="221" t="s">
        <v>1659</v>
      </c>
      <c r="D4123" s="378">
        <v>136.07</v>
      </c>
    </row>
    <row r="4124" spans="1:4" x14ac:dyDescent="0.25">
      <c r="A4124" s="221">
        <v>92350</v>
      </c>
      <c r="B4124" s="221" t="s">
        <v>5619</v>
      </c>
      <c r="C4124" s="221" t="s">
        <v>1659</v>
      </c>
      <c r="D4124" s="378">
        <v>98.65</v>
      </c>
    </row>
    <row r="4125" spans="1:4" x14ac:dyDescent="0.25">
      <c r="A4125" s="221">
        <v>92351</v>
      </c>
      <c r="B4125" s="221" t="s">
        <v>5620</v>
      </c>
      <c r="C4125" s="221" t="s">
        <v>1659</v>
      </c>
      <c r="D4125" s="378">
        <v>96.25</v>
      </c>
    </row>
    <row r="4126" spans="1:4" x14ac:dyDescent="0.25">
      <c r="A4126" s="221">
        <v>92352</v>
      </c>
      <c r="B4126" s="221" t="s">
        <v>5621</v>
      </c>
      <c r="C4126" s="221" t="s">
        <v>1659</v>
      </c>
      <c r="D4126" s="378">
        <v>153.6</v>
      </c>
    </row>
    <row r="4127" spans="1:4" x14ac:dyDescent="0.25">
      <c r="A4127" s="221">
        <v>92353</v>
      </c>
      <c r="B4127" s="221" t="s">
        <v>5622</v>
      </c>
      <c r="C4127" s="221" t="s">
        <v>1659</v>
      </c>
      <c r="D4127" s="378">
        <v>143.06</v>
      </c>
    </row>
    <row r="4128" spans="1:4" x14ac:dyDescent="0.25">
      <c r="A4128" s="221">
        <v>92354</v>
      </c>
      <c r="B4128" s="221" t="s">
        <v>5623</v>
      </c>
      <c r="C4128" s="221" t="s">
        <v>1659</v>
      </c>
      <c r="D4128" s="378">
        <v>206.37</v>
      </c>
    </row>
    <row r="4129" spans="1:4" x14ac:dyDescent="0.25">
      <c r="A4129" s="221">
        <v>92355</v>
      </c>
      <c r="B4129" s="221" t="s">
        <v>5624</v>
      </c>
      <c r="C4129" s="221" t="s">
        <v>1659</v>
      </c>
      <c r="D4129" s="378">
        <v>186.05</v>
      </c>
    </row>
    <row r="4130" spans="1:4" x14ac:dyDescent="0.25">
      <c r="A4130" s="221">
        <v>92356</v>
      </c>
      <c r="B4130" s="221" t="s">
        <v>5625</v>
      </c>
      <c r="C4130" s="221" t="s">
        <v>1659</v>
      </c>
      <c r="D4130" s="378">
        <v>128.25</v>
      </c>
    </row>
    <row r="4131" spans="1:4" x14ac:dyDescent="0.25">
      <c r="A4131" s="221">
        <v>92357</v>
      </c>
      <c r="B4131" s="221" t="s">
        <v>5626</v>
      </c>
      <c r="C4131" s="221" t="s">
        <v>1659</v>
      </c>
      <c r="D4131" s="378">
        <v>196</v>
      </c>
    </row>
    <row r="4132" spans="1:4" x14ac:dyDescent="0.25">
      <c r="A4132" s="221">
        <v>92358</v>
      </c>
      <c r="B4132" s="221" t="s">
        <v>5627</v>
      </c>
      <c r="C4132" s="221" t="s">
        <v>1659</v>
      </c>
      <c r="D4132" s="378">
        <v>246.05</v>
      </c>
    </row>
    <row r="4133" spans="1:4" x14ac:dyDescent="0.25">
      <c r="A4133" s="221">
        <v>92369</v>
      </c>
      <c r="B4133" s="221" t="s">
        <v>5628</v>
      </c>
      <c r="C4133" s="221" t="s">
        <v>1659</v>
      </c>
      <c r="D4133" s="378">
        <v>34.369999999999997</v>
      </c>
    </row>
    <row r="4134" spans="1:4" x14ac:dyDescent="0.25">
      <c r="A4134" s="221">
        <v>92370</v>
      </c>
      <c r="B4134" s="221" t="s">
        <v>5629</v>
      </c>
      <c r="C4134" s="221" t="s">
        <v>1659</v>
      </c>
      <c r="D4134" s="378">
        <v>36.31</v>
      </c>
    </row>
    <row r="4135" spans="1:4" x14ac:dyDescent="0.25">
      <c r="A4135" s="221">
        <v>92371</v>
      </c>
      <c r="B4135" s="221" t="s">
        <v>5630</v>
      </c>
      <c r="C4135" s="221" t="s">
        <v>1659</v>
      </c>
      <c r="D4135" s="378">
        <v>42.11</v>
      </c>
    </row>
    <row r="4136" spans="1:4" x14ac:dyDescent="0.25">
      <c r="A4136" s="221">
        <v>92372</v>
      </c>
      <c r="B4136" s="221" t="s">
        <v>5631</v>
      </c>
      <c r="C4136" s="221" t="s">
        <v>1659</v>
      </c>
      <c r="D4136" s="378">
        <v>43.91</v>
      </c>
    </row>
    <row r="4137" spans="1:4" x14ac:dyDescent="0.25">
      <c r="A4137" s="221">
        <v>92373</v>
      </c>
      <c r="B4137" s="221" t="s">
        <v>5632</v>
      </c>
      <c r="C4137" s="221" t="s">
        <v>1659</v>
      </c>
      <c r="D4137" s="378">
        <v>50.23</v>
      </c>
    </row>
    <row r="4138" spans="1:4" x14ac:dyDescent="0.25">
      <c r="A4138" s="221">
        <v>92374</v>
      </c>
      <c r="B4138" s="221" t="s">
        <v>5634</v>
      </c>
      <c r="C4138" s="221" t="s">
        <v>1659</v>
      </c>
      <c r="D4138" s="378">
        <v>50.58</v>
      </c>
    </row>
    <row r="4139" spans="1:4" x14ac:dyDescent="0.25">
      <c r="A4139" s="221">
        <v>92375</v>
      </c>
      <c r="B4139" s="221" t="s">
        <v>5635</v>
      </c>
      <c r="C4139" s="221" t="s">
        <v>1659</v>
      </c>
      <c r="D4139" s="378">
        <v>66.260000000000005</v>
      </c>
    </row>
    <row r="4140" spans="1:4" x14ac:dyDescent="0.25">
      <c r="A4140" s="221">
        <v>92376</v>
      </c>
      <c r="B4140" s="221" t="s">
        <v>5636</v>
      </c>
      <c r="C4140" s="221" t="s">
        <v>1659</v>
      </c>
      <c r="D4140" s="378">
        <v>66.23</v>
      </c>
    </row>
    <row r="4141" spans="1:4" x14ac:dyDescent="0.25">
      <c r="A4141" s="221">
        <v>92377</v>
      </c>
      <c r="B4141" s="221" t="s">
        <v>5637</v>
      </c>
      <c r="C4141" s="221" t="s">
        <v>1659</v>
      </c>
      <c r="D4141" s="378">
        <v>90.05</v>
      </c>
    </row>
    <row r="4142" spans="1:4" x14ac:dyDescent="0.25">
      <c r="A4142" s="221">
        <v>92378</v>
      </c>
      <c r="B4142" s="221" t="s">
        <v>5638</v>
      </c>
      <c r="C4142" s="221" t="s">
        <v>1659</v>
      </c>
      <c r="D4142" s="378">
        <v>100.83</v>
      </c>
    </row>
    <row r="4143" spans="1:4" x14ac:dyDescent="0.25">
      <c r="A4143" s="221">
        <v>92379</v>
      </c>
      <c r="B4143" s="221" t="s">
        <v>5639</v>
      </c>
      <c r="C4143" s="221" t="s">
        <v>1659</v>
      </c>
      <c r="D4143" s="378">
        <v>129.63</v>
      </c>
    </row>
    <row r="4144" spans="1:4" x14ac:dyDescent="0.25">
      <c r="A4144" s="221">
        <v>92380</v>
      </c>
      <c r="B4144" s="221" t="s">
        <v>5640</v>
      </c>
      <c r="C4144" s="221" t="s">
        <v>1659</v>
      </c>
      <c r="D4144" s="378">
        <v>139.22</v>
      </c>
    </row>
    <row r="4145" spans="1:4" x14ac:dyDescent="0.25">
      <c r="A4145" s="221">
        <v>92381</v>
      </c>
      <c r="B4145" s="221" t="s">
        <v>5641</v>
      </c>
      <c r="C4145" s="221" t="s">
        <v>1659</v>
      </c>
      <c r="D4145" s="378">
        <v>52.18</v>
      </c>
    </row>
    <row r="4146" spans="1:4" x14ac:dyDescent="0.25">
      <c r="A4146" s="221">
        <v>92382</v>
      </c>
      <c r="B4146" s="221" t="s">
        <v>5642</v>
      </c>
      <c r="C4146" s="221" t="s">
        <v>1659</v>
      </c>
      <c r="D4146" s="378">
        <v>49.61</v>
      </c>
    </row>
    <row r="4147" spans="1:4" x14ac:dyDescent="0.25">
      <c r="A4147" s="221">
        <v>92383</v>
      </c>
      <c r="B4147" s="221" t="s">
        <v>5643</v>
      </c>
      <c r="C4147" s="221" t="s">
        <v>1659</v>
      </c>
      <c r="D4147" s="378">
        <v>66.94</v>
      </c>
    </row>
    <row r="4148" spans="1:4" x14ac:dyDescent="0.25">
      <c r="A4148" s="221">
        <v>92384</v>
      </c>
      <c r="B4148" s="221" t="s">
        <v>5644</v>
      </c>
      <c r="C4148" s="221" t="s">
        <v>1659</v>
      </c>
      <c r="D4148" s="378">
        <v>61.82</v>
      </c>
    </row>
    <row r="4149" spans="1:4" x14ac:dyDescent="0.25">
      <c r="A4149" s="221">
        <v>92385</v>
      </c>
      <c r="B4149" s="221" t="s">
        <v>5645</v>
      </c>
      <c r="C4149" s="221" t="s">
        <v>1659</v>
      </c>
      <c r="D4149" s="378">
        <v>77.180000000000007</v>
      </c>
    </row>
    <row r="4150" spans="1:4" x14ac:dyDescent="0.25">
      <c r="A4150" s="221">
        <v>92386</v>
      </c>
      <c r="B4150" s="221" t="s">
        <v>5646</v>
      </c>
      <c r="C4150" s="221" t="s">
        <v>1659</v>
      </c>
      <c r="D4150" s="378">
        <v>73.650000000000006</v>
      </c>
    </row>
    <row r="4151" spans="1:4" x14ac:dyDescent="0.25">
      <c r="A4151" s="221">
        <v>92387</v>
      </c>
      <c r="B4151" s="221" t="s">
        <v>5647</v>
      </c>
      <c r="C4151" s="221" t="s">
        <v>1659</v>
      </c>
      <c r="D4151" s="378">
        <v>98.55</v>
      </c>
    </row>
    <row r="4152" spans="1:4" x14ac:dyDescent="0.25">
      <c r="A4152" s="221">
        <v>92388</v>
      </c>
      <c r="B4152" s="221" t="s">
        <v>5648</v>
      </c>
      <c r="C4152" s="221" t="s">
        <v>1659</v>
      </c>
      <c r="D4152" s="378">
        <v>96.15</v>
      </c>
    </row>
    <row r="4153" spans="1:4" x14ac:dyDescent="0.25">
      <c r="A4153" s="221">
        <v>92389</v>
      </c>
      <c r="B4153" s="221" t="s">
        <v>5649</v>
      </c>
      <c r="C4153" s="221" t="s">
        <v>1659</v>
      </c>
      <c r="D4153" s="378">
        <v>155.94</v>
      </c>
    </row>
    <row r="4154" spans="1:4" x14ac:dyDescent="0.25">
      <c r="A4154" s="221">
        <v>92390</v>
      </c>
      <c r="B4154" s="221" t="s">
        <v>5650</v>
      </c>
      <c r="C4154" s="221" t="s">
        <v>1659</v>
      </c>
      <c r="D4154" s="378">
        <v>145.4</v>
      </c>
    </row>
    <row r="4155" spans="1:4" x14ac:dyDescent="0.25">
      <c r="A4155" s="221">
        <v>92635</v>
      </c>
      <c r="B4155" s="221" t="s">
        <v>5651</v>
      </c>
      <c r="C4155" s="221" t="s">
        <v>1659</v>
      </c>
      <c r="D4155" s="378">
        <v>211.09</v>
      </c>
    </row>
    <row r="4156" spans="1:4" x14ac:dyDescent="0.25">
      <c r="A4156" s="221">
        <v>92636</v>
      </c>
      <c r="B4156" s="221" t="s">
        <v>5652</v>
      </c>
      <c r="C4156" s="221" t="s">
        <v>1659</v>
      </c>
      <c r="D4156" s="378">
        <v>190.77</v>
      </c>
    </row>
    <row r="4157" spans="1:4" x14ac:dyDescent="0.25">
      <c r="A4157" s="221">
        <v>92637</v>
      </c>
      <c r="B4157" s="221" t="s">
        <v>5653</v>
      </c>
      <c r="C4157" s="221" t="s">
        <v>1659</v>
      </c>
      <c r="D4157" s="378">
        <v>67.08</v>
      </c>
    </row>
    <row r="4158" spans="1:4" x14ac:dyDescent="0.25">
      <c r="A4158" s="221">
        <v>92638</v>
      </c>
      <c r="B4158" s="221" t="s">
        <v>5654</v>
      </c>
      <c r="C4158" s="221" t="s">
        <v>1659</v>
      </c>
      <c r="D4158" s="378">
        <v>83.06</v>
      </c>
    </row>
    <row r="4159" spans="1:4" x14ac:dyDescent="0.25">
      <c r="A4159" s="221">
        <v>92639</v>
      </c>
      <c r="B4159" s="221" t="s">
        <v>5655</v>
      </c>
      <c r="C4159" s="221" t="s">
        <v>1659</v>
      </c>
      <c r="D4159" s="378">
        <v>96.79</v>
      </c>
    </row>
    <row r="4160" spans="1:4" x14ac:dyDescent="0.25">
      <c r="A4160" s="221">
        <v>92640</v>
      </c>
      <c r="B4160" s="221" t="s">
        <v>5656</v>
      </c>
      <c r="C4160" s="221" t="s">
        <v>1659</v>
      </c>
      <c r="D4160" s="378">
        <v>128.11000000000001</v>
      </c>
    </row>
    <row r="4161" spans="1:4" x14ac:dyDescent="0.25">
      <c r="A4161" s="221">
        <v>92642</v>
      </c>
      <c r="B4161" s="221" t="s">
        <v>5657</v>
      </c>
      <c r="C4161" s="221" t="s">
        <v>1659</v>
      </c>
      <c r="D4161" s="378">
        <v>199.06</v>
      </c>
    </row>
    <row r="4162" spans="1:4" x14ac:dyDescent="0.25">
      <c r="A4162" s="221">
        <v>92644</v>
      </c>
      <c r="B4162" s="221" t="s">
        <v>5658</v>
      </c>
      <c r="C4162" s="221" t="s">
        <v>1659</v>
      </c>
      <c r="D4162" s="378">
        <v>252.35</v>
      </c>
    </row>
    <row r="4163" spans="1:4" x14ac:dyDescent="0.25">
      <c r="A4163" s="221">
        <v>92657</v>
      </c>
      <c r="B4163" s="221" t="s">
        <v>5659</v>
      </c>
      <c r="C4163" s="221" t="s">
        <v>1659</v>
      </c>
      <c r="D4163" s="378">
        <v>25.88</v>
      </c>
    </row>
    <row r="4164" spans="1:4" x14ac:dyDescent="0.25">
      <c r="A4164" s="221">
        <v>92658</v>
      </c>
      <c r="B4164" s="221" t="s">
        <v>5660</v>
      </c>
      <c r="C4164" s="221" t="s">
        <v>1659</v>
      </c>
      <c r="D4164" s="378">
        <v>27.82</v>
      </c>
    </row>
    <row r="4165" spans="1:4" x14ac:dyDescent="0.25">
      <c r="A4165" s="221">
        <v>92659</v>
      </c>
      <c r="B4165" s="221" t="s">
        <v>5661</v>
      </c>
      <c r="C4165" s="221" t="s">
        <v>1659</v>
      </c>
      <c r="D4165" s="378">
        <v>32.44</v>
      </c>
    </row>
    <row r="4166" spans="1:4" x14ac:dyDescent="0.25">
      <c r="A4166" s="221">
        <v>92660</v>
      </c>
      <c r="B4166" s="221" t="s">
        <v>5662</v>
      </c>
      <c r="C4166" s="221" t="s">
        <v>1659</v>
      </c>
      <c r="D4166" s="378">
        <v>34.24</v>
      </c>
    </row>
    <row r="4167" spans="1:4" x14ac:dyDescent="0.25">
      <c r="A4167" s="221">
        <v>92661</v>
      </c>
      <c r="B4167" s="221" t="s">
        <v>5663</v>
      </c>
      <c r="C4167" s="221" t="s">
        <v>1659</v>
      </c>
      <c r="D4167" s="378">
        <v>39.22</v>
      </c>
    </row>
    <row r="4168" spans="1:4" x14ac:dyDescent="0.25">
      <c r="A4168" s="221">
        <v>92662</v>
      </c>
      <c r="B4168" s="221" t="s">
        <v>5664</v>
      </c>
      <c r="C4168" s="221" t="s">
        <v>1659</v>
      </c>
      <c r="D4168" s="378">
        <v>39.57</v>
      </c>
    </row>
    <row r="4169" spans="1:4" x14ac:dyDescent="0.25">
      <c r="A4169" s="221">
        <v>92663</v>
      </c>
      <c r="B4169" s="221" t="s">
        <v>5665</v>
      </c>
      <c r="C4169" s="221" t="s">
        <v>1659</v>
      </c>
      <c r="D4169" s="378">
        <v>53.58</v>
      </c>
    </row>
    <row r="4170" spans="1:4" x14ac:dyDescent="0.25">
      <c r="A4170" s="221">
        <v>92664</v>
      </c>
      <c r="B4170" s="221" t="s">
        <v>5666</v>
      </c>
      <c r="C4170" s="221" t="s">
        <v>1659</v>
      </c>
      <c r="D4170" s="378">
        <v>53.55</v>
      </c>
    </row>
    <row r="4171" spans="1:4" x14ac:dyDescent="0.25">
      <c r="A4171" s="221">
        <v>92665</v>
      </c>
      <c r="B4171" s="221" t="s">
        <v>5667</v>
      </c>
      <c r="C4171" s="221" t="s">
        <v>1659</v>
      </c>
      <c r="D4171" s="378">
        <v>74.849999999999994</v>
      </c>
    </row>
    <row r="4172" spans="1:4" x14ac:dyDescent="0.25">
      <c r="A4172" s="221">
        <v>92666</v>
      </c>
      <c r="B4172" s="221" t="s">
        <v>5668</v>
      </c>
      <c r="C4172" s="221" t="s">
        <v>1659</v>
      </c>
      <c r="D4172" s="378">
        <v>85.63</v>
      </c>
    </row>
    <row r="4173" spans="1:4" x14ac:dyDescent="0.25">
      <c r="A4173" s="221">
        <v>92667</v>
      </c>
      <c r="B4173" s="221" t="s">
        <v>5669</v>
      </c>
      <c r="C4173" s="221" t="s">
        <v>1659</v>
      </c>
      <c r="D4173" s="378">
        <v>111.95</v>
      </c>
    </row>
    <row r="4174" spans="1:4" x14ac:dyDescent="0.25">
      <c r="A4174" s="221">
        <v>92668</v>
      </c>
      <c r="B4174" s="221" t="s">
        <v>5670</v>
      </c>
      <c r="C4174" s="221" t="s">
        <v>1659</v>
      </c>
      <c r="D4174" s="378">
        <v>121.54</v>
      </c>
    </row>
    <row r="4175" spans="1:4" x14ac:dyDescent="0.25">
      <c r="A4175" s="221">
        <v>92669</v>
      </c>
      <c r="B4175" s="221" t="s">
        <v>5671</v>
      </c>
      <c r="C4175" s="221" t="s">
        <v>1659</v>
      </c>
      <c r="D4175" s="378">
        <v>39.409999999999997</v>
      </c>
    </row>
    <row r="4176" spans="1:4" x14ac:dyDescent="0.25">
      <c r="A4176" s="221">
        <v>92670</v>
      </c>
      <c r="B4176" s="221" t="s">
        <v>5672</v>
      </c>
      <c r="C4176" s="221" t="s">
        <v>1659</v>
      </c>
      <c r="D4176" s="378">
        <v>36.840000000000003</v>
      </c>
    </row>
    <row r="4177" spans="1:4" x14ac:dyDescent="0.25">
      <c r="A4177" s="221">
        <v>92671</v>
      </c>
      <c r="B4177" s="221" t="s">
        <v>5673</v>
      </c>
      <c r="C4177" s="221" t="s">
        <v>1659</v>
      </c>
      <c r="D4177" s="378">
        <v>52.46</v>
      </c>
    </row>
    <row r="4178" spans="1:4" x14ac:dyDescent="0.25">
      <c r="A4178" s="221">
        <v>92672</v>
      </c>
      <c r="B4178" s="221" t="s">
        <v>5674</v>
      </c>
      <c r="C4178" s="221" t="s">
        <v>1659</v>
      </c>
      <c r="D4178" s="378">
        <v>47.34</v>
      </c>
    </row>
    <row r="4179" spans="1:4" x14ac:dyDescent="0.25">
      <c r="A4179" s="221">
        <v>92673</v>
      </c>
      <c r="B4179" s="221" t="s">
        <v>5676</v>
      </c>
      <c r="C4179" s="221" t="s">
        <v>1659</v>
      </c>
      <c r="D4179" s="378">
        <v>60.67</v>
      </c>
    </row>
    <row r="4180" spans="1:4" x14ac:dyDescent="0.25">
      <c r="A4180" s="221">
        <v>92674</v>
      </c>
      <c r="B4180" s="221" t="s">
        <v>5677</v>
      </c>
      <c r="C4180" s="221" t="s">
        <v>1659</v>
      </c>
      <c r="D4180" s="378">
        <v>57.14</v>
      </c>
    </row>
    <row r="4181" spans="1:4" x14ac:dyDescent="0.25">
      <c r="A4181" s="221">
        <v>92675</v>
      </c>
      <c r="B4181" s="221" t="s">
        <v>5678</v>
      </c>
      <c r="C4181" s="221" t="s">
        <v>1659</v>
      </c>
      <c r="D4181" s="378">
        <v>79.58</v>
      </c>
    </row>
    <row r="4182" spans="1:4" x14ac:dyDescent="0.25">
      <c r="A4182" s="221">
        <v>92676</v>
      </c>
      <c r="B4182" s="221" t="s">
        <v>5679</v>
      </c>
      <c r="C4182" s="221" t="s">
        <v>1659</v>
      </c>
      <c r="D4182" s="378">
        <v>77.180000000000007</v>
      </c>
    </row>
    <row r="4183" spans="1:4" x14ac:dyDescent="0.25">
      <c r="A4183" s="221">
        <v>92677</v>
      </c>
      <c r="B4183" s="221" t="s">
        <v>5680</v>
      </c>
      <c r="C4183" s="221" t="s">
        <v>1659</v>
      </c>
      <c r="D4183" s="378">
        <v>133.19</v>
      </c>
    </row>
    <row r="4184" spans="1:4" x14ac:dyDescent="0.25">
      <c r="A4184" s="221">
        <v>92678</v>
      </c>
      <c r="B4184" s="221" t="s">
        <v>5681</v>
      </c>
      <c r="C4184" s="221" t="s">
        <v>1659</v>
      </c>
      <c r="D4184" s="378">
        <v>122.65</v>
      </c>
    </row>
    <row r="4185" spans="1:4" x14ac:dyDescent="0.25">
      <c r="A4185" s="221">
        <v>92679</v>
      </c>
      <c r="B4185" s="221" t="s">
        <v>5682</v>
      </c>
      <c r="C4185" s="221" t="s">
        <v>1659</v>
      </c>
      <c r="D4185" s="378">
        <v>184.6</v>
      </c>
    </row>
    <row r="4186" spans="1:4" x14ac:dyDescent="0.25">
      <c r="A4186" s="221">
        <v>92680</v>
      </c>
      <c r="B4186" s="221" t="s">
        <v>5683</v>
      </c>
      <c r="C4186" s="221" t="s">
        <v>1659</v>
      </c>
      <c r="D4186" s="378">
        <v>164.28</v>
      </c>
    </row>
    <row r="4187" spans="1:4" x14ac:dyDescent="0.25">
      <c r="A4187" s="221">
        <v>92681</v>
      </c>
      <c r="B4187" s="221" t="s">
        <v>5684</v>
      </c>
      <c r="C4187" s="221" t="s">
        <v>1659</v>
      </c>
      <c r="D4187" s="378">
        <v>50.04</v>
      </c>
    </row>
    <row r="4188" spans="1:4" x14ac:dyDescent="0.25">
      <c r="A4188" s="221">
        <v>92682</v>
      </c>
      <c r="B4188" s="221" t="s">
        <v>5685</v>
      </c>
      <c r="C4188" s="221" t="s">
        <v>1659</v>
      </c>
      <c r="D4188" s="378">
        <v>63.68</v>
      </c>
    </row>
    <row r="4189" spans="1:4" x14ac:dyDescent="0.25">
      <c r="A4189" s="221">
        <v>92683</v>
      </c>
      <c r="B4189" s="221" t="s">
        <v>5686</v>
      </c>
      <c r="C4189" s="221" t="s">
        <v>1659</v>
      </c>
      <c r="D4189" s="378">
        <v>74.81</v>
      </c>
    </row>
    <row r="4190" spans="1:4" x14ac:dyDescent="0.25">
      <c r="A4190" s="221">
        <v>92684</v>
      </c>
      <c r="B4190" s="221" t="s">
        <v>5687</v>
      </c>
      <c r="C4190" s="221" t="s">
        <v>1659</v>
      </c>
      <c r="D4190" s="378">
        <v>102.79</v>
      </c>
    </row>
    <row r="4191" spans="1:4" x14ac:dyDescent="0.25">
      <c r="A4191" s="221">
        <v>92685</v>
      </c>
      <c r="B4191" s="221" t="s">
        <v>5688</v>
      </c>
      <c r="C4191" s="221" t="s">
        <v>1659</v>
      </c>
      <c r="D4191" s="378">
        <v>168.75</v>
      </c>
    </row>
    <row r="4192" spans="1:4" x14ac:dyDescent="0.25">
      <c r="A4192" s="221">
        <v>92686</v>
      </c>
      <c r="B4192" s="221" t="s">
        <v>5689</v>
      </c>
      <c r="C4192" s="221" t="s">
        <v>1659</v>
      </c>
      <c r="D4192" s="378">
        <v>217</v>
      </c>
    </row>
    <row r="4193" spans="1:4" x14ac:dyDescent="0.25">
      <c r="A4193" s="221">
        <v>92692</v>
      </c>
      <c r="B4193" s="221" t="s">
        <v>5690</v>
      </c>
      <c r="C4193" s="221" t="s">
        <v>1659</v>
      </c>
      <c r="D4193" s="378">
        <v>13.83</v>
      </c>
    </row>
    <row r="4194" spans="1:4" x14ac:dyDescent="0.25">
      <c r="A4194" s="221">
        <v>92693</v>
      </c>
      <c r="B4194" s="221" t="s">
        <v>5692</v>
      </c>
      <c r="C4194" s="221" t="s">
        <v>1659</v>
      </c>
      <c r="D4194" s="378">
        <v>14.26</v>
      </c>
    </row>
    <row r="4195" spans="1:4" x14ac:dyDescent="0.25">
      <c r="A4195" s="221">
        <v>92694</v>
      </c>
      <c r="B4195" s="221" t="s">
        <v>5694</v>
      </c>
      <c r="C4195" s="221" t="s">
        <v>1659</v>
      </c>
      <c r="D4195" s="378">
        <v>21.76</v>
      </c>
    </row>
    <row r="4196" spans="1:4" x14ac:dyDescent="0.25">
      <c r="A4196" s="221">
        <v>92695</v>
      </c>
      <c r="B4196" s="221" t="s">
        <v>5695</v>
      </c>
      <c r="C4196" s="221" t="s">
        <v>1659</v>
      </c>
      <c r="D4196" s="378">
        <v>22.19</v>
      </c>
    </row>
    <row r="4197" spans="1:4" x14ac:dyDescent="0.25">
      <c r="A4197" s="221">
        <v>92696</v>
      </c>
      <c r="B4197" s="221" t="s">
        <v>5696</v>
      </c>
      <c r="C4197" s="221" t="s">
        <v>1659</v>
      </c>
      <c r="D4197" s="378">
        <v>34.020000000000003</v>
      </c>
    </row>
    <row r="4198" spans="1:4" x14ac:dyDescent="0.25">
      <c r="A4198" s="221">
        <v>92697</v>
      </c>
      <c r="B4198" s="221" t="s">
        <v>5697</v>
      </c>
      <c r="C4198" s="221" t="s">
        <v>1659</v>
      </c>
      <c r="D4198" s="378">
        <v>35.96</v>
      </c>
    </row>
    <row r="4199" spans="1:4" x14ac:dyDescent="0.25">
      <c r="A4199" s="221">
        <v>92698</v>
      </c>
      <c r="B4199" s="221" t="s">
        <v>5699</v>
      </c>
      <c r="C4199" s="221" t="s">
        <v>1659</v>
      </c>
      <c r="D4199" s="378">
        <v>20.45</v>
      </c>
    </row>
    <row r="4200" spans="1:4" x14ac:dyDescent="0.25">
      <c r="A4200" s="221">
        <v>92699</v>
      </c>
      <c r="B4200" s="221" t="s">
        <v>5700</v>
      </c>
      <c r="C4200" s="221" t="s">
        <v>1659</v>
      </c>
      <c r="D4200" s="378">
        <v>19.05</v>
      </c>
    </row>
    <row r="4201" spans="1:4" x14ac:dyDescent="0.25">
      <c r="A4201" s="221">
        <v>92700</v>
      </c>
      <c r="B4201" s="221" t="s">
        <v>5701</v>
      </c>
      <c r="C4201" s="221" t="s">
        <v>1659</v>
      </c>
      <c r="D4201" s="378">
        <v>33.17</v>
      </c>
    </row>
    <row r="4202" spans="1:4" x14ac:dyDescent="0.25">
      <c r="A4202" s="221">
        <v>92701</v>
      </c>
      <c r="B4202" s="221" t="s">
        <v>5703</v>
      </c>
      <c r="C4202" s="221" t="s">
        <v>1659</v>
      </c>
      <c r="D4202" s="378">
        <v>31.09</v>
      </c>
    </row>
    <row r="4203" spans="1:4" x14ac:dyDescent="0.25">
      <c r="A4203" s="221">
        <v>92702</v>
      </c>
      <c r="B4203" s="221" t="s">
        <v>5704</v>
      </c>
      <c r="C4203" s="221" t="s">
        <v>1659</v>
      </c>
      <c r="D4203" s="378">
        <v>51.68</v>
      </c>
    </row>
    <row r="4204" spans="1:4" x14ac:dyDescent="0.25">
      <c r="A4204" s="221">
        <v>92703</v>
      </c>
      <c r="B4204" s="221" t="s">
        <v>5705</v>
      </c>
      <c r="C4204" s="221" t="s">
        <v>1659</v>
      </c>
      <c r="D4204" s="378">
        <v>49.11</v>
      </c>
    </row>
    <row r="4205" spans="1:4" x14ac:dyDescent="0.25">
      <c r="A4205" s="221">
        <v>92704</v>
      </c>
      <c r="B4205" s="221" t="s">
        <v>5706</v>
      </c>
      <c r="C4205" s="221" t="s">
        <v>1659</v>
      </c>
      <c r="D4205" s="378">
        <v>25.67</v>
      </c>
    </row>
    <row r="4206" spans="1:4" x14ac:dyDescent="0.25">
      <c r="A4206" s="221">
        <v>92705</v>
      </c>
      <c r="B4206" s="221" t="s">
        <v>5707</v>
      </c>
      <c r="C4206" s="221" t="s">
        <v>1659</v>
      </c>
      <c r="D4206" s="378">
        <v>41.03</v>
      </c>
    </row>
    <row r="4207" spans="1:4" x14ac:dyDescent="0.25">
      <c r="A4207" s="221">
        <v>92706</v>
      </c>
      <c r="B4207" s="221" t="s">
        <v>5708</v>
      </c>
      <c r="C4207" s="221" t="s">
        <v>1659</v>
      </c>
      <c r="D4207" s="378">
        <v>66.400000000000006</v>
      </c>
    </row>
    <row r="4208" spans="1:4" x14ac:dyDescent="0.25">
      <c r="A4208" s="221">
        <v>92889</v>
      </c>
      <c r="B4208" s="221" t="s">
        <v>5709</v>
      </c>
      <c r="C4208" s="221" t="s">
        <v>1659</v>
      </c>
      <c r="D4208" s="378">
        <v>136.24</v>
      </c>
    </row>
    <row r="4209" spans="1:4" x14ac:dyDescent="0.25">
      <c r="A4209" s="221">
        <v>92890</v>
      </c>
      <c r="B4209" s="221" t="s">
        <v>5710</v>
      </c>
      <c r="C4209" s="221" t="s">
        <v>1659</v>
      </c>
      <c r="D4209" s="378">
        <v>208.79</v>
      </c>
    </row>
    <row r="4210" spans="1:4" x14ac:dyDescent="0.25">
      <c r="A4210" s="221">
        <v>92891</v>
      </c>
      <c r="B4210" s="221" t="s">
        <v>5711</v>
      </c>
      <c r="C4210" s="221" t="s">
        <v>1659</v>
      </c>
      <c r="D4210" s="378">
        <v>308.43</v>
      </c>
    </row>
    <row r="4211" spans="1:4" x14ac:dyDescent="0.25">
      <c r="A4211" s="221">
        <v>92892</v>
      </c>
      <c r="B4211" s="221" t="s">
        <v>5712</v>
      </c>
      <c r="C4211" s="221" t="s">
        <v>1659</v>
      </c>
      <c r="D4211" s="378">
        <v>57.13</v>
      </c>
    </row>
    <row r="4212" spans="1:4" x14ac:dyDescent="0.25">
      <c r="A4212" s="221">
        <v>92893</v>
      </c>
      <c r="B4212" s="221" t="s">
        <v>5713</v>
      </c>
      <c r="C4212" s="221" t="s">
        <v>1659</v>
      </c>
      <c r="D4212" s="378">
        <v>82.61</v>
      </c>
    </row>
    <row r="4213" spans="1:4" x14ac:dyDescent="0.25">
      <c r="A4213" s="221">
        <v>92894</v>
      </c>
      <c r="B4213" s="221" t="s">
        <v>5714</v>
      </c>
      <c r="C4213" s="221" t="s">
        <v>1659</v>
      </c>
      <c r="D4213" s="378">
        <v>99.15</v>
      </c>
    </row>
    <row r="4214" spans="1:4" x14ac:dyDescent="0.25">
      <c r="A4214" s="221">
        <v>92895</v>
      </c>
      <c r="B4214" s="221" t="s">
        <v>5715</v>
      </c>
      <c r="C4214" s="221" t="s">
        <v>1659</v>
      </c>
      <c r="D4214" s="378">
        <v>136.19</v>
      </c>
    </row>
    <row r="4215" spans="1:4" x14ac:dyDescent="0.25">
      <c r="A4215" s="221">
        <v>92896</v>
      </c>
      <c r="B4215" s="221" t="s">
        <v>5717</v>
      </c>
      <c r="C4215" s="221" t="s">
        <v>1659</v>
      </c>
      <c r="D4215" s="378">
        <v>210.32</v>
      </c>
    </row>
    <row r="4216" spans="1:4" x14ac:dyDescent="0.25">
      <c r="A4216" s="221">
        <v>92897</v>
      </c>
      <c r="B4216" s="221" t="s">
        <v>5718</v>
      </c>
      <c r="C4216" s="221" t="s">
        <v>1659</v>
      </c>
      <c r="D4216" s="378">
        <v>311.58</v>
      </c>
    </row>
    <row r="4217" spans="1:4" x14ac:dyDescent="0.25">
      <c r="A4217" s="221">
        <v>92898</v>
      </c>
      <c r="B4217" s="221" t="s">
        <v>5719</v>
      </c>
      <c r="C4217" s="221" t="s">
        <v>1659</v>
      </c>
      <c r="D4217" s="378">
        <v>48.64</v>
      </c>
    </row>
    <row r="4218" spans="1:4" x14ac:dyDescent="0.25">
      <c r="A4218" s="221">
        <v>92899</v>
      </c>
      <c r="B4218" s="221" t="s">
        <v>5720</v>
      </c>
      <c r="C4218" s="221" t="s">
        <v>1659</v>
      </c>
      <c r="D4218" s="378">
        <v>72.94</v>
      </c>
    </row>
    <row r="4219" spans="1:4" x14ac:dyDescent="0.25">
      <c r="A4219" s="221">
        <v>92900</v>
      </c>
      <c r="B4219" s="221" t="s">
        <v>5721</v>
      </c>
      <c r="C4219" s="221" t="s">
        <v>1659</v>
      </c>
      <c r="D4219" s="378">
        <v>88.14</v>
      </c>
    </row>
    <row r="4220" spans="1:4" x14ac:dyDescent="0.25">
      <c r="A4220" s="221">
        <v>92901</v>
      </c>
      <c r="B4220" s="221" t="s">
        <v>5722</v>
      </c>
      <c r="C4220" s="221" t="s">
        <v>1659</v>
      </c>
      <c r="D4220" s="378">
        <v>123.51</v>
      </c>
    </row>
    <row r="4221" spans="1:4" x14ac:dyDescent="0.25">
      <c r="A4221" s="221">
        <v>92902</v>
      </c>
      <c r="B4221" s="221" t="s">
        <v>5723</v>
      </c>
      <c r="C4221" s="221" t="s">
        <v>1659</v>
      </c>
      <c r="D4221" s="378">
        <v>195.12</v>
      </c>
    </row>
    <row r="4222" spans="1:4" x14ac:dyDescent="0.25">
      <c r="A4222" s="221">
        <v>92903</v>
      </c>
      <c r="B4222" s="221" t="s">
        <v>5724</v>
      </c>
      <c r="C4222" s="221" t="s">
        <v>1659</v>
      </c>
      <c r="D4222" s="378">
        <v>293.89999999999998</v>
      </c>
    </row>
    <row r="4223" spans="1:4" x14ac:dyDescent="0.25">
      <c r="A4223" s="221">
        <v>92904</v>
      </c>
      <c r="B4223" s="221" t="s">
        <v>5725</v>
      </c>
      <c r="C4223" s="221" t="s">
        <v>1659</v>
      </c>
      <c r="D4223" s="378">
        <v>33.369999999999997</v>
      </c>
    </row>
    <row r="4224" spans="1:4" x14ac:dyDescent="0.25">
      <c r="A4224" s="221">
        <v>92905</v>
      </c>
      <c r="B4224" s="221" t="s">
        <v>5726</v>
      </c>
      <c r="C4224" s="221" t="s">
        <v>1659</v>
      </c>
      <c r="D4224" s="378">
        <v>47.26</v>
      </c>
    </row>
    <row r="4225" spans="1:4" x14ac:dyDescent="0.25">
      <c r="A4225" s="221">
        <v>92906</v>
      </c>
      <c r="B4225" s="221" t="s">
        <v>5727</v>
      </c>
      <c r="C4225" s="221" t="s">
        <v>1659</v>
      </c>
      <c r="D4225" s="378">
        <v>56.78</v>
      </c>
    </row>
    <row r="4226" spans="1:4" x14ac:dyDescent="0.25">
      <c r="A4226" s="221">
        <v>92907</v>
      </c>
      <c r="B4226" s="221" t="s">
        <v>5728</v>
      </c>
      <c r="C4226" s="221" t="s">
        <v>1659</v>
      </c>
      <c r="D4226" s="378">
        <v>70.349999999999994</v>
      </c>
    </row>
    <row r="4227" spans="1:4" x14ac:dyDescent="0.25">
      <c r="A4227" s="221">
        <v>92908</v>
      </c>
      <c r="B4227" s="221" t="s">
        <v>5729</v>
      </c>
      <c r="C4227" s="221" t="s">
        <v>1659</v>
      </c>
      <c r="D4227" s="378">
        <v>70.349999999999994</v>
      </c>
    </row>
    <row r="4228" spans="1:4" x14ac:dyDescent="0.25">
      <c r="A4228" s="221">
        <v>92909</v>
      </c>
      <c r="B4228" s="221" t="s">
        <v>5730</v>
      </c>
      <c r="C4228" s="221" t="s">
        <v>1659</v>
      </c>
      <c r="D4228" s="378">
        <v>70.349999999999994</v>
      </c>
    </row>
    <row r="4229" spans="1:4" x14ac:dyDescent="0.25">
      <c r="A4229" s="221">
        <v>92910</v>
      </c>
      <c r="B4229" s="221" t="s">
        <v>5731</v>
      </c>
      <c r="C4229" s="221" t="s">
        <v>1659</v>
      </c>
      <c r="D4229" s="378">
        <v>103.85</v>
      </c>
    </row>
    <row r="4230" spans="1:4" x14ac:dyDescent="0.25">
      <c r="A4230" s="221">
        <v>92911</v>
      </c>
      <c r="B4230" s="221" t="s">
        <v>5732</v>
      </c>
      <c r="C4230" s="221" t="s">
        <v>1659</v>
      </c>
      <c r="D4230" s="378">
        <v>103.85</v>
      </c>
    </row>
    <row r="4231" spans="1:4" x14ac:dyDescent="0.25">
      <c r="A4231" s="221">
        <v>92912</v>
      </c>
      <c r="B4231" s="221" t="s">
        <v>5733</v>
      </c>
      <c r="C4231" s="221" t="s">
        <v>1659</v>
      </c>
      <c r="D4231" s="378">
        <v>141.4</v>
      </c>
    </row>
    <row r="4232" spans="1:4" x14ac:dyDescent="0.25">
      <c r="A4232" s="221">
        <v>92913</v>
      </c>
      <c r="B4232" s="221" t="s">
        <v>5734</v>
      </c>
      <c r="C4232" s="221" t="s">
        <v>1659</v>
      </c>
      <c r="D4232" s="378">
        <v>144.01</v>
      </c>
    </row>
    <row r="4233" spans="1:4" x14ac:dyDescent="0.25">
      <c r="A4233" s="221">
        <v>92914</v>
      </c>
      <c r="B4233" s="221" t="s">
        <v>5735</v>
      </c>
      <c r="C4233" s="221" t="s">
        <v>1659</v>
      </c>
      <c r="D4233" s="378">
        <v>144.01</v>
      </c>
    </row>
    <row r="4234" spans="1:4" x14ac:dyDescent="0.25">
      <c r="A4234" s="221">
        <v>92918</v>
      </c>
      <c r="B4234" s="221" t="s">
        <v>5736</v>
      </c>
      <c r="C4234" s="221" t="s">
        <v>1659</v>
      </c>
      <c r="D4234" s="378">
        <v>36.15</v>
      </c>
    </row>
    <row r="4235" spans="1:4" x14ac:dyDescent="0.25">
      <c r="A4235" s="221">
        <v>92920</v>
      </c>
      <c r="B4235" s="221" t="s">
        <v>5737</v>
      </c>
      <c r="C4235" s="221" t="s">
        <v>1659</v>
      </c>
      <c r="D4235" s="378">
        <v>36.42</v>
      </c>
    </row>
    <row r="4236" spans="1:4" x14ac:dyDescent="0.25">
      <c r="A4236" s="221">
        <v>92925</v>
      </c>
      <c r="B4236" s="221" t="s">
        <v>5738</v>
      </c>
      <c r="C4236" s="221" t="s">
        <v>1659</v>
      </c>
      <c r="D4236" s="378">
        <v>45.35</v>
      </c>
    </row>
    <row r="4237" spans="1:4" x14ac:dyDescent="0.25">
      <c r="A4237" s="221">
        <v>92926</v>
      </c>
      <c r="B4237" s="221" t="s">
        <v>5740</v>
      </c>
      <c r="C4237" s="221" t="s">
        <v>1659</v>
      </c>
      <c r="D4237" s="378">
        <v>45.34</v>
      </c>
    </row>
    <row r="4238" spans="1:4" x14ac:dyDescent="0.25">
      <c r="A4238" s="221">
        <v>92927</v>
      </c>
      <c r="B4238" s="221" t="s">
        <v>5741</v>
      </c>
      <c r="C4238" s="221" t="s">
        <v>1659</v>
      </c>
      <c r="D4238" s="378">
        <v>45.34</v>
      </c>
    </row>
    <row r="4239" spans="1:4" x14ac:dyDescent="0.25">
      <c r="A4239" s="221">
        <v>92928</v>
      </c>
      <c r="B4239" s="221" t="s">
        <v>5742</v>
      </c>
      <c r="C4239" s="221" t="s">
        <v>1659</v>
      </c>
      <c r="D4239" s="378">
        <v>52.07</v>
      </c>
    </row>
    <row r="4240" spans="1:4" x14ac:dyDescent="0.25">
      <c r="A4240" s="221">
        <v>92929</v>
      </c>
      <c r="B4240" s="221" t="s">
        <v>5743</v>
      </c>
      <c r="C4240" s="221" t="s">
        <v>1659</v>
      </c>
      <c r="D4240" s="378">
        <v>52.07</v>
      </c>
    </row>
    <row r="4241" spans="1:4" x14ac:dyDescent="0.25">
      <c r="A4241" s="221">
        <v>92930</v>
      </c>
      <c r="B4241" s="221" t="s">
        <v>5744</v>
      </c>
      <c r="C4241" s="221" t="s">
        <v>1659</v>
      </c>
      <c r="D4241" s="378">
        <v>52.07</v>
      </c>
    </row>
    <row r="4242" spans="1:4" x14ac:dyDescent="0.25">
      <c r="A4242" s="221">
        <v>92931</v>
      </c>
      <c r="B4242" s="221" t="s">
        <v>5745</v>
      </c>
      <c r="C4242" s="221" t="s">
        <v>1659</v>
      </c>
      <c r="D4242" s="378">
        <v>70.3</v>
      </c>
    </row>
    <row r="4243" spans="1:4" x14ac:dyDescent="0.25">
      <c r="A4243" s="221">
        <v>92932</v>
      </c>
      <c r="B4243" s="221" t="s">
        <v>5746</v>
      </c>
      <c r="C4243" s="221" t="s">
        <v>1659</v>
      </c>
      <c r="D4243" s="378">
        <v>70.3</v>
      </c>
    </row>
    <row r="4244" spans="1:4" x14ac:dyDescent="0.25">
      <c r="A4244" s="221">
        <v>92933</v>
      </c>
      <c r="B4244" s="221" t="s">
        <v>5747</v>
      </c>
      <c r="C4244" s="221" t="s">
        <v>1659</v>
      </c>
      <c r="D4244" s="378">
        <v>70.3</v>
      </c>
    </row>
    <row r="4245" spans="1:4" x14ac:dyDescent="0.25">
      <c r="A4245" s="221">
        <v>92934</v>
      </c>
      <c r="B4245" s="221" t="s">
        <v>5748</v>
      </c>
      <c r="C4245" s="221" t="s">
        <v>1659</v>
      </c>
      <c r="D4245" s="378">
        <v>105.38</v>
      </c>
    </row>
    <row r="4246" spans="1:4" x14ac:dyDescent="0.25">
      <c r="A4246" s="221">
        <v>92935</v>
      </c>
      <c r="B4246" s="221" t="s">
        <v>5749</v>
      </c>
      <c r="C4246" s="221" t="s">
        <v>1659</v>
      </c>
      <c r="D4246" s="378">
        <v>105.38</v>
      </c>
    </row>
    <row r="4247" spans="1:4" x14ac:dyDescent="0.25">
      <c r="A4247" s="221">
        <v>92936</v>
      </c>
      <c r="B4247" s="221" t="s">
        <v>5750</v>
      </c>
      <c r="C4247" s="221" t="s">
        <v>1659</v>
      </c>
      <c r="D4247" s="378">
        <v>147.16</v>
      </c>
    </row>
    <row r="4248" spans="1:4" x14ac:dyDescent="0.25">
      <c r="A4248" s="221">
        <v>92937</v>
      </c>
      <c r="B4248" s="221" t="s">
        <v>5751</v>
      </c>
      <c r="C4248" s="221" t="s">
        <v>1659</v>
      </c>
      <c r="D4248" s="378">
        <v>147.16</v>
      </c>
    </row>
    <row r="4249" spans="1:4" x14ac:dyDescent="0.25">
      <c r="A4249" s="221">
        <v>92938</v>
      </c>
      <c r="B4249" s="221" t="s">
        <v>5752</v>
      </c>
      <c r="C4249" s="221" t="s">
        <v>1659</v>
      </c>
      <c r="D4249" s="378">
        <v>27.66</v>
      </c>
    </row>
    <row r="4250" spans="1:4" x14ac:dyDescent="0.25">
      <c r="A4250" s="221">
        <v>92939</v>
      </c>
      <c r="B4250" s="221" t="s">
        <v>5753</v>
      </c>
      <c r="C4250" s="221" t="s">
        <v>1659</v>
      </c>
      <c r="D4250" s="378">
        <v>27.93</v>
      </c>
    </row>
    <row r="4251" spans="1:4" x14ac:dyDescent="0.25">
      <c r="A4251" s="221">
        <v>92940</v>
      </c>
      <c r="B4251" s="221" t="s">
        <v>5754</v>
      </c>
      <c r="C4251" s="221" t="s">
        <v>1659</v>
      </c>
      <c r="D4251" s="378">
        <v>35.68</v>
      </c>
    </row>
    <row r="4252" spans="1:4" x14ac:dyDescent="0.25">
      <c r="A4252" s="221">
        <v>92941</v>
      </c>
      <c r="B4252" s="221" t="s">
        <v>5756</v>
      </c>
      <c r="C4252" s="221" t="s">
        <v>1659</v>
      </c>
      <c r="D4252" s="378">
        <v>35.67</v>
      </c>
    </row>
    <row r="4253" spans="1:4" x14ac:dyDescent="0.25">
      <c r="A4253" s="221">
        <v>92942</v>
      </c>
      <c r="B4253" s="221" t="s">
        <v>5757</v>
      </c>
      <c r="C4253" s="221" t="s">
        <v>1659</v>
      </c>
      <c r="D4253" s="378">
        <v>35.67</v>
      </c>
    </row>
    <row r="4254" spans="1:4" x14ac:dyDescent="0.25">
      <c r="A4254" s="221">
        <v>92943</v>
      </c>
      <c r="B4254" s="221" t="s">
        <v>5758</v>
      </c>
      <c r="C4254" s="221" t="s">
        <v>1659</v>
      </c>
      <c r="D4254" s="378">
        <v>41.06</v>
      </c>
    </row>
    <row r="4255" spans="1:4" x14ac:dyDescent="0.25">
      <c r="A4255" s="221">
        <v>92944</v>
      </c>
      <c r="B4255" s="221" t="s">
        <v>5759</v>
      </c>
      <c r="C4255" s="221" t="s">
        <v>1659</v>
      </c>
      <c r="D4255" s="378">
        <v>41.06</v>
      </c>
    </row>
    <row r="4256" spans="1:4" x14ac:dyDescent="0.25">
      <c r="A4256" s="221">
        <v>92945</v>
      </c>
      <c r="B4256" s="221" t="s">
        <v>5760</v>
      </c>
      <c r="C4256" s="221" t="s">
        <v>1659</v>
      </c>
      <c r="D4256" s="378">
        <v>41.06</v>
      </c>
    </row>
    <row r="4257" spans="1:4" x14ac:dyDescent="0.25">
      <c r="A4257" s="221">
        <v>92946</v>
      </c>
      <c r="B4257" s="221" t="s">
        <v>5761</v>
      </c>
      <c r="C4257" s="221" t="s">
        <v>1659</v>
      </c>
      <c r="D4257" s="378">
        <v>57.62</v>
      </c>
    </row>
    <row r="4258" spans="1:4" x14ac:dyDescent="0.25">
      <c r="A4258" s="221">
        <v>92947</v>
      </c>
      <c r="B4258" s="221" t="s">
        <v>5762</v>
      </c>
      <c r="C4258" s="221" t="s">
        <v>1659</v>
      </c>
      <c r="D4258" s="378">
        <v>57.62</v>
      </c>
    </row>
    <row r="4259" spans="1:4" x14ac:dyDescent="0.25">
      <c r="A4259" s="221">
        <v>92948</v>
      </c>
      <c r="B4259" s="221" t="s">
        <v>5763</v>
      </c>
      <c r="C4259" s="221" t="s">
        <v>1659</v>
      </c>
      <c r="D4259" s="378">
        <v>57.62</v>
      </c>
    </row>
    <row r="4260" spans="1:4" x14ac:dyDescent="0.25">
      <c r="A4260" s="221">
        <v>92949</v>
      </c>
      <c r="B4260" s="221" t="s">
        <v>5764</v>
      </c>
      <c r="C4260" s="221" t="s">
        <v>1659</v>
      </c>
      <c r="D4260" s="378">
        <v>90.18</v>
      </c>
    </row>
    <row r="4261" spans="1:4" x14ac:dyDescent="0.25">
      <c r="A4261" s="221">
        <v>92950</v>
      </c>
      <c r="B4261" s="221" t="s">
        <v>5765</v>
      </c>
      <c r="C4261" s="221" t="s">
        <v>1659</v>
      </c>
      <c r="D4261" s="378">
        <v>90.18</v>
      </c>
    </row>
    <row r="4262" spans="1:4" x14ac:dyDescent="0.25">
      <c r="A4262" s="221">
        <v>92951</v>
      </c>
      <c r="B4262" s="221" t="s">
        <v>5766</v>
      </c>
      <c r="C4262" s="221" t="s">
        <v>1659</v>
      </c>
      <c r="D4262" s="378">
        <v>129.47999999999999</v>
      </c>
    </row>
    <row r="4263" spans="1:4" x14ac:dyDescent="0.25">
      <c r="A4263" s="221">
        <v>92952</v>
      </c>
      <c r="B4263" s="221" t="s">
        <v>5767</v>
      </c>
      <c r="C4263" s="221" t="s">
        <v>1659</v>
      </c>
      <c r="D4263" s="378">
        <v>129.47999999999999</v>
      </c>
    </row>
    <row r="4264" spans="1:4" x14ac:dyDescent="0.25">
      <c r="A4264" s="221">
        <v>92953</v>
      </c>
      <c r="B4264" s="221" t="s">
        <v>5768</v>
      </c>
      <c r="C4264" s="221" t="s">
        <v>1659</v>
      </c>
      <c r="D4264" s="378">
        <v>23.59</v>
      </c>
    </row>
    <row r="4265" spans="1:4" x14ac:dyDescent="0.25">
      <c r="A4265" s="221">
        <v>93050</v>
      </c>
      <c r="B4265" s="221" t="s">
        <v>5769</v>
      </c>
      <c r="C4265" s="221" t="s">
        <v>1659</v>
      </c>
      <c r="D4265" s="378">
        <v>10.68</v>
      </c>
    </row>
    <row r="4266" spans="1:4" x14ac:dyDescent="0.25">
      <c r="A4266" s="221">
        <v>93052</v>
      </c>
      <c r="B4266" s="221" t="s">
        <v>5770</v>
      </c>
      <c r="C4266" s="221" t="s">
        <v>1659</v>
      </c>
      <c r="D4266" s="378">
        <v>499.69</v>
      </c>
    </row>
    <row r="4267" spans="1:4" x14ac:dyDescent="0.25">
      <c r="A4267" s="221">
        <v>93054</v>
      </c>
      <c r="B4267" s="221" t="s">
        <v>5771</v>
      </c>
      <c r="C4267" s="221" t="s">
        <v>1659</v>
      </c>
      <c r="D4267" s="378">
        <v>21.34</v>
      </c>
    </row>
    <row r="4268" spans="1:4" x14ac:dyDescent="0.25">
      <c r="A4268" s="221">
        <v>93055</v>
      </c>
      <c r="B4268" s="221" t="s">
        <v>5772</v>
      </c>
      <c r="C4268" s="221" t="s">
        <v>1659</v>
      </c>
      <c r="D4268" s="378">
        <v>43.06</v>
      </c>
    </row>
    <row r="4269" spans="1:4" x14ac:dyDescent="0.25">
      <c r="A4269" s="221">
        <v>93056</v>
      </c>
      <c r="B4269" s="221" t="s">
        <v>5773</v>
      </c>
      <c r="C4269" s="221" t="s">
        <v>1659</v>
      </c>
      <c r="D4269" s="378">
        <v>15.98</v>
      </c>
    </row>
    <row r="4270" spans="1:4" x14ac:dyDescent="0.25">
      <c r="A4270" s="221">
        <v>93057</v>
      </c>
      <c r="B4270" s="221" t="s">
        <v>5774</v>
      </c>
      <c r="C4270" s="221" t="s">
        <v>1659</v>
      </c>
      <c r="D4270" s="378">
        <v>13.28</v>
      </c>
    </row>
    <row r="4271" spans="1:4" x14ac:dyDescent="0.25">
      <c r="A4271" s="221">
        <v>93058</v>
      </c>
      <c r="B4271" s="221" t="s">
        <v>5776</v>
      </c>
      <c r="C4271" s="221" t="s">
        <v>1659</v>
      </c>
      <c r="D4271" s="378">
        <v>549.69000000000005</v>
      </c>
    </row>
    <row r="4272" spans="1:4" x14ac:dyDescent="0.25">
      <c r="A4272" s="221">
        <v>93059</v>
      </c>
      <c r="B4272" s="221" t="s">
        <v>5777</v>
      </c>
      <c r="C4272" s="221" t="s">
        <v>1659</v>
      </c>
      <c r="D4272" s="378">
        <v>27.96</v>
      </c>
    </row>
    <row r="4273" spans="1:4" x14ac:dyDescent="0.25">
      <c r="A4273" s="221">
        <v>93060</v>
      </c>
      <c r="B4273" s="221" t="s">
        <v>5779</v>
      </c>
      <c r="C4273" s="221" t="s">
        <v>1659</v>
      </c>
      <c r="D4273" s="378">
        <v>75.53</v>
      </c>
    </row>
    <row r="4274" spans="1:4" x14ac:dyDescent="0.25">
      <c r="A4274" s="221">
        <v>93061</v>
      </c>
      <c r="B4274" s="221" t="s">
        <v>5780</v>
      </c>
      <c r="C4274" s="221" t="s">
        <v>1659</v>
      </c>
      <c r="D4274" s="378">
        <v>30.44</v>
      </c>
    </row>
    <row r="4275" spans="1:4" x14ac:dyDescent="0.25">
      <c r="A4275" s="221">
        <v>93062</v>
      </c>
      <c r="B4275" s="221" t="s">
        <v>5781</v>
      </c>
      <c r="C4275" s="221" t="s">
        <v>1659</v>
      </c>
      <c r="D4275" s="378">
        <v>25.66</v>
      </c>
    </row>
    <row r="4276" spans="1:4" x14ac:dyDescent="0.25">
      <c r="A4276" s="221">
        <v>93063</v>
      </c>
      <c r="B4276" s="221" t="s">
        <v>5782</v>
      </c>
      <c r="C4276" s="221" t="s">
        <v>1659</v>
      </c>
      <c r="D4276" s="378">
        <v>629.88</v>
      </c>
    </row>
    <row r="4277" spans="1:4" x14ac:dyDescent="0.25">
      <c r="A4277" s="221">
        <v>93064</v>
      </c>
      <c r="B4277" s="221" t="s">
        <v>5783</v>
      </c>
      <c r="C4277" s="221" t="s">
        <v>1659</v>
      </c>
      <c r="D4277" s="378">
        <v>46.81</v>
      </c>
    </row>
    <row r="4278" spans="1:4" x14ac:dyDescent="0.25">
      <c r="A4278" s="221">
        <v>93065</v>
      </c>
      <c r="B4278" s="221" t="s">
        <v>5784</v>
      </c>
      <c r="C4278" s="221" t="s">
        <v>1659</v>
      </c>
      <c r="D4278" s="378">
        <v>42.03</v>
      </c>
    </row>
    <row r="4279" spans="1:4" x14ac:dyDescent="0.25">
      <c r="A4279" s="221">
        <v>93066</v>
      </c>
      <c r="B4279" s="221" t="s">
        <v>5785</v>
      </c>
      <c r="C4279" s="221" t="s">
        <v>1659</v>
      </c>
      <c r="D4279" s="378">
        <v>790.47</v>
      </c>
    </row>
    <row r="4280" spans="1:4" x14ac:dyDescent="0.25">
      <c r="A4280" s="221">
        <v>93067</v>
      </c>
      <c r="B4280" s="221" t="s">
        <v>5786</v>
      </c>
      <c r="C4280" s="221" t="s">
        <v>1659</v>
      </c>
      <c r="D4280" s="378">
        <v>69.709999999999994</v>
      </c>
    </row>
    <row r="4281" spans="1:4" x14ac:dyDescent="0.25">
      <c r="A4281" s="221">
        <v>93068</v>
      </c>
      <c r="B4281" s="221" t="s">
        <v>5787</v>
      </c>
      <c r="C4281" s="221" t="s">
        <v>1659</v>
      </c>
      <c r="D4281" s="378">
        <v>59.24</v>
      </c>
    </row>
    <row r="4282" spans="1:4" x14ac:dyDescent="0.25">
      <c r="A4282" s="221">
        <v>93069</v>
      </c>
      <c r="B4282" s="221" t="s">
        <v>5788</v>
      </c>
      <c r="C4282" s="221" t="s">
        <v>1659</v>
      </c>
      <c r="D4282" s="379">
        <v>1095.78</v>
      </c>
    </row>
    <row r="4283" spans="1:4" x14ac:dyDescent="0.25">
      <c r="A4283" s="221">
        <v>93070</v>
      </c>
      <c r="B4283" s="221" t="s">
        <v>5789</v>
      </c>
      <c r="C4283" s="221" t="s">
        <v>1659</v>
      </c>
      <c r="D4283" s="378">
        <v>176.47</v>
      </c>
    </row>
    <row r="4284" spans="1:4" x14ac:dyDescent="0.25">
      <c r="A4284" s="221">
        <v>93071</v>
      </c>
      <c r="B4284" s="221" t="s">
        <v>5790</v>
      </c>
      <c r="C4284" s="221" t="s">
        <v>1659</v>
      </c>
      <c r="D4284" s="378">
        <v>162.25</v>
      </c>
    </row>
    <row r="4285" spans="1:4" x14ac:dyDescent="0.25">
      <c r="A4285" s="221">
        <v>93072</v>
      </c>
      <c r="B4285" s="221" t="s">
        <v>5791</v>
      </c>
      <c r="C4285" s="221" t="s">
        <v>1659</v>
      </c>
      <c r="D4285" s="379">
        <v>1446.15</v>
      </c>
    </row>
    <row r="4286" spans="1:4" x14ac:dyDescent="0.25">
      <c r="A4286" s="221">
        <v>93074</v>
      </c>
      <c r="B4286" s="221" t="s">
        <v>5792</v>
      </c>
      <c r="C4286" s="221" t="s">
        <v>1659</v>
      </c>
      <c r="D4286" s="378">
        <v>12.52</v>
      </c>
    </row>
    <row r="4287" spans="1:4" x14ac:dyDescent="0.25">
      <c r="A4287" s="221">
        <v>93075</v>
      </c>
      <c r="B4287" s="221" t="s">
        <v>5793</v>
      </c>
      <c r="C4287" s="221" t="s">
        <v>1659</v>
      </c>
      <c r="D4287" s="378">
        <v>18.670000000000002</v>
      </c>
    </row>
    <row r="4288" spans="1:4" x14ac:dyDescent="0.25">
      <c r="A4288" s="221">
        <v>93076</v>
      </c>
      <c r="B4288" s="221" t="s">
        <v>5795</v>
      </c>
      <c r="C4288" s="221" t="s">
        <v>1659</v>
      </c>
      <c r="D4288" s="378">
        <v>20.11</v>
      </c>
    </row>
    <row r="4289" spans="1:4" x14ac:dyDescent="0.25">
      <c r="A4289" s="221">
        <v>93077</v>
      </c>
      <c r="B4289" s="221" t="s">
        <v>5796</v>
      </c>
      <c r="C4289" s="221" t="s">
        <v>1659</v>
      </c>
      <c r="D4289" s="378">
        <v>26.48</v>
      </c>
    </row>
    <row r="4290" spans="1:4" x14ac:dyDescent="0.25">
      <c r="A4290" s="221">
        <v>93078</v>
      </c>
      <c r="B4290" s="221" t="s">
        <v>5797</v>
      </c>
      <c r="C4290" s="221" t="s">
        <v>1659</v>
      </c>
      <c r="D4290" s="378">
        <v>29.8</v>
      </c>
    </row>
    <row r="4291" spans="1:4" x14ac:dyDescent="0.25">
      <c r="A4291" s="221">
        <v>93079</v>
      </c>
      <c r="B4291" s="221" t="s">
        <v>5798</v>
      </c>
      <c r="C4291" s="221" t="s">
        <v>1659</v>
      </c>
      <c r="D4291" s="378">
        <v>28.08</v>
      </c>
    </row>
    <row r="4292" spans="1:4" x14ac:dyDescent="0.25">
      <c r="A4292" s="221">
        <v>93080</v>
      </c>
      <c r="B4292" s="221" t="s">
        <v>5799</v>
      </c>
      <c r="C4292" s="221" t="s">
        <v>1659</v>
      </c>
      <c r="D4292" s="378">
        <v>8.1300000000000008</v>
      </c>
    </row>
    <row r="4293" spans="1:4" x14ac:dyDescent="0.25">
      <c r="A4293" s="221">
        <v>93081</v>
      </c>
      <c r="B4293" s="221" t="s">
        <v>5800</v>
      </c>
      <c r="C4293" s="221" t="s">
        <v>1659</v>
      </c>
      <c r="D4293" s="378">
        <v>17.64</v>
      </c>
    </row>
    <row r="4294" spans="1:4" x14ac:dyDescent="0.25">
      <c r="A4294" s="221">
        <v>93082</v>
      </c>
      <c r="B4294" s="221" t="s">
        <v>5801</v>
      </c>
      <c r="C4294" s="221" t="s">
        <v>1659</v>
      </c>
      <c r="D4294" s="378">
        <v>22.87</v>
      </c>
    </row>
    <row r="4295" spans="1:4" x14ac:dyDescent="0.25">
      <c r="A4295" s="221">
        <v>93083</v>
      </c>
      <c r="B4295" s="221" t="s">
        <v>5802</v>
      </c>
      <c r="C4295" s="221" t="s">
        <v>1659</v>
      </c>
      <c r="D4295" s="378">
        <v>432.6</v>
      </c>
    </row>
    <row r="4296" spans="1:4" x14ac:dyDescent="0.25">
      <c r="A4296" s="221">
        <v>93084</v>
      </c>
      <c r="B4296" s="221" t="s">
        <v>5803</v>
      </c>
      <c r="C4296" s="221" t="s">
        <v>1659</v>
      </c>
      <c r="D4296" s="378">
        <v>13.19</v>
      </c>
    </row>
    <row r="4297" spans="1:4" x14ac:dyDescent="0.25">
      <c r="A4297" s="221">
        <v>93085</v>
      </c>
      <c r="B4297" s="221" t="s">
        <v>5804</v>
      </c>
      <c r="C4297" s="221" t="s">
        <v>1659</v>
      </c>
      <c r="D4297" s="378">
        <v>14.1</v>
      </c>
    </row>
    <row r="4298" spans="1:4" x14ac:dyDescent="0.25">
      <c r="A4298" s="221">
        <v>93086</v>
      </c>
      <c r="B4298" s="221" t="s">
        <v>5805</v>
      </c>
      <c r="C4298" s="221" t="s">
        <v>1659</v>
      </c>
      <c r="D4298" s="378">
        <v>502.2</v>
      </c>
    </row>
    <row r="4299" spans="1:4" x14ac:dyDescent="0.25">
      <c r="A4299" s="221">
        <v>93087</v>
      </c>
      <c r="B4299" s="221" t="s">
        <v>5806</v>
      </c>
      <c r="C4299" s="221" t="s">
        <v>1659</v>
      </c>
      <c r="D4299" s="378">
        <v>18.47</v>
      </c>
    </row>
    <row r="4300" spans="1:4" x14ac:dyDescent="0.25">
      <c r="A4300" s="221">
        <v>93088</v>
      </c>
      <c r="B4300" s="221" t="s">
        <v>5807</v>
      </c>
      <c r="C4300" s="221" t="s">
        <v>1659</v>
      </c>
      <c r="D4300" s="378">
        <v>22.89</v>
      </c>
    </row>
    <row r="4301" spans="1:4" x14ac:dyDescent="0.25">
      <c r="A4301" s="221">
        <v>93089</v>
      </c>
      <c r="B4301" s="221" t="s">
        <v>5808</v>
      </c>
      <c r="C4301" s="221" t="s">
        <v>1659</v>
      </c>
      <c r="D4301" s="378">
        <v>45.57</v>
      </c>
    </row>
    <row r="4302" spans="1:4" x14ac:dyDescent="0.25">
      <c r="A4302" s="221">
        <v>93090</v>
      </c>
      <c r="B4302" s="221" t="s">
        <v>5809</v>
      </c>
      <c r="C4302" s="221" t="s">
        <v>1659</v>
      </c>
      <c r="D4302" s="378">
        <v>18.32</v>
      </c>
    </row>
    <row r="4303" spans="1:4" x14ac:dyDescent="0.25">
      <c r="A4303" s="221">
        <v>93091</v>
      </c>
      <c r="B4303" s="221" t="s">
        <v>5810</v>
      </c>
      <c r="C4303" s="221" t="s">
        <v>1659</v>
      </c>
      <c r="D4303" s="378">
        <v>15.72</v>
      </c>
    </row>
    <row r="4304" spans="1:4" x14ac:dyDescent="0.25">
      <c r="A4304" s="221">
        <v>93092</v>
      </c>
      <c r="B4304" s="221" t="s">
        <v>5811</v>
      </c>
      <c r="C4304" s="221" t="s">
        <v>1659</v>
      </c>
      <c r="D4304" s="378">
        <v>552.03</v>
      </c>
    </row>
    <row r="4305" spans="1:4" x14ac:dyDescent="0.25">
      <c r="A4305" s="221">
        <v>93093</v>
      </c>
      <c r="B4305" s="221" t="s">
        <v>5812</v>
      </c>
      <c r="C4305" s="221" t="s">
        <v>1659</v>
      </c>
      <c r="D4305" s="378">
        <v>29.12</v>
      </c>
    </row>
    <row r="4306" spans="1:4" x14ac:dyDescent="0.25">
      <c r="A4306" s="221">
        <v>93094</v>
      </c>
      <c r="B4306" s="221" t="s">
        <v>5813</v>
      </c>
      <c r="C4306" s="221" t="s">
        <v>1659</v>
      </c>
      <c r="D4306" s="378">
        <v>77.87</v>
      </c>
    </row>
    <row r="4307" spans="1:4" x14ac:dyDescent="0.25">
      <c r="A4307" s="221">
        <v>93097</v>
      </c>
      <c r="B4307" s="221" t="s">
        <v>5814</v>
      </c>
      <c r="C4307" s="221" t="s">
        <v>1659</v>
      </c>
      <c r="D4307" s="378">
        <v>12.74</v>
      </c>
    </row>
    <row r="4308" spans="1:4" x14ac:dyDescent="0.25">
      <c r="A4308" s="221">
        <v>93098</v>
      </c>
      <c r="B4308" s="221" t="s">
        <v>5815</v>
      </c>
      <c r="C4308" s="221" t="s">
        <v>1659</v>
      </c>
      <c r="D4308" s="378">
        <v>18.78</v>
      </c>
    </row>
    <row r="4309" spans="1:4" x14ac:dyDescent="0.25">
      <c r="A4309" s="221">
        <v>93099</v>
      </c>
      <c r="B4309" s="221" t="s">
        <v>5816</v>
      </c>
      <c r="C4309" s="221" t="s">
        <v>1659</v>
      </c>
      <c r="D4309" s="378">
        <v>22.9</v>
      </c>
    </row>
    <row r="4310" spans="1:4" x14ac:dyDescent="0.25">
      <c r="A4310" s="221">
        <v>93100</v>
      </c>
      <c r="B4310" s="221" t="s">
        <v>5817</v>
      </c>
      <c r="C4310" s="221" t="s">
        <v>1659</v>
      </c>
      <c r="D4310" s="378">
        <v>27.88</v>
      </c>
    </row>
    <row r="4311" spans="1:4" x14ac:dyDescent="0.25">
      <c r="A4311" s="221">
        <v>93101</v>
      </c>
      <c r="B4311" s="221" t="s">
        <v>5818</v>
      </c>
      <c r="C4311" s="221" t="s">
        <v>1659</v>
      </c>
      <c r="D4311" s="378">
        <v>31.2</v>
      </c>
    </row>
    <row r="4312" spans="1:4" x14ac:dyDescent="0.25">
      <c r="A4312" s="221">
        <v>93102</v>
      </c>
      <c r="B4312" s="221" t="s">
        <v>5819</v>
      </c>
      <c r="C4312" s="221" t="s">
        <v>1659</v>
      </c>
      <c r="D4312" s="378">
        <v>33.07</v>
      </c>
    </row>
    <row r="4313" spans="1:4" x14ac:dyDescent="0.25">
      <c r="A4313" s="221">
        <v>93103</v>
      </c>
      <c r="B4313" s="221" t="s">
        <v>5820</v>
      </c>
      <c r="C4313" s="221" t="s">
        <v>1659</v>
      </c>
      <c r="D4313" s="378">
        <v>8.2899999999999991</v>
      </c>
    </row>
    <row r="4314" spans="1:4" x14ac:dyDescent="0.25">
      <c r="A4314" s="221">
        <v>93104</v>
      </c>
      <c r="B4314" s="221" t="s">
        <v>5821</v>
      </c>
      <c r="C4314" s="221" t="s">
        <v>1659</v>
      </c>
      <c r="D4314" s="378">
        <v>17.72</v>
      </c>
    </row>
    <row r="4315" spans="1:4" x14ac:dyDescent="0.25">
      <c r="A4315" s="221">
        <v>93105</v>
      </c>
      <c r="B4315" s="221" t="s">
        <v>5823</v>
      </c>
      <c r="C4315" s="221" t="s">
        <v>1659</v>
      </c>
      <c r="D4315" s="378">
        <v>23.03</v>
      </c>
    </row>
    <row r="4316" spans="1:4" x14ac:dyDescent="0.25">
      <c r="A4316" s="221">
        <v>93106</v>
      </c>
      <c r="B4316" s="221" t="s">
        <v>5824</v>
      </c>
      <c r="C4316" s="221" t="s">
        <v>1659</v>
      </c>
      <c r="D4316" s="378">
        <v>432.76</v>
      </c>
    </row>
    <row r="4317" spans="1:4" x14ac:dyDescent="0.25">
      <c r="A4317" s="221">
        <v>93107</v>
      </c>
      <c r="B4317" s="221" t="s">
        <v>5825</v>
      </c>
      <c r="C4317" s="221" t="s">
        <v>1659</v>
      </c>
      <c r="D4317" s="378">
        <v>15.07</v>
      </c>
    </row>
    <row r="4318" spans="1:4" x14ac:dyDescent="0.25">
      <c r="A4318" s="221">
        <v>93108</v>
      </c>
      <c r="B4318" s="221" t="s">
        <v>5827</v>
      </c>
      <c r="C4318" s="221" t="s">
        <v>1659</v>
      </c>
      <c r="D4318" s="378">
        <v>12.7</v>
      </c>
    </row>
    <row r="4319" spans="1:4" x14ac:dyDescent="0.25">
      <c r="A4319" s="221">
        <v>93109</v>
      </c>
      <c r="B4319" s="221" t="s">
        <v>5828</v>
      </c>
      <c r="C4319" s="221" t="s">
        <v>1659</v>
      </c>
      <c r="D4319" s="378">
        <v>504.08</v>
      </c>
    </row>
    <row r="4320" spans="1:4" x14ac:dyDescent="0.25">
      <c r="A4320" s="221">
        <v>93110</v>
      </c>
      <c r="B4320" s="221" t="s">
        <v>5829</v>
      </c>
      <c r="C4320" s="221" t="s">
        <v>1659</v>
      </c>
      <c r="D4320" s="378">
        <v>19.399999999999999</v>
      </c>
    </row>
    <row r="4321" spans="1:4" x14ac:dyDescent="0.25">
      <c r="A4321" s="221">
        <v>93111</v>
      </c>
      <c r="B4321" s="221" t="s">
        <v>5831</v>
      </c>
      <c r="C4321" s="221" t="s">
        <v>1659</v>
      </c>
      <c r="D4321" s="378">
        <v>23.52</v>
      </c>
    </row>
    <row r="4322" spans="1:4" x14ac:dyDescent="0.25">
      <c r="A4322" s="221">
        <v>93112</v>
      </c>
      <c r="B4322" s="221" t="s">
        <v>5832</v>
      </c>
      <c r="C4322" s="221" t="s">
        <v>1659</v>
      </c>
      <c r="D4322" s="378">
        <v>47.45</v>
      </c>
    </row>
    <row r="4323" spans="1:4" x14ac:dyDescent="0.25">
      <c r="A4323" s="221">
        <v>93113</v>
      </c>
      <c r="B4323" s="221" t="s">
        <v>5833</v>
      </c>
      <c r="C4323" s="221" t="s">
        <v>1659</v>
      </c>
      <c r="D4323" s="378">
        <v>21.67</v>
      </c>
    </row>
    <row r="4324" spans="1:4" x14ac:dyDescent="0.25">
      <c r="A4324" s="221">
        <v>93114</v>
      </c>
      <c r="B4324" s="221" t="s">
        <v>5834</v>
      </c>
      <c r="C4324" s="221" t="s">
        <v>1659</v>
      </c>
      <c r="D4324" s="378">
        <v>30.8</v>
      </c>
    </row>
    <row r="4325" spans="1:4" x14ac:dyDescent="0.25">
      <c r="A4325" s="221">
        <v>93115</v>
      </c>
      <c r="B4325" s="221" t="s">
        <v>5835</v>
      </c>
      <c r="C4325" s="221" t="s">
        <v>1659</v>
      </c>
      <c r="D4325" s="378">
        <v>81.22</v>
      </c>
    </row>
    <row r="4326" spans="1:4" x14ac:dyDescent="0.25">
      <c r="A4326" s="221">
        <v>93116</v>
      </c>
      <c r="B4326" s="221" t="s">
        <v>5836</v>
      </c>
      <c r="C4326" s="221" t="s">
        <v>1659</v>
      </c>
      <c r="D4326" s="378">
        <v>555.38</v>
      </c>
    </row>
    <row r="4327" spans="1:4" x14ac:dyDescent="0.25">
      <c r="A4327" s="221">
        <v>93117</v>
      </c>
      <c r="B4327" s="221" t="s">
        <v>5837</v>
      </c>
      <c r="C4327" s="221" t="s">
        <v>1659</v>
      </c>
      <c r="D4327" s="378">
        <v>55.49</v>
      </c>
    </row>
    <row r="4328" spans="1:4" x14ac:dyDescent="0.25">
      <c r="A4328" s="221">
        <v>93118</v>
      </c>
      <c r="B4328" s="221" t="s">
        <v>5838</v>
      </c>
      <c r="C4328" s="221" t="s">
        <v>1659</v>
      </c>
      <c r="D4328" s="378">
        <v>81.77</v>
      </c>
    </row>
    <row r="4329" spans="1:4" x14ac:dyDescent="0.25">
      <c r="A4329" s="221">
        <v>93119</v>
      </c>
      <c r="B4329" s="221" t="s">
        <v>5839</v>
      </c>
      <c r="C4329" s="221" t="s">
        <v>1659</v>
      </c>
      <c r="D4329" s="378">
        <v>16.34</v>
      </c>
    </row>
    <row r="4330" spans="1:4" x14ac:dyDescent="0.25">
      <c r="A4330" s="221">
        <v>93120</v>
      </c>
      <c r="B4330" s="221" t="s">
        <v>5840</v>
      </c>
      <c r="C4330" s="221" t="s">
        <v>1659</v>
      </c>
      <c r="D4330" s="378">
        <v>24.6</v>
      </c>
    </row>
    <row r="4331" spans="1:4" x14ac:dyDescent="0.25">
      <c r="A4331" s="221">
        <v>93121</v>
      </c>
      <c r="B4331" s="221" t="s">
        <v>5841</v>
      </c>
      <c r="C4331" s="221" t="s">
        <v>1659</v>
      </c>
      <c r="D4331" s="378">
        <v>27.92</v>
      </c>
    </row>
    <row r="4332" spans="1:4" x14ac:dyDescent="0.25">
      <c r="A4332" s="221">
        <v>93122</v>
      </c>
      <c r="B4332" s="221" t="s">
        <v>5842</v>
      </c>
      <c r="C4332" s="221" t="s">
        <v>1659</v>
      </c>
      <c r="D4332" s="378">
        <v>24.58</v>
      </c>
    </row>
    <row r="4333" spans="1:4" x14ac:dyDescent="0.25">
      <c r="A4333" s="221">
        <v>93123</v>
      </c>
      <c r="B4333" s="221" t="s">
        <v>5843</v>
      </c>
      <c r="C4333" s="221" t="s">
        <v>1659</v>
      </c>
      <c r="D4333" s="378">
        <v>55.14</v>
      </c>
    </row>
    <row r="4334" spans="1:4" x14ac:dyDescent="0.25">
      <c r="A4334" s="221">
        <v>93124</v>
      </c>
      <c r="B4334" s="221" t="s">
        <v>5844</v>
      </c>
      <c r="C4334" s="221" t="s">
        <v>1659</v>
      </c>
      <c r="D4334" s="378">
        <v>86.72</v>
      </c>
    </row>
    <row r="4335" spans="1:4" x14ac:dyDescent="0.25">
      <c r="A4335" s="221">
        <v>93125</v>
      </c>
      <c r="B4335" s="221" t="s">
        <v>5845</v>
      </c>
      <c r="C4335" s="221" t="s">
        <v>1659</v>
      </c>
      <c r="D4335" s="378">
        <v>127.6</v>
      </c>
    </row>
    <row r="4336" spans="1:4" x14ac:dyDescent="0.25">
      <c r="A4336" s="221">
        <v>93126</v>
      </c>
      <c r="B4336" s="221" t="s">
        <v>5846</v>
      </c>
      <c r="C4336" s="221" t="s">
        <v>1659</v>
      </c>
      <c r="D4336" s="378">
        <v>282.47000000000003</v>
      </c>
    </row>
    <row r="4337" spans="1:4" x14ac:dyDescent="0.25">
      <c r="A4337" s="221">
        <v>93133</v>
      </c>
      <c r="B4337" s="221" t="s">
        <v>5847</v>
      </c>
      <c r="C4337" s="221" t="s">
        <v>1659</v>
      </c>
      <c r="D4337" s="378">
        <v>18.329999999999998</v>
      </c>
    </row>
    <row r="4338" spans="1:4" x14ac:dyDescent="0.25">
      <c r="A4338" s="221">
        <v>94465</v>
      </c>
      <c r="B4338" s="221" t="s">
        <v>5848</v>
      </c>
      <c r="C4338" s="221" t="s">
        <v>1659</v>
      </c>
      <c r="D4338" s="378">
        <v>52.85</v>
      </c>
    </row>
    <row r="4339" spans="1:4" x14ac:dyDescent="0.25">
      <c r="A4339" s="221">
        <v>94466</v>
      </c>
      <c r="B4339" s="221" t="s">
        <v>5849</v>
      </c>
      <c r="C4339" s="221" t="s">
        <v>1659</v>
      </c>
      <c r="D4339" s="378">
        <v>52.88</v>
      </c>
    </row>
    <row r="4340" spans="1:4" x14ac:dyDescent="0.25">
      <c r="A4340" s="221">
        <v>94467</v>
      </c>
      <c r="B4340" s="221" t="s">
        <v>5851</v>
      </c>
      <c r="C4340" s="221" t="s">
        <v>1659</v>
      </c>
      <c r="D4340" s="378">
        <v>83.21</v>
      </c>
    </row>
    <row r="4341" spans="1:4" x14ac:dyDescent="0.25">
      <c r="A4341" s="221">
        <v>94468</v>
      </c>
      <c r="B4341" s="221" t="s">
        <v>5852</v>
      </c>
      <c r="C4341" s="221" t="s">
        <v>1659</v>
      </c>
      <c r="D4341" s="378">
        <v>72.430000000000007</v>
      </c>
    </row>
    <row r="4342" spans="1:4" x14ac:dyDescent="0.25">
      <c r="A4342" s="221">
        <v>94469</v>
      </c>
      <c r="B4342" s="221" t="s">
        <v>5853</v>
      </c>
      <c r="C4342" s="221" t="s">
        <v>1659</v>
      </c>
      <c r="D4342" s="378">
        <v>121.4</v>
      </c>
    </row>
    <row r="4343" spans="1:4" x14ac:dyDescent="0.25">
      <c r="A4343" s="221">
        <v>94470</v>
      </c>
      <c r="B4343" s="221" t="s">
        <v>5854</v>
      </c>
      <c r="C4343" s="221" t="s">
        <v>1659</v>
      </c>
      <c r="D4343" s="378">
        <v>111.81</v>
      </c>
    </row>
    <row r="4344" spans="1:4" x14ac:dyDescent="0.25">
      <c r="A4344" s="221">
        <v>94471</v>
      </c>
      <c r="B4344" s="221" t="s">
        <v>5855</v>
      </c>
      <c r="C4344" s="221" t="s">
        <v>1659</v>
      </c>
      <c r="D4344" s="378">
        <v>76.16</v>
      </c>
    </row>
    <row r="4345" spans="1:4" x14ac:dyDescent="0.25">
      <c r="A4345" s="221">
        <v>94472</v>
      </c>
      <c r="B4345" s="221" t="s">
        <v>5856</v>
      </c>
      <c r="C4345" s="221" t="s">
        <v>1659</v>
      </c>
      <c r="D4345" s="378">
        <v>78.56</v>
      </c>
    </row>
    <row r="4346" spans="1:4" x14ac:dyDescent="0.25">
      <c r="A4346" s="221">
        <v>94473</v>
      </c>
      <c r="B4346" s="221" t="s">
        <v>5857</v>
      </c>
      <c r="C4346" s="221" t="s">
        <v>1659</v>
      </c>
      <c r="D4346" s="378">
        <v>119.05</v>
      </c>
    </row>
    <row r="4347" spans="1:4" x14ac:dyDescent="0.25">
      <c r="A4347" s="221">
        <v>94474</v>
      </c>
      <c r="B4347" s="221" t="s">
        <v>5858</v>
      </c>
      <c r="C4347" s="221" t="s">
        <v>1659</v>
      </c>
      <c r="D4347" s="378">
        <v>129.59</v>
      </c>
    </row>
    <row r="4348" spans="1:4" x14ac:dyDescent="0.25">
      <c r="A4348" s="221">
        <v>94475</v>
      </c>
      <c r="B4348" s="221" t="s">
        <v>5859</v>
      </c>
      <c r="C4348" s="221" t="s">
        <v>1659</v>
      </c>
      <c r="D4348" s="378">
        <v>164.1</v>
      </c>
    </row>
    <row r="4349" spans="1:4" x14ac:dyDescent="0.25">
      <c r="A4349" s="221">
        <v>94476</v>
      </c>
      <c r="B4349" s="221" t="s">
        <v>5860</v>
      </c>
      <c r="C4349" s="221" t="s">
        <v>1659</v>
      </c>
      <c r="D4349" s="378">
        <v>184.42</v>
      </c>
    </row>
    <row r="4350" spans="1:4" x14ac:dyDescent="0.25">
      <c r="A4350" s="221">
        <v>94477</v>
      </c>
      <c r="B4350" s="221" t="s">
        <v>5861</v>
      </c>
      <c r="C4350" s="221" t="s">
        <v>1659</v>
      </c>
      <c r="D4350" s="378">
        <v>101.33</v>
      </c>
    </row>
    <row r="4351" spans="1:4" x14ac:dyDescent="0.25">
      <c r="A4351" s="221">
        <v>94478</v>
      </c>
      <c r="B4351" s="221" t="s">
        <v>5862</v>
      </c>
      <c r="C4351" s="221" t="s">
        <v>1659</v>
      </c>
      <c r="D4351" s="378">
        <v>163.84</v>
      </c>
    </row>
    <row r="4352" spans="1:4" x14ac:dyDescent="0.25">
      <c r="A4352" s="221">
        <v>94479</v>
      </c>
      <c r="B4352" s="221" t="s">
        <v>5864</v>
      </c>
      <c r="C4352" s="221" t="s">
        <v>1659</v>
      </c>
      <c r="D4352" s="378">
        <v>216.64</v>
      </c>
    </row>
    <row r="4353" spans="1:4" x14ac:dyDescent="0.25">
      <c r="A4353" s="221">
        <v>94606</v>
      </c>
      <c r="B4353" s="221" t="s">
        <v>5865</v>
      </c>
      <c r="C4353" s="221" t="s">
        <v>1659</v>
      </c>
      <c r="D4353" s="378">
        <v>76.239999999999995</v>
      </c>
    </row>
    <row r="4354" spans="1:4" x14ac:dyDescent="0.25">
      <c r="A4354" s="221">
        <v>94608</v>
      </c>
      <c r="B4354" s="221" t="s">
        <v>5866</v>
      </c>
      <c r="C4354" s="221" t="s">
        <v>1659</v>
      </c>
      <c r="D4354" s="378">
        <v>186.91</v>
      </c>
    </row>
    <row r="4355" spans="1:4" x14ac:dyDescent="0.25">
      <c r="A4355" s="221">
        <v>94610</v>
      </c>
      <c r="B4355" s="221" t="s">
        <v>5867</v>
      </c>
      <c r="C4355" s="221" t="s">
        <v>1659</v>
      </c>
      <c r="D4355" s="378">
        <v>277.51</v>
      </c>
    </row>
    <row r="4356" spans="1:4" x14ac:dyDescent="0.25">
      <c r="A4356" s="221">
        <v>94612</v>
      </c>
      <c r="B4356" s="221" t="s">
        <v>5868</v>
      </c>
      <c r="C4356" s="221" t="s">
        <v>1659</v>
      </c>
      <c r="D4356" s="378">
        <v>389.23</v>
      </c>
    </row>
    <row r="4357" spans="1:4" x14ac:dyDescent="0.25">
      <c r="A4357" s="221">
        <v>94614</v>
      </c>
      <c r="B4357" s="221" t="s">
        <v>5869</v>
      </c>
      <c r="C4357" s="221" t="s">
        <v>1659</v>
      </c>
      <c r="D4357" s="378">
        <v>128.9</v>
      </c>
    </row>
    <row r="4358" spans="1:4" x14ac:dyDescent="0.25">
      <c r="A4358" s="221">
        <v>94615</v>
      </c>
      <c r="B4358" s="221" t="s">
        <v>5870</v>
      </c>
      <c r="C4358" s="221" t="s">
        <v>1659</v>
      </c>
      <c r="D4358" s="378">
        <v>146.27000000000001</v>
      </c>
    </row>
    <row r="4359" spans="1:4" x14ac:dyDescent="0.25">
      <c r="A4359" s="221">
        <v>94616</v>
      </c>
      <c r="B4359" s="221" t="s">
        <v>5871</v>
      </c>
      <c r="C4359" s="221" t="s">
        <v>1659</v>
      </c>
      <c r="D4359" s="378">
        <v>357.22</v>
      </c>
    </row>
    <row r="4360" spans="1:4" x14ac:dyDescent="0.25">
      <c r="A4360" s="221">
        <v>94617</v>
      </c>
      <c r="B4360" s="221" t="s">
        <v>5872</v>
      </c>
      <c r="C4360" s="221" t="s">
        <v>1659</v>
      </c>
      <c r="D4360" s="378">
        <v>296.82</v>
      </c>
    </row>
    <row r="4361" spans="1:4" x14ac:dyDescent="0.25">
      <c r="A4361" s="221">
        <v>94618</v>
      </c>
      <c r="B4361" s="221" t="s">
        <v>5873</v>
      </c>
      <c r="C4361" s="221" t="s">
        <v>1659</v>
      </c>
      <c r="D4361" s="378">
        <v>350.86</v>
      </c>
    </row>
    <row r="4362" spans="1:4" x14ac:dyDescent="0.25">
      <c r="A4362" s="221">
        <v>94620</v>
      </c>
      <c r="B4362" s="221" t="s">
        <v>5874</v>
      </c>
      <c r="C4362" s="221" t="s">
        <v>1659</v>
      </c>
      <c r="D4362" s="378">
        <v>802.69</v>
      </c>
    </row>
    <row r="4363" spans="1:4" x14ac:dyDescent="0.25">
      <c r="A4363" s="221">
        <v>94622</v>
      </c>
      <c r="B4363" s="221" t="s">
        <v>5875</v>
      </c>
      <c r="C4363" s="221" t="s">
        <v>1659</v>
      </c>
      <c r="D4363" s="378">
        <v>188.46</v>
      </c>
    </row>
    <row r="4364" spans="1:4" x14ac:dyDescent="0.25">
      <c r="A4364" s="221">
        <v>94623</v>
      </c>
      <c r="B4364" s="221" t="s">
        <v>5876</v>
      </c>
      <c r="C4364" s="221" t="s">
        <v>1659</v>
      </c>
      <c r="D4364" s="378">
        <v>442.43</v>
      </c>
    </row>
    <row r="4365" spans="1:4" x14ac:dyDescent="0.25">
      <c r="A4365" s="221">
        <v>94624</v>
      </c>
      <c r="B4365" s="221" t="s">
        <v>5877</v>
      </c>
      <c r="C4365" s="221" t="s">
        <v>1659</v>
      </c>
      <c r="D4365" s="378">
        <v>673.01</v>
      </c>
    </row>
    <row r="4366" spans="1:4" x14ac:dyDescent="0.25">
      <c r="A4366" s="221">
        <v>94625</v>
      </c>
      <c r="B4366" s="221" t="s">
        <v>5878</v>
      </c>
      <c r="C4366" s="221" t="s">
        <v>1659</v>
      </c>
      <c r="D4366" s="379">
        <v>1399.74</v>
      </c>
    </row>
    <row r="4367" spans="1:4" x14ac:dyDescent="0.25">
      <c r="A4367" s="221">
        <v>94656</v>
      </c>
      <c r="B4367" s="221" t="s">
        <v>5879</v>
      </c>
      <c r="C4367" s="221" t="s">
        <v>1659</v>
      </c>
      <c r="D4367" s="378">
        <v>5.89</v>
      </c>
    </row>
    <row r="4368" spans="1:4" x14ac:dyDescent="0.25">
      <c r="A4368" s="221">
        <v>94657</v>
      </c>
      <c r="B4368" s="221" t="s">
        <v>5880</v>
      </c>
      <c r="C4368" s="221" t="s">
        <v>1659</v>
      </c>
      <c r="D4368" s="378">
        <v>5.8</v>
      </c>
    </row>
    <row r="4369" spans="1:4" x14ac:dyDescent="0.25">
      <c r="A4369" s="221">
        <v>94658</v>
      </c>
      <c r="B4369" s="221" t="s">
        <v>5881</v>
      </c>
      <c r="C4369" s="221" t="s">
        <v>1659</v>
      </c>
      <c r="D4369" s="378">
        <v>6.96</v>
      </c>
    </row>
    <row r="4370" spans="1:4" x14ac:dyDescent="0.25">
      <c r="A4370" s="221">
        <v>94659</v>
      </c>
      <c r="B4370" s="221" t="s">
        <v>5882</v>
      </c>
      <c r="C4370" s="221" t="s">
        <v>1659</v>
      </c>
      <c r="D4370" s="378">
        <v>7.21</v>
      </c>
    </row>
    <row r="4371" spans="1:4" x14ac:dyDescent="0.25">
      <c r="A4371" s="221">
        <v>94660</v>
      </c>
      <c r="B4371" s="221" t="s">
        <v>5883</v>
      </c>
      <c r="C4371" s="221" t="s">
        <v>1659</v>
      </c>
      <c r="D4371" s="378">
        <v>11.74</v>
      </c>
    </row>
    <row r="4372" spans="1:4" x14ac:dyDescent="0.25">
      <c r="A4372" s="221">
        <v>94661</v>
      </c>
      <c r="B4372" s="221" t="s">
        <v>5884</v>
      </c>
      <c r="C4372" s="221" t="s">
        <v>1659</v>
      </c>
      <c r="D4372" s="378">
        <v>12.4</v>
      </c>
    </row>
    <row r="4373" spans="1:4" x14ac:dyDescent="0.25">
      <c r="A4373" s="221">
        <v>94662</v>
      </c>
      <c r="B4373" s="221" t="s">
        <v>5885</v>
      </c>
      <c r="C4373" s="221" t="s">
        <v>1659</v>
      </c>
      <c r="D4373" s="378">
        <v>12.65</v>
      </c>
    </row>
    <row r="4374" spans="1:4" x14ac:dyDescent="0.25">
      <c r="A4374" s="221">
        <v>94663</v>
      </c>
      <c r="B4374" s="221" t="s">
        <v>5886</v>
      </c>
      <c r="C4374" s="221" t="s">
        <v>1659</v>
      </c>
      <c r="D4374" s="378">
        <v>12.53</v>
      </c>
    </row>
    <row r="4375" spans="1:4" x14ac:dyDescent="0.25">
      <c r="A4375" s="221">
        <v>94664</v>
      </c>
      <c r="B4375" s="221" t="s">
        <v>5887</v>
      </c>
      <c r="C4375" s="221" t="s">
        <v>1659</v>
      </c>
      <c r="D4375" s="378">
        <v>26.52</v>
      </c>
    </row>
    <row r="4376" spans="1:4" x14ac:dyDescent="0.25">
      <c r="A4376" s="221">
        <v>94665</v>
      </c>
      <c r="B4376" s="221" t="s">
        <v>5888</v>
      </c>
      <c r="C4376" s="221" t="s">
        <v>1659</v>
      </c>
      <c r="D4376" s="378">
        <v>29.13</v>
      </c>
    </row>
    <row r="4377" spans="1:4" x14ac:dyDescent="0.25">
      <c r="A4377" s="221">
        <v>94666</v>
      </c>
      <c r="B4377" s="221" t="s">
        <v>5889</v>
      </c>
      <c r="C4377" s="221" t="s">
        <v>1659</v>
      </c>
      <c r="D4377" s="378">
        <v>36.409999999999997</v>
      </c>
    </row>
    <row r="4378" spans="1:4" x14ac:dyDescent="0.25">
      <c r="A4378" s="221">
        <v>94667</v>
      </c>
      <c r="B4378" s="221" t="s">
        <v>5890</v>
      </c>
      <c r="C4378" s="221" t="s">
        <v>1659</v>
      </c>
      <c r="D4378" s="378">
        <v>36.53</v>
      </c>
    </row>
    <row r="4379" spans="1:4" x14ac:dyDescent="0.25">
      <c r="A4379" s="221">
        <v>94668</v>
      </c>
      <c r="B4379" s="221" t="s">
        <v>5891</v>
      </c>
      <c r="C4379" s="221" t="s">
        <v>1659</v>
      </c>
      <c r="D4379" s="378">
        <v>55.7</v>
      </c>
    </row>
    <row r="4380" spans="1:4" x14ac:dyDescent="0.25">
      <c r="A4380" s="221">
        <v>94669</v>
      </c>
      <c r="B4380" s="221" t="s">
        <v>5892</v>
      </c>
      <c r="C4380" s="221" t="s">
        <v>1659</v>
      </c>
      <c r="D4380" s="378">
        <v>76.11</v>
      </c>
    </row>
    <row r="4381" spans="1:4" x14ac:dyDescent="0.25">
      <c r="A4381" s="221">
        <v>94670</v>
      </c>
      <c r="B4381" s="221" t="s">
        <v>5893</v>
      </c>
      <c r="C4381" s="221" t="s">
        <v>1659</v>
      </c>
      <c r="D4381" s="378">
        <v>75.39</v>
      </c>
    </row>
    <row r="4382" spans="1:4" x14ac:dyDescent="0.25">
      <c r="A4382" s="221">
        <v>94671</v>
      </c>
      <c r="B4382" s="221" t="s">
        <v>5894</v>
      </c>
      <c r="C4382" s="221" t="s">
        <v>1659</v>
      </c>
      <c r="D4382" s="378">
        <v>112.75</v>
      </c>
    </row>
    <row r="4383" spans="1:4" x14ac:dyDescent="0.25">
      <c r="A4383" s="221">
        <v>94672</v>
      </c>
      <c r="B4383" s="221" t="s">
        <v>5895</v>
      </c>
      <c r="C4383" s="221" t="s">
        <v>1659</v>
      </c>
      <c r="D4383" s="378">
        <v>9.51</v>
      </c>
    </row>
    <row r="4384" spans="1:4" x14ac:dyDescent="0.25">
      <c r="A4384" s="221">
        <v>94673</v>
      </c>
      <c r="B4384" s="221" t="s">
        <v>5896</v>
      </c>
      <c r="C4384" s="221" t="s">
        <v>1659</v>
      </c>
      <c r="D4384" s="378">
        <v>10.18</v>
      </c>
    </row>
    <row r="4385" spans="1:4" x14ac:dyDescent="0.25">
      <c r="A4385" s="221">
        <v>94674</v>
      </c>
      <c r="B4385" s="221" t="s">
        <v>5897</v>
      </c>
      <c r="C4385" s="221" t="s">
        <v>1659</v>
      </c>
      <c r="D4385" s="378">
        <v>9.51</v>
      </c>
    </row>
    <row r="4386" spans="1:4" x14ac:dyDescent="0.25">
      <c r="A4386" s="221">
        <v>94675</v>
      </c>
      <c r="B4386" s="221" t="s">
        <v>5898</v>
      </c>
      <c r="C4386" s="221" t="s">
        <v>1659</v>
      </c>
      <c r="D4386" s="378">
        <v>14.34</v>
      </c>
    </row>
    <row r="4387" spans="1:4" x14ac:dyDescent="0.25">
      <c r="A4387" s="221">
        <v>94676</v>
      </c>
      <c r="B4387" s="221" t="s">
        <v>5900</v>
      </c>
      <c r="C4387" s="221" t="s">
        <v>1659</v>
      </c>
      <c r="D4387" s="378">
        <v>16.940000000000001</v>
      </c>
    </row>
    <row r="4388" spans="1:4" x14ac:dyDescent="0.25">
      <c r="A4388" s="221">
        <v>94677</v>
      </c>
      <c r="B4388" s="221" t="s">
        <v>5901</v>
      </c>
      <c r="C4388" s="221" t="s">
        <v>1659</v>
      </c>
      <c r="D4388" s="378">
        <v>24.27</v>
      </c>
    </row>
    <row r="4389" spans="1:4" x14ac:dyDescent="0.25">
      <c r="A4389" s="221">
        <v>94678</v>
      </c>
      <c r="B4389" s="221" t="s">
        <v>5902</v>
      </c>
      <c r="C4389" s="221" t="s">
        <v>1659</v>
      </c>
      <c r="D4389" s="378">
        <v>15.86</v>
      </c>
    </row>
    <row r="4390" spans="1:4" x14ac:dyDescent="0.25">
      <c r="A4390" s="221">
        <v>94679</v>
      </c>
      <c r="B4390" s="221" t="s">
        <v>5903</v>
      </c>
      <c r="C4390" s="221" t="s">
        <v>1659</v>
      </c>
      <c r="D4390" s="378">
        <v>25.49</v>
      </c>
    </row>
    <row r="4391" spans="1:4" x14ac:dyDescent="0.25">
      <c r="A4391" s="221">
        <v>94680</v>
      </c>
      <c r="B4391" s="221" t="s">
        <v>5904</v>
      </c>
      <c r="C4391" s="221" t="s">
        <v>1659</v>
      </c>
      <c r="D4391" s="378">
        <v>51.96</v>
      </c>
    </row>
    <row r="4392" spans="1:4" x14ac:dyDescent="0.25">
      <c r="A4392" s="221">
        <v>94681</v>
      </c>
      <c r="B4392" s="221" t="s">
        <v>5905</v>
      </c>
      <c r="C4392" s="221" t="s">
        <v>1659</v>
      </c>
      <c r="D4392" s="378">
        <v>58.12</v>
      </c>
    </row>
    <row r="4393" spans="1:4" x14ac:dyDescent="0.25">
      <c r="A4393" s="221">
        <v>94682</v>
      </c>
      <c r="B4393" s="221" t="s">
        <v>5907</v>
      </c>
      <c r="C4393" s="221" t="s">
        <v>1659</v>
      </c>
      <c r="D4393" s="378">
        <v>119.48</v>
      </c>
    </row>
    <row r="4394" spans="1:4" x14ac:dyDescent="0.25">
      <c r="A4394" s="221">
        <v>94683</v>
      </c>
      <c r="B4394" s="221" t="s">
        <v>5908</v>
      </c>
      <c r="C4394" s="221" t="s">
        <v>1659</v>
      </c>
      <c r="D4394" s="378">
        <v>79.97</v>
      </c>
    </row>
    <row r="4395" spans="1:4" x14ac:dyDescent="0.25">
      <c r="A4395" s="221">
        <v>94684</v>
      </c>
      <c r="B4395" s="221" t="s">
        <v>5909</v>
      </c>
      <c r="C4395" s="221" t="s">
        <v>1659</v>
      </c>
      <c r="D4395" s="378">
        <v>153.1</v>
      </c>
    </row>
    <row r="4396" spans="1:4" x14ac:dyDescent="0.25">
      <c r="A4396" s="221">
        <v>94685</v>
      </c>
      <c r="B4396" s="221" t="s">
        <v>5910</v>
      </c>
      <c r="C4396" s="221" t="s">
        <v>1659</v>
      </c>
      <c r="D4396" s="378">
        <v>111.21</v>
      </c>
    </row>
    <row r="4397" spans="1:4" x14ac:dyDescent="0.25">
      <c r="A4397" s="221">
        <v>94686</v>
      </c>
      <c r="B4397" s="221" t="s">
        <v>5911</v>
      </c>
      <c r="C4397" s="221" t="s">
        <v>1659</v>
      </c>
      <c r="D4397" s="378">
        <v>278.45</v>
      </c>
    </row>
    <row r="4398" spans="1:4" x14ac:dyDescent="0.25">
      <c r="A4398" s="221">
        <v>94687</v>
      </c>
      <c r="B4398" s="221" t="s">
        <v>5912</v>
      </c>
      <c r="C4398" s="221" t="s">
        <v>1659</v>
      </c>
      <c r="D4398" s="378">
        <v>250.65</v>
      </c>
    </row>
    <row r="4399" spans="1:4" x14ac:dyDescent="0.25">
      <c r="A4399" s="221">
        <v>94688</v>
      </c>
      <c r="B4399" s="221" t="s">
        <v>5913</v>
      </c>
      <c r="C4399" s="221" t="s">
        <v>1659</v>
      </c>
      <c r="D4399" s="378">
        <v>10.38</v>
      </c>
    </row>
    <row r="4400" spans="1:4" x14ac:dyDescent="0.25">
      <c r="A4400" s="221">
        <v>94689</v>
      </c>
      <c r="B4400" s="221" t="s">
        <v>5914</v>
      </c>
      <c r="C4400" s="221" t="s">
        <v>1659</v>
      </c>
      <c r="D4400" s="378">
        <v>14</v>
      </c>
    </row>
    <row r="4401" spans="1:4" x14ac:dyDescent="0.25">
      <c r="A4401" s="221">
        <v>94690</v>
      </c>
      <c r="B4401" s="221" t="s">
        <v>5915</v>
      </c>
      <c r="C4401" s="221" t="s">
        <v>1659</v>
      </c>
      <c r="D4401" s="378">
        <v>13.45</v>
      </c>
    </row>
    <row r="4402" spans="1:4" x14ac:dyDescent="0.25">
      <c r="A4402" s="221">
        <v>94691</v>
      </c>
      <c r="B4402" s="221" t="s">
        <v>5916</v>
      </c>
      <c r="C4402" s="221" t="s">
        <v>1659</v>
      </c>
      <c r="D4402" s="378">
        <v>16.940000000000001</v>
      </c>
    </row>
    <row r="4403" spans="1:4" x14ac:dyDescent="0.25">
      <c r="A4403" s="221">
        <v>94692</v>
      </c>
      <c r="B4403" s="221" t="s">
        <v>5917</v>
      </c>
      <c r="C4403" s="221" t="s">
        <v>1659</v>
      </c>
      <c r="D4403" s="378">
        <v>24.59</v>
      </c>
    </row>
    <row r="4404" spans="1:4" x14ac:dyDescent="0.25">
      <c r="A4404" s="221">
        <v>94693</v>
      </c>
      <c r="B4404" s="221" t="s">
        <v>5918</v>
      </c>
      <c r="C4404" s="221" t="s">
        <v>1659</v>
      </c>
      <c r="D4404" s="378">
        <v>23.93</v>
      </c>
    </row>
    <row r="4405" spans="1:4" x14ac:dyDescent="0.25">
      <c r="A4405" s="221">
        <v>94694</v>
      </c>
      <c r="B4405" s="221" t="s">
        <v>5919</v>
      </c>
      <c r="C4405" s="221" t="s">
        <v>1659</v>
      </c>
      <c r="D4405" s="378">
        <v>25.09</v>
      </c>
    </row>
    <row r="4406" spans="1:4" x14ac:dyDescent="0.25">
      <c r="A4406" s="221">
        <v>94695</v>
      </c>
      <c r="B4406" s="221" t="s">
        <v>5920</v>
      </c>
      <c r="C4406" s="221" t="s">
        <v>1659</v>
      </c>
      <c r="D4406" s="378">
        <v>35.200000000000003</v>
      </c>
    </row>
    <row r="4407" spans="1:4" x14ac:dyDescent="0.25">
      <c r="A4407" s="221">
        <v>94696</v>
      </c>
      <c r="B4407" s="221" t="s">
        <v>5921</v>
      </c>
      <c r="C4407" s="221" t="s">
        <v>1659</v>
      </c>
      <c r="D4407" s="378">
        <v>60.99</v>
      </c>
    </row>
    <row r="4408" spans="1:4" x14ac:dyDescent="0.25">
      <c r="A4408" s="221">
        <v>94697</v>
      </c>
      <c r="B4408" s="221" t="s">
        <v>5922</v>
      </c>
      <c r="C4408" s="221" t="s">
        <v>1659</v>
      </c>
      <c r="D4408" s="378">
        <v>92.68</v>
      </c>
    </row>
    <row r="4409" spans="1:4" x14ac:dyDescent="0.25">
      <c r="A4409" s="221">
        <v>94698</v>
      </c>
      <c r="B4409" s="221" t="s">
        <v>5923</v>
      </c>
      <c r="C4409" s="221" t="s">
        <v>1659</v>
      </c>
      <c r="D4409" s="378">
        <v>74.92</v>
      </c>
    </row>
    <row r="4410" spans="1:4" x14ac:dyDescent="0.25">
      <c r="A4410" s="221">
        <v>94699</v>
      </c>
      <c r="B4410" s="221" t="s">
        <v>5924</v>
      </c>
      <c r="C4410" s="221" t="s">
        <v>1659</v>
      </c>
      <c r="D4410" s="378">
        <v>136.25</v>
      </c>
    </row>
    <row r="4411" spans="1:4" x14ac:dyDescent="0.25">
      <c r="A4411" s="221">
        <v>94700</v>
      </c>
      <c r="B4411" s="221" t="s">
        <v>5925</v>
      </c>
      <c r="C4411" s="221" t="s">
        <v>1659</v>
      </c>
      <c r="D4411" s="378">
        <v>160.58000000000001</v>
      </c>
    </row>
    <row r="4412" spans="1:4" x14ac:dyDescent="0.25">
      <c r="A4412" s="221">
        <v>94701</v>
      </c>
      <c r="B4412" s="221" t="s">
        <v>5926</v>
      </c>
      <c r="C4412" s="221" t="s">
        <v>1659</v>
      </c>
      <c r="D4412" s="378">
        <v>243.46</v>
      </c>
    </row>
    <row r="4413" spans="1:4" x14ac:dyDescent="0.25">
      <c r="A4413" s="221">
        <v>94702</v>
      </c>
      <c r="B4413" s="221" t="s">
        <v>5927</v>
      </c>
      <c r="C4413" s="221" t="s">
        <v>1659</v>
      </c>
      <c r="D4413" s="378">
        <v>213.2</v>
      </c>
    </row>
    <row r="4414" spans="1:4" x14ac:dyDescent="0.25">
      <c r="A4414" s="221">
        <v>94703</v>
      </c>
      <c r="B4414" s="221" t="s">
        <v>5928</v>
      </c>
      <c r="C4414" s="221" t="s">
        <v>1659</v>
      </c>
      <c r="D4414" s="378">
        <v>22.23</v>
      </c>
    </row>
    <row r="4415" spans="1:4" x14ac:dyDescent="0.25">
      <c r="A4415" s="221">
        <v>94704</v>
      </c>
      <c r="B4415" s="221" t="s">
        <v>5929</v>
      </c>
      <c r="C4415" s="221" t="s">
        <v>1659</v>
      </c>
      <c r="D4415" s="378">
        <v>29.67</v>
      </c>
    </row>
    <row r="4416" spans="1:4" x14ac:dyDescent="0.25">
      <c r="A4416" s="221">
        <v>94705</v>
      </c>
      <c r="B4416" s="221" t="s">
        <v>5930</v>
      </c>
      <c r="C4416" s="221" t="s">
        <v>1659</v>
      </c>
      <c r="D4416" s="378">
        <v>40.69</v>
      </c>
    </row>
    <row r="4417" spans="1:4" x14ac:dyDescent="0.25">
      <c r="A4417" s="221">
        <v>94706</v>
      </c>
      <c r="B4417" s="221" t="s">
        <v>5931</v>
      </c>
      <c r="C4417" s="221" t="s">
        <v>1659</v>
      </c>
      <c r="D4417" s="378">
        <v>45.68</v>
      </c>
    </row>
    <row r="4418" spans="1:4" x14ac:dyDescent="0.25">
      <c r="A4418" s="221">
        <v>94707</v>
      </c>
      <c r="B4418" s="221" t="s">
        <v>5932</v>
      </c>
      <c r="C4418" s="221" t="s">
        <v>1659</v>
      </c>
      <c r="D4418" s="378">
        <v>69.13</v>
      </c>
    </row>
    <row r="4419" spans="1:4" x14ac:dyDescent="0.25">
      <c r="A4419" s="221">
        <v>94713</v>
      </c>
      <c r="B4419" s="221" t="s">
        <v>5933</v>
      </c>
      <c r="C4419" s="221" t="s">
        <v>1659</v>
      </c>
      <c r="D4419" s="378">
        <v>275.60000000000002</v>
      </c>
    </row>
    <row r="4420" spans="1:4" x14ac:dyDescent="0.25">
      <c r="A4420" s="221">
        <v>94714</v>
      </c>
      <c r="B4420" s="221" t="s">
        <v>5934</v>
      </c>
      <c r="C4420" s="221" t="s">
        <v>1659</v>
      </c>
      <c r="D4420" s="378">
        <v>385.42</v>
      </c>
    </row>
    <row r="4421" spans="1:4" x14ac:dyDescent="0.25">
      <c r="A4421" s="221">
        <v>94715</v>
      </c>
      <c r="B4421" s="221" t="s">
        <v>5935</v>
      </c>
      <c r="C4421" s="221" t="s">
        <v>1659</v>
      </c>
      <c r="D4421" s="378">
        <v>339.7</v>
      </c>
    </row>
    <row r="4422" spans="1:4" x14ac:dyDescent="0.25">
      <c r="A4422" s="221">
        <v>94724</v>
      </c>
      <c r="B4422" s="221" t="s">
        <v>5936</v>
      </c>
      <c r="C4422" s="221" t="s">
        <v>1659</v>
      </c>
      <c r="D4422" s="378">
        <v>23.14</v>
      </c>
    </row>
    <row r="4423" spans="1:4" x14ac:dyDescent="0.25">
      <c r="A4423" s="221">
        <v>94725</v>
      </c>
      <c r="B4423" s="221" t="s">
        <v>5937</v>
      </c>
      <c r="C4423" s="221" t="s">
        <v>1659</v>
      </c>
      <c r="D4423" s="378">
        <v>5.85</v>
      </c>
    </row>
    <row r="4424" spans="1:4" x14ac:dyDescent="0.25">
      <c r="A4424" s="221">
        <v>94726</v>
      </c>
      <c r="B4424" s="221" t="s">
        <v>5938</v>
      </c>
      <c r="C4424" s="221" t="s">
        <v>1659</v>
      </c>
      <c r="D4424" s="378">
        <v>28.73</v>
      </c>
    </row>
    <row r="4425" spans="1:4" x14ac:dyDescent="0.25">
      <c r="A4425" s="221">
        <v>94727</v>
      </c>
      <c r="B4425" s="221" t="s">
        <v>5939</v>
      </c>
      <c r="C4425" s="221" t="s">
        <v>1659</v>
      </c>
      <c r="D4425" s="378">
        <v>8.42</v>
      </c>
    </row>
    <row r="4426" spans="1:4" x14ac:dyDescent="0.25">
      <c r="A4426" s="221">
        <v>94728</v>
      </c>
      <c r="B4426" s="221" t="s">
        <v>5940</v>
      </c>
      <c r="C4426" s="221" t="s">
        <v>1659</v>
      </c>
      <c r="D4426" s="378">
        <v>45.05</v>
      </c>
    </row>
    <row r="4427" spans="1:4" x14ac:dyDescent="0.25">
      <c r="A4427" s="221">
        <v>94729</v>
      </c>
      <c r="B4427" s="221" t="s">
        <v>5941</v>
      </c>
      <c r="C4427" s="221" t="s">
        <v>1659</v>
      </c>
      <c r="D4427" s="378">
        <v>15.46</v>
      </c>
    </row>
    <row r="4428" spans="1:4" x14ac:dyDescent="0.25">
      <c r="A4428" s="221">
        <v>94730</v>
      </c>
      <c r="B4428" s="221" t="s">
        <v>5943</v>
      </c>
      <c r="C4428" s="221" t="s">
        <v>1659</v>
      </c>
      <c r="D4428" s="378">
        <v>54</v>
      </c>
    </row>
    <row r="4429" spans="1:4" x14ac:dyDescent="0.25">
      <c r="A4429" s="221">
        <v>94731</v>
      </c>
      <c r="B4429" s="221" t="s">
        <v>5944</v>
      </c>
      <c r="C4429" s="221" t="s">
        <v>1659</v>
      </c>
      <c r="D4429" s="378">
        <v>19.45</v>
      </c>
    </row>
    <row r="4430" spans="1:4" x14ac:dyDescent="0.25">
      <c r="A4430" s="221">
        <v>94732</v>
      </c>
      <c r="B4430" s="221" t="s">
        <v>9710</v>
      </c>
      <c r="C4430" s="221" t="s">
        <v>1659</v>
      </c>
      <c r="D4430" s="378">
        <v>88.36</v>
      </c>
    </row>
    <row r="4431" spans="1:4" x14ac:dyDescent="0.25">
      <c r="A4431" s="221">
        <v>94733</v>
      </c>
      <c r="B4431" s="221" t="s">
        <v>5945</v>
      </c>
      <c r="C4431" s="221" t="s">
        <v>1659</v>
      </c>
      <c r="D4431" s="378">
        <v>37.1</v>
      </c>
    </row>
    <row r="4432" spans="1:4" x14ac:dyDescent="0.25">
      <c r="A4432" s="221">
        <v>94734</v>
      </c>
      <c r="B4432" s="221" t="s">
        <v>9711</v>
      </c>
      <c r="C4432" s="221" t="s">
        <v>1659</v>
      </c>
      <c r="D4432" s="378">
        <v>316.25</v>
      </c>
    </row>
    <row r="4433" spans="1:4" x14ac:dyDescent="0.25">
      <c r="A4433" s="221">
        <v>94736</v>
      </c>
      <c r="B4433" s="221" t="s">
        <v>9713</v>
      </c>
      <c r="C4433" s="221" t="s">
        <v>1659</v>
      </c>
      <c r="D4433" s="378">
        <v>463.55</v>
      </c>
    </row>
    <row r="4434" spans="1:4" x14ac:dyDescent="0.25">
      <c r="A4434" s="221">
        <v>94737</v>
      </c>
      <c r="B4434" s="221" t="s">
        <v>5946</v>
      </c>
      <c r="C4434" s="221" t="s">
        <v>1659</v>
      </c>
      <c r="D4434" s="378">
        <v>155.59</v>
      </c>
    </row>
    <row r="4435" spans="1:4" x14ac:dyDescent="0.25">
      <c r="A4435" s="221">
        <v>94738</v>
      </c>
      <c r="B4435" s="221" t="s">
        <v>9714</v>
      </c>
      <c r="C4435" s="221" t="s">
        <v>1659</v>
      </c>
      <c r="D4435" s="379">
        <v>1386.54</v>
      </c>
    </row>
    <row r="4436" spans="1:4" x14ac:dyDescent="0.25">
      <c r="A4436" s="221">
        <v>94739</v>
      </c>
      <c r="B4436" s="221" t="s">
        <v>9715</v>
      </c>
      <c r="C4436" s="221" t="s">
        <v>1659</v>
      </c>
      <c r="D4436" s="378">
        <v>178.18</v>
      </c>
    </row>
    <row r="4437" spans="1:4" x14ac:dyDescent="0.25">
      <c r="A4437" s="221">
        <v>94740</v>
      </c>
      <c r="B4437" s="221" t="s">
        <v>5947</v>
      </c>
      <c r="C4437" s="221" t="s">
        <v>1659</v>
      </c>
      <c r="D4437" s="378">
        <v>9.1999999999999993</v>
      </c>
    </row>
    <row r="4438" spans="1:4" x14ac:dyDescent="0.25">
      <c r="A4438" s="221">
        <v>94741</v>
      </c>
      <c r="B4438" s="221" t="s">
        <v>5948</v>
      </c>
      <c r="C4438" s="221" t="s">
        <v>1659</v>
      </c>
      <c r="D4438" s="378">
        <v>11.71</v>
      </c>
    </row>
    <row r="4439" spans="1:4" x14ac:dyDescent="0.25">
      <c r="A4439" s="221">
        <v>94742</v>
      </c>
      <c r="B4439" s="221" t="s">
        <v>5950</v>
      </c>
      <c r="C4439" s="221" t="s">
        <v>1659</v>
      </c>
      <c r="D4439" s="378">
        <v>13.46</v>
      </c>
    </row>
    <row r="4440" spans="1:4" x14ac:dyDescent="0.25">
      <c r="A4440" s="221">
        <v>94743</v>
      </c>
      <c r="B4440" s="221" t="s">
        <v>5951</v>
      </c>
      <c r="C4440" s="221" t="s">
        <v>1659</v>
      </c>
      <c r="D4440" s="378">
        <v>17.22</v>
      </c>
    </row>
    <row r="4441" spans="1:4" x14ac:dyDescent="0.25">
      <c r="A4441" s="221">
        <v>94744</v>
      </c>
      <c r="B4441" s="221" t="s">
        <v>5952</v>
      </c>
      <c r="C4441" s="221" t="s">
        <v>1659</v>
      </c>
      <c r="D4441" s="378">
        <v>21.76</v>
      </c>
    </row>
    <row r="4442" spans="1:4" x14ac:dyDescent="0.25">
      <c r="A4442" s="221">
        <v>94746</v>
      </c>
      <c r="B4442" s="221" t="s">
        <v>5953</v>
      </c>
      <c r="C4442" s="221" t="s">
        <v>1659</v>
      </c>
      <c r="D4442" s="378">
        <v>29.59</v>
      </c>
    </row>
    <row r="4443" spans="1:4" x14ac:dyDescent="0.25">
      <c r="A4443" s="221">
        <v>94748</v>
      </c>
      <c r="B4443" s="221" t="s">
        <v>5954</v>
      </c>
      <c r="C4443" s="221" t="s">
        <v>1659</v>
      </c>
      <c r="D4443" s="378">
        <v>69.540000000000006</v>
      </c>
    </row>
    <row r="4444" spans="1:4" x14ac:dyDescent="0.25">
      <c r="A4444" s="221">
        <v>94750</v>
      </c>
      <c r="B4444" s="221" t="s">
        <v>5955</v>
      </c>
      <c r="C4444" s="221" t="s">
        <v>1659</v>
      </c>
      <c r="D4444" s="378">
        <v>135.15</v>
      </c>
    </row>
    <row r="4445" spans="1:4" x14ac:dyDescent="0.25">
      <c r="A4445" s="221">
        <v>94752</v>
      </c>
      <c r="B4445" s="221" t="s">
        <v>5956</v>
      </c>
      <c r="C4445" s="221" t="s">
        <v>1659</v>
      </c>
      <c r="D4445" s="378">
        <v>166.04</v>
      </c>
    </row>
    <row r="4446" spans="1:4" x14ac:dyDescent="0.25">
      <c r="A4446" s="221">
        <v>94754</v>
      </c>
      <c r="B4446" s="221" t="s">
        <v>9716</v>
      </c>
      <c r="C4446" s="221" t="s">
        <v>1659</v>
      </c>
      <c r="D4446" s="378">
        <v>221.77</v>
      </c>
    </row>
    <row r="4447" spans="1:4" x14ac:dyDescent="0.25">
      <c r="A4447" s="221">
        <v>94756</v>
      </c>
      <c r="B4447" s="221" t="s">
        <v>5957</v>
      </c>
      <c r="C4447" s="221" t="s">
        <v>1659</v>
      </c>
      <c r="D4447" s="378">
        <v>11.55</v>
      </c>
    </row>
    <row r="4448" spans="1:4" x14ac:dyDescent="0.25">
      <c r="A4448" s="221">
        <v>94757</v>
      </c>
      <c r="B4448" s="221" t="s">
        <v>5958</v>
      </c>
      <c r="C4448" s="221" t="s">
        <v>1659</v>
      </c>
      <c r="D4448" s="378">
        <v>15.82</v>
      </c>
    </row>
    <row r="4449" spans="1:4" x14ac:dyDescent="0.25">
      <c r="A4449" s="221">
        <v>94758</v>
      </c>
      <c r="B4449" s="221" t="s">
        <v>5959</v>
      </c>
      <c r="C4449" s="221" t="s">
        <v>1659</v>
      </c>
      <c r="D4449" s="378">
        <v>42.3</v>
      </c>
    </row>
    <row r="4450" spans="1:4" x14ac:dyDescent="0.25">
      <c r="A4450" s="221">
        <v>94759</v>
      </c>
      <c r="B4450" s="221" t="s">
        <v>5960</v>
      </c>
      <c r="C4450" s="221" t="s">
        <v>1659</v>
      </c>
      <c r="D4450" s="378">
        <v>51.56</v>
      </c>
    </row>
    <row r="4451" spans="1:4" x14ac:dyDescent="0.25">
      <c r="A4451" s="221">
        <v>94760</v>
      </c>
      <c r="B4451" s="221" t="s">
        <v>5961</v>
      </c>
      <c r="C4451" s="221" t="s">
        <v>1659</v>
      </c>
      <c r="D4451" s="378">
        <v>86.59</v>
      </c>
    </row>
    <row r="4452" spans="1:4" x14ac:dyDescent="0.25">
      <c r="A4452" s="221">
        <v>94761</v>
      </c>
      <c r="B4452" s="221" t="s">
        <v>5962</v>
      </c>
      <c r="C4452" s="221" t="s">
        <v>1659</v>
      </c>
      <c r="D4452" s="378">
        <v>180.9</v>
      </c>
    </row>
    <row r="4453" spans="1:4" x14ac:dyDescent="0.25">
      <c r="A4453" s="221">
        <v>94762</v>
      </c>
      <c r="B4453" s="221" t="s">
        <v>5963</v>
      </c>
      <c r="C4453" s="221" t="s">
        <v>1659</v>
      </c>
      <c r="D4453" s="378">
        <v>223.89</v>
      </c>
    </row>
    <row r="4454" spans="1:4" x14ac:dyDescent="0.25">
      <c r="A4454" s="221">
        <v>94763</v>
      </c>
      <c r="B4454" s="221" t="s">
        <v>9717</v>
      </c>
      <c r="C4454" s="221" t="s">
        <v>1659</v>
      </c>
      <c r="D4454" s="378">
        <v>271.41000000000003</v>
      </c>
    </row>
    <row r="4455" spans="1:4" x14ac:dyDescent="0.25">
      <c r="A4455" s="221">
        <v>94764</v>
      </c>
      <c r="B4455" s="221" t="s">
        <v>9718</v>
      </c>
      <c r="C4455" s="221" t="s">
        <v>1659</v>
      </c>
      <c r="D4455" s="378">
        <v>32.04</v>
      </c>
    </row>
    <row r="4456" spans="1:4" x14ac:dyDescent="0.25">
      <c r="A4456" s="221">
        <v>94765</v>
      </c>
      <c r="B4456" s="221" t="s">
        <v>9719</v>
      </c>
      <c r="C4456" s="221" t="s">
        <v>1659</v>
      </c>
      <c r="D4456" s="378">
        <v>34.74</v>
      </c>
    </row>
    <row r="4457" spans="1:4" x14ac:dyDescent="0.25">
      <c r="A4457" s="221">
        <v>94766</v>
      </c>
      <c r="B4457" s="221" t="s">
        <v>9720</v>
      </c>
      <c r="C4457" s="221" t="s">
        <v>1659</v>
      </c>
      <c r="D4457" s="378">
        <v>38.32</v>
      </c>
    </row>
    <row r="4458" spans="1:4" x14ac:dyDescent="0.25">
      <c r="A4458" s="221">
        <v>94767</v>
      </c>
      <c r="B4458" s="221" t="s">
        <v>9721</v>
      </c>
      <c r="C4458" s="221" t="s">
        <v>1659</v>
      </c>
      <c r="D4458" s="378">
        <v>56.49</v>
      </c>
    </row>
    <row r="4459" spans="1:4" x14ac:dyDescent="0.25">
      <c r="A4459" s="221">
        <v>94768</v>
      </c>
      <c r="B4459" s="221" t="s">
        <v>9722</v>
      </c>
      <c r="C4459" s="221" t="s">
        <v>1659</v>
      </c>
      <c r="D4459" s="378">
        <v>63.55</v>
      </c>
    </row>
    <row r="4460" spans="1:4" x14ac:dyDescent="0.25">
      <c r="A4460" s="221">
        <v>94769</v>
      </c>
      <c r="B4460" s="221" t="s">
        <v>9723</v>
      </c>
      <c r="C4460" s="221" t="s">
        <v>1659</v>
      </c>
      <c r="D4460" s="378">
        <v>87.18</v>
      </c>
    </row>
    <row r="4461" spans="1:4" x14ac:dyDescent="0.25">
      <c r="A4461" s="221">
        <v>94770</v>
      </c>
      <c r="B4461" s="221" t="s">
        <v>9724</v>
      </c>
      <c r="C4461" s="221" t="s">
        <v>1659</v>
      </c>
      <c r="D4461" s="378">
        <v>36.86</v>
      </c>
    </row>
    <row r="4462" spans="1:4" x14ac:dyDescent="0.25">
      <c r="A4462" s="221">
        <v>94771</v>
      </c>
      <c r="B4462" s="221" t="s">
        <v>9725</v>
      </c>
      <c r="C4462" s="221" t="s">
        <v>1659</v>
      </c>
      <c r="D4462" s="378">
        <v>39.56</v>
      </c>
    </row>
    <row r="4463" spans="1:4" x14ac:dyDescent="0.25">
      <c r="A4463" s="221">
        <v>94772</v>
      </c>
      <c r="B4463" s="221" t="s">
        <v>9726</v>
      </c>
      <c r="C4463" s="221" t="s">
        <v>1659</v>
      </c>
      <c r="D4463" s="378">
        <v>43.14</v>
      </c>
    </row>
    <row r="4464" spans="1:4" x14ac:dyDescent="0.25">
      <c r="A4464" s="221">
        <v>94773</v>
      </c>
      <c r="B4464" s="221" t="s">
        <v>9727</v>
      </c>
      <c r="C4464" s="221" t="s">
        <v>1659</v>
      </c>
      <c r="D4464" s="378">
        <v>61.31</v>
      </c>
    </row>
    <row r="4465" spans="1:4" x14ac:dyDescent="0.25">
      <c r="A4465" s="221">
        <v>94774</v>
      </c>
      <c r="B4465" s="221" t="s">
        <v>9728</v>
      </c>
      <c r="C4465" s="221" t="s">
        <v>1659</v>
      </c>
      <c r="D4465" s="378">
        <v>68.37</v>
      </c>
    </row>
    <row r="4466" spans="1:4" x14ac:dyDescent="0.25">
      <c r="A4466" s="221">
        <v>94775</v>
      </c>
      <c r="B4466" s="221" t="s">
        <v>9729</v>
      </c>
      <c r="C4466" s="221" t="s">
        <v>1659</v>
      </c>
      <c r="D4466" s="378">
        <v>93.57</v>
      </c>
    </row>
    <row r="4467" spans="1:4" x14ac:dyDescent="0.25">
      <c r="A4467" s="221">
        <v>94783</v>
      </c>
      <c r="B4467" s="221" t="s">
        <v>5964</v>
      </c>
      <c r="C4467" s="221" t="s">
        <v>1659</v>
      </c>
      <c r="D4467" s="378">
        <v>21.04</v>
      </c>
    </row>
    <row r="4468" spans="1:4" x14ac:dyDescent="0.25">
      <c r="A4468" s="221">
        <v>94785</v>
      </c>
      <c r="B4468" s="221" t="s">
        <v>5965</v>
      </c>
      <c r="C4468" s="221" t="s">
        <v>1659</v>
      </c>
      <c r="D4468" s="378">
        <v>24.76</v>
      </c>
    </row>
    <row r="4469" spans="1:4" x14ac:dyDescent="0.25">
      <c r="A4469" s="221">
        <v>94789</v>
      </c>
      <c r="B4469" s="221" t="s">
        <v>5966</v>
      </c>
      <c r="C4469" s="221" t="s">
        <v>1659</v>
      </c>
      <c r="D4469" s="378">
        <v>263.18</v>
      </c>
    </row>
    <row r="4470" spans="1:4" x14ac:dyDescent="0.25">
      <c r="A4470" s="221">
        <v>94790</v>
      </c>
      <c r="B4470" s="221" t="s">
        <v>5967</v>
      </c>
      <c r="C4470" s="221" t="s">
        <v>1659</v>
      </c>
      <c r="D4470" s="378">
        <v>364.57</v>
      </c>
    </row>
    <row r="4471" spans="1:4" x14ac:dyDescent="0.25">
      <c r="A4471" s="221">
        <v>94791</v>
      </c>
      <c r="B4471" s="221" t="s">
        <v>5968</v>
      </c>
      <c r="C4471" s="221" t="s">
        <v>1659</v>
      </c>
      <c r="D4471" s="378">
        <v>482.08</v>
      </c>
    </row>
    <row r="4472" spans="1:4" x14ac:dyDescent="0.25">
      <c r="A4472" s="221">
        <v>94863</v>
      </c>
      <c r="B4472" s="221" t="s">
        <v>5969</v>
      </c>
      <c r="C4472" s="221" t="s">
        <v>1659</v>
      </c>
      <c r="D4472" s="378">
        <v>129.44</v>
      </c>
    </row>
    <row r="4473" spans="1:4" x14ac:dyDescent="0.25">
      <c r="A4473" s="221">
        <v>95237</v>
      </c>
      <c r="B4473" s="221" t="s">
        <v>5971</v>
      </c>
      <c r="C4473" s="221" t="s">
        <v>1659</v>
      </c>
      <c r="D4473" s="378">
        <v>26.25</v>
      </c>
    </row>
    <row r="4474" spans="1:4" x14ac:dyDescent="0.25">
      <c r="A4474" s="221">
        <v>95693</v>
      </c>
      <c r="B4474" s="221" t="s">
        <v>9730</v>
      </c>
      <c r="C4474" s="221" t="s">
        <v>1659</v>
      </c>
      <c r="D4474" s="378">
        <v>51.16</v>
      </c>
    </row>
    <row r="4475" spans="1:4" x14ac:dyDescent="0.25">
      <c r="A4475" s="221">
        <v>95694</v>
      </c>
      <c r="B4475" s="221" t="s">
        <v>5972</v>
      </c>
      <c r="C4475" s="221" t="s">
        <v>1659</v>
      </c>
      <c r="D4475" s="378">
        <v>55.85</v>
      </c>
    </row>
    <row r="4476" spans="1:4" x14ac:dyDescent="0.25">
      <c r="A4476" s="221">
        <v>95695</v>
      </c>
      <c r="B4476" s="221" t="s">
        <v>5973</v>
      </c>
      <c r="C4476" s="221" t="s">
        <v>1659</v>
      </c>
      <c r="D4476" s="378">
        <v>62.33</v>
      </c>
    </row>
    <row r="4477" spans="1:4" x14ac:dyDescent="0.25">
      <c r="A4477" s="221">
        <v>95696</v>
      </c>
      <c r="B4477" s="221" t="s">
        <v>5974</v>
      </c>
      <c r="C4477" s="221" t="s">
        <v>1659</v>
      </c>
      <c r="D4477" s="378">
        <v>32.49</v>
      </c>
    </row>
    <row r="4478" spans="1:4" x14ac:dyDescent="0.25">
      <c r="A4478" s="221">
        <v>96637</v>
      </c>
      <c r="B4478" s="221" t="s">
        <v>9732</v>
      </c>
      <c r="C4478" s="221" t="s">
        <v>1659</v>
      </c>
      <c r="D4478" s="378">
        <v>14.37</v>
      </c>
    </row>
    <row r="4479" spans="1:4" x14ac:dyDescent="0.25">
      <c r="A4479" s="221">
        <v>96638</v>
      </c>
      <c r="B4479" s="221" t="s">
        <v>9733</v>
      </c>
      <c r="C4479" s="221" t="s">
        <v>1659</v>
      </c>
      <c r="D4479" s="378">
        <v>14.76</v>
      </c>
    </row>
    <row r="4480" spans="1:4" x14ac:dyDescent="0.25">
      <c r="A4480" s="221">
        <v>96639</v>
      </c>
      <c r="B4480" s="221" t="s">
        <v>9734</v>
      </c>
      <c r="C4480" s="221" t="s">
        <v>1659</v>
      </c>
      <c r="D4480" s="378">
        <v>10.050000000000001</v>
      </c>
    </row>
    <row r="4481" spans="1:4" x14ac:dyDescent="0.25">
      <c r="A4481" s="221">
        <v>96640</v>
      </c>
      <c r="B4481" s="221" t="s">
        <v>9735</v>
      </c>
      <c r="C4481" s="221" t="s">
        <v>1659</v>
      </c>
      <c r="D4481" s="378">
        <v>24.95</v>
      </c>
    </row>
    <row r="4482" spans="1:4" x14ac:dyDescent="0.25">
      <c r="A4482" s="221">
        <v>96641</v>
      </c>
      <c r="B4482" s="221" t="s">
        <v>9736</v>
      </c>
      <c r="C4482" s="221" t="s">
        <v>1659</v>
      </c>
      <c r="D4482" s="378">
        <v>16.43</v>
      </c>
    </row>
    <row r="4483" spans="1:4" x14ac:dyDescent="0.25">
      <c r="A4483" s="221">
        <v>96642</v>
      </c>
      <c r="B4483" s="221" t="s">
        <v>9737</v>
      </c>
      <c r="C4483" s="221" t="s">
        <v>1659</v>
      </c>
      <c r="D4483" s="378">
        <v>18.91</v>
      </c>
    </row>
    <row r="4484" spans="1:4" x14ac:dyDescent="0.25">
      <c r="A4484" s="221">
        <v>96643</v>
      </c>
      <c r="B4484" s="221" t="s">
        <v>9738</v>
      </c>
      <c r="C4484" s="221" t="s">
        <v>1659</v>
      </c>
      <c r="D4484" s="378">
        <v>43.56</v>
      </c>
    </row>
    <row r="4485" spans="1:4" x14ac:dyDescent="0.25">
      <c r="A4485" s="221">
        <v>96650</v>
      </c>
      <c r="B4485" s="221" t="s">
        <v>9739</v>
      </c>
      <c r="C4485" s="221" t="s">
        <v>1659</v>
      </c>
      <c r="D4485" s="378">
        <v>8.18</v>
      </c>
    </row>
    <row r="4486" spans="1:4" x14ac:dyDescent="0.25">
      <c r="A4486" s="221">
        <v>96651</v>
      </c>
      <c r="B4486" s="221" t="s">
        <v>9740</v>
      </c>
      <c r="C4486" s="221" t="s">
        <v>1659</v>
      </c>
      <c r="D4486" s="378">
        <v>8.57</v>
      </c>
    </row>
    <row r="4487" spans="1:4" x14ac:dyDescent="0.25">
      <c r="A4487" s="221">
        <v>96652</v>
      </c>
      <c r="B4487" s="221" t="s">
        <v>9741</v>
      </c>
      <c r="C4487" s="221" t="s">
        <v>1659</v>
      </c>
      <c r="D4487" s="378">
        <v>9.7899999999999991</v>
      </c>
    </row>
    <row r="4488" spans="1:4" x14ac:dyDescent="0.25">
      <c r="A4488" s="221">
        <v>96653</v>
      </c>
      <c r="B4488" s="221" t="s">
        <v>9743</v>
      </c>
      <c r="C4488" s="221" t="s">
        <v>1659</v>
      </c>
      <c r="D4488" s="378">
        <v>13.1</v>
      </c>
    </row>
    <row r="4489" spans="1:4" x14ac:dyDescent="0.25">
      <c r="A4489" s="221">
        <v>96654</v>
      </c>
      <c r="B4489" s="221" t="s">
        <v>9745</v>
      </c>
      <c r="C4489" s="221" t="s">
        <v>1659</v>
      </c>
      <c r="D4489" s="378">
        <v>14.97</v>
      </c>
    </row>
    <row r="4490" spans="1:4" x14ac:dyDescent="0.25">
      <c r="A4490" s="221">
        <v>96655</v>
      </c>
      <c r="B4490" s="221" t="s">
        <v>9746</v>
      </c>
      <c r="C4490" s="221" t="s">
        <v>1659</v>
      </c>
      <c r="D4490" s="378">
        <v>20.36</v>
      </c>
    </row>
    <row r="4491" spans="1:4" x14ac:dyDescent="0.25">
      <c r="A4491" s="221">
        <v>96656</v>
      </c>
      <c r="B4491" s="221" t="s">
        <v>9747</v>
      </c>
      <c r="C4491" s="221" t="s">
        <v>1659</v>
      </c>
      <c r="D4491" s="378">
        <v>5.92</v>
      </c>
    </row>
    <row r="4492" spans="1:4" x14ac:dyDescent="0.25">
      <c r="A4492" s="221">
        <v>96657</v>
      </c>
      <c r="B4492" s="221" t="s">
        <v>9748</v>
      </c>
      <c r="C4492" s="221" t="s">
        <v>1659</v>
      </c>
      <c r="D4492" s="378">
        <v>23.1</v>
      </c>
    </row>
    <row r="4493" spans="1:4" x14ac:dyDescent="0.25">
      <c r="A4493" s="221">
        <v>96658</v>
      </c>
      <c r="B4493" s="221" t="s">
        <v>9750</v>
      </c>
      <c r="C4493" s="221" t="s">
        <v>1659</v>
      </c>
      <c r="D4493" s="378">
        <v>14.58</v>
      </c>
    </row>
    <row r="4494" spans="1:4" x14ac:dyDescent="0.25">
      <c r="A4494" s="221">
        <v>96659</v>
      </c>
      <c r="B4494" s="221" t="s">
        <v>9751</v>
      </c>
      <c r="C4494" s="221" t="s">
        <v>1659</v>
      </c>
      <c r="D4494" s="378">
        <v>7.84</v>
      </c>
    </row>
    <row r="4495" spans="1:4" x14ac:dyDescent="0.25">
      <c r="A4495" s="221">
        <v>96660</v>
      </c>
      <c r="B4495" s="221" t="s">
        <v>9752</v>
      </c>
      <c r="C4495" s="221" t="s">
        <v>1659</v>
      </c>
      <c r="D4495" s="378">
        <v>31.53</v>
      </c>
    </row>
    <row r="4496" spans="1:4" x14ac:dyDescent="0.25">
      <c r="A4496" s="221">
        <v>96661</v>
      </c>
      <c r="B4496" s="221" t="s">
        <v>9753</v>
      </c>
      <c r="C4496" s="221" t="s">
        <v>1659</v>
      </c>
      <c r="D4496" s="378">
        <v>31.23</v>
      </c>
    </row>
    <row r="4497" spans="1:4" x14ac:dyDescent="0.25">
      <c r="A4497" s="221">
        <v>96662</v>
      </c>
      <c r="B4497" s="221" t="s">
        <v>9754</v>
      </c>
      <c r="C4497" s="221" t="s">
        <v>1659</v>
      </c>
      <c r="D4497" s="378">
        <v>8.8000000000000007</v>
      </c>
    </row>
    <row r="4498" spans="1:4" x14ac:dyDescent="0.25">
      <c r="A4498" s="221">
        <v>96663</v>
      </c>
      <c r="B4498" s="221" t="s">
        <v>9755</v>
      </c>
      <c r="C4498" s="221" t="s">
        <v>1659</v>
      </c>
      <c r="D4498" s="378">
        <v>15.26</v>
      </c>
    </row>
    <row r="4499" spans="1:4" x14ac:dyDescent="0.25">
      <c r="A4499" s="221">
        <v>96664</v>
      </c>
      <c r="B4499" s="221" t="s">
        <v>9756</v>
      </c>
      <c r="C4499" s="221" t="s">
        <v>1659</v>
      </c>
      <c r="D4499" s="378">
        <v>16.829999999999998</v>
      </c>
    </row>
    <row r="4500" spans="1:4" x14ac:dyDescent="0.25">
      <c r="A4500" s="221">
        <v>96665</v>
      </c>
      <c r="B4500" s="221" t="s">
        <v>9757</v>
      </c>
      <c r="C4500" s="221" t="s">
        <v>1659</v>
      </c>
      <c r="D4500" s="378">
        <v>10.63</v>
      </c>
    </row>
    <row r="4501" spans="1:4" x14ac:dyDescent="0.25">
      <c r="A4501" s="221">
        <v>96666</v>
      </c>
      <c r="B4501" s="221" t="s">
        <v>9758</v>
      </c>
      <c r="C4501" s="221" t="s">
        <v>1659</v>
      </c>
      <c r="D4501" s="378">
        <v>15.65</v>
      </c>
    </row>
    <row r="4502" spans="1:4" x14ac:dyDescent="0.25">
      <c r="A4502" s="221">
        <v>96667</v>
      </c>
      <c r="B4502" s="221" t="s">
        <v>9759</v>
      </c>
      <c r="C4502" s="221" t="s">
        <v>1659</v>
      </c>
      <c r="D4502" s="378">
        <v>22.47</v>
      </c>
    </row>
    <row r="4503" spans="1:4" x14ac:dyDescent="0.25">
      <c r="A4503" s="221">
        <v>96684</v>
      </c>
      <c r="B4503" s="221" t="s">
        <v>9760</v>
      </c>
      <c r="C4503" s="221" t="s">
        <v>1659</v>
      </c>
      <c r="D4503" s="378">
        <v>10.41</v>
      </c>
    </row>
    <row r="4504" spans="1:4" x14ac:dyDescent="0.25">
      <c r="A4504" s="221">
        <v>96685</v>
      </c>
      <c r="B4504" s="221" t="s">
        <v>9762</v>
      </c>
      <c r="C4504" s="221" t="s">
        <v>1659</v>
      </c>
      <c r="D4504" s="378">
        <v>10.8</v>
      </c>
    </row>
    <row r="4505" spans="1:4" x14ac:dyDescent="0.25">
      <c r="A4505" s="221">
        <v>96686</v>
      </c>
      <c r="B4505" s="221" t="s">
        <v>9763</v>
      </c>
      <c r="C4505" s="221" t="s">
        <v>1659</v>
      </c>
      <c r="D4505" s="378">
        <v>13.47</v>
      </c>
    </row>
    <row r="4506" spans="1:4" x14ac:dyDescent="0.25">
      <c r="A4506" s="221">
        <v>96687</v>
      </c>
      <c r="B4506" s="221" t="s">
        <v>9764</v>
      </c>
      <c r="C4506" s="221" t="s">
        <v>1659</v>
      </c>
      <c r="D4506" s="378">
        <v>16.78</v>
      </c>
    </row>
    <row r="4507" spans="1:4" x14ac:dyDescent="0.25">
      <c r="A4507" s="221">
        <v>96688</v>
      </c>
      <c r="B4507" s="221" t="s">
        <v>9765</v>
      </c>
      <c r="C4507" s="221" t="s">
        <v>1659</v>
      </c>
      <c r="D4507" s="378">
        <v>20.29</v>
      </c>
    </row>
    <row r="4508" spans="1:4" x14ac:dyDescent="0.25">
      <c r="A4508" s="221">
        <v>96689</v>
      </c>
      <c r="B4508" s="221" t="s">
        <v>9766</v>
      </c>
      <c r="C4508" s="221" t="s">
        <v>1659</v>
      </c>
      <c r="D4508" s="378">
        <v>25.68</v>
      </c>
    </row>
    <row r="4509" spans="1:4" x14ac:dyDescent="0.25">
      <c r="A4509" s="221">
        <v>96690</v>
      </c>
      <c r="B4509" s="221" t="s">
        <v>9767</v>
      </c>
      <c r="C4509" s="221" t="s">
        <v>1659</v>
      </c>
      <c r="D4509" s="378">
        <v>28.5</v>
      </c>
    </row>
    <row r="4510" spans="1:4" x14ac:dyDescent="0.25">
      <c r="A4510" s="221">
        <v>96691</v>
      </c>
      <c r="B4510" s="221" t="s">
        <v>9768</v>
      </c>
      <c r="C4510" s="221" t="s">
        <v>1659</v>
      </c>
      <c r="D4510" s="378">
        <v>37.03</v>
      </c>
    </row>
    <row r="4511" spans="1:4" x14ac:dyDescent="0.25">
      <c r="A4511" s="221">
        <v>96692</v>
      </c>
      <c r="B4511" s="221" t="s">
        <v>9769</v>
      </c>
      <c r="C4511" s="221" t="s">
        <v>1659</v>
      </c>
      <c r="D4511" s="378">
        <v>40.700000000000003</v>
      </c>
    </row>
    <row r="4512" spans="1:4" x14ac:dyDescent="0.25">
      <c r="A4512" s="221">
        <v>96693</v>
      </c>
      <c r="B4512" s="221" t="s">
        <v>9770</v>
      </c>
      <c r="C4512" s="221" t="s">
        <v>1659</v>
      </c>
      <c r="D4512" s="378">
        <v>55.92</v>
      </c>
    </row>
    <row r="4513" spans="1:4" x14ac:dyDescent="0.25">
      <c r="A4513" s="221">
        <v>96694</v>
      </c>
      <c r="B4513" s="221" t="s">
        <v>9771</v>
      </c>
      <c r="C4513" s="221" t="s">
        <v>1659</v>
      </c>
      <c r="D4513" s="378">
        <v>88.31</v>
      </c>
    </row>
    <row r="4514" spans="1:4" x14ac:dyDescent="0.25">
      <c r="A4514" s="221">
        <v>96695</v>
      </c>
      <c r="B4514" s="221" t="s">
        <v>9772</v>
      </c>
      <c r="C4514" s="221" t="s">
        <v>1659</v>
      </c>
      <c r="D4514" s="378">
        <v>97.59</v>
      </c>
    </row>
    <row r="4515" spans="1:4" x14ac:dyDescent="0.25">
      <c r="A4515" s="221">
        <v>96696</v>
      </c>
      <c r="B4515" s="221" t="s">
        <v>9773</v>
      </c>
      <c r="C4515" s="221" t="s">
        <v>1659</v>
      </c>
      <c r="D4515" s="378">
        <v>110.43</v>
      </c>
    </row>
    <row r="4516" spans="1:4" x14ac:dyDescent="0.25">
      <c r="A4516" s="221">
        <v>96697</v>
      </c>
      <c r="B4516" s="221" t="s">
        <v>9774</v>
      </c>
      <c r="C4516" s="221" t="s">
        <v>1659</v>
      </c>
      <c r="D4516" s="378">
        <v>332</v>
      </c>
    </row>
    <row r="4517" spans="1:4" x14ac:dyDescent="0.25">
      <c r="A4517" s="221">
        <v>96698</v>
      </c>
      <c r="B4517" s="221" t="s">
        <v>9775</v>
      </c>
      <c r="C4517" s="221" t="s">
        <v>1659</v>
      </c>
      <c r="D4517" s="378">
        <v>7.41</v>
      </c>
    </row>
    <row r="4518" spans="1:4" x14ac:dyDescent="0.25">
      <c r="A4518" s="221">
        <v>96699</v>
      </c>
      <c r="B4518" s="221" t="s">
        <v>9776</v>
      </c>
      <c r="C4518" s="221" t="s">
        <v>1659</v>
      </c>
      <c r="D4518" s="378">
        <v>24.59</v>
      </c>
    </row>
    <row r="4519" spans="1:4" x14ac:dyDescent="0.25">
      <c r="A4519" s="221">
        <v>96700</v>
      </c>
      <c r="B4519" s="221" t="s">
        <v>9777</v>
      </c>
      <c r="C4519" s="221" t="s">
        <v>1659</v>
      </c>
      <c r="D4519" s="378">
        <v>16.07</v>
      </c>
    </row>
    <row r="4520" spans="1:4" x14ac:dyDescent="0.25">
      <c r="A4520" s="221">
        <v>96701</v>
      </c>
      <c r="B4520" s="221" t="s">
        <v>9778</v>
      </c>
      <c r="C4520" s="221" t="s">
        <v>1659</v>
      </c>
      <c r="D4520" s="378">
        <v>10.29</v>
      </c>
    </row>
    <row r="4521" spans="1:4" x14ac:dyDescent="0.25">
      <c r="A4521" s="221">
        <v>96702</v>
      </c>
      <c r="B4521" s="221" t="s">
        <v>9779</v>
      </c>
      <c r="C4521" s="221" t="s">
        <v>1659</v>
      </c>
      <c r="D4521" s="378">
        <v>10.77</v>
      </c>
    </row>
    <row r="4522" spans="1:4" x14ac:dyDescent="0.25">
      <c r="A4522" s="221">
        <v>96703</v>
      </c>
      <c r="B4522" s="221" t="s">
        <v>9780</v>
      </c>
      <c r="C4522" s="221" t="s">
        <v>1659</v>
      </c>
      <c r="D4522" s="378">
        <v>18.79</v>
      </c>
    </row>
    <row r="4523" spans="1:4" x14ac:dyDescent="0.25">
      <c r="A4523" s="221">
        <v>96704</v>
      </c>
      <c r="B4523" s="221" t="s">
        <v>9781</v>
      </c>
      <c r="C4523" s="221" t="s">
        <v>1659</v>
      </c>
      <c r="D4523" s="378">
        <v>19.350000000000001</v>
      </c>
    </row>
    <row r="4524" spans="1:4" x14ac:dyDescent="0.25">
      <c r="A4524" s="221">
        <v>96705</v>
      </c>
      <c r="B4524" s="221" t="s">
        <v>9782</v>
      </c>
      <c r="C4524" s="221" t="s">
        <v>1659</v>
      </c>
      <c r="D4524" s="378">
        <v>22.8</v>
      </c>
    </row>
    <row r="4525" spans="1:4" x14ac:dyDescent="0.25">
      <c r="A4525" s="221">
        <v>96706</v>
      </c>
      <c r="B4525" s="221" t="s">
        <v>9784</v>
      </c>
      <c r="C4525" s="221" t="s">
        <v>1659</v>
      </c>
      <c r="D4525" s="378">
        <v>34.090000000000003</v>
      </c>
    </row>
    <row r="4526" spans="1:4" x14ac:dyDescent="0.25">
      <c r="A4526" s="221">
        <v>96707</v>
      </c>
      <c r="B4526" s="221" t="s">
        <v>9785</v>
      </c>
      <c r="C4526" s="221" t="s">
        <v>1659</v>
      </c>
      <c r="D4526" s="378">
        <v>55.41</v>
      </c>
    </row>
    <row r="4527" spans="1:4" x14ac:dyDescent="0.25">
      <c r="A4527" s="221">
        <v>96708</v>
      </c>
      <c r="B4527" s="221" t="s">
        <v>9786</v>
      </c>
      <c r="C4527" s="221" t="s">
        <v>1659</v>
      </c>
      <c r="D4527" s="378">
        <v>84.56</v>
      </c>
    </row>
    <row r="4528" spans="1:4" x14ac:dyDescent="0.25">
      <c r="A4528" s="221">
        <v>96709</v>
      </c>
      <c r="B4528" s="221" t="s">
        <v>9787</v>
      </c>
      <c r="C4528" s="221" t="s">
        <v>1659</v>
      </c>
      <c r="D4528" s="378">
        <v>108.05</v>
      </c>
    </row>
    <row r="4529" spans="1:4" x14ac:dyDescent="0.25">
      <c r="A4529" s="221">
        <v>96710</v>
      </c>
      <c r="B4529" s="221" t="s">
        <v>9788</v>
      </c>
      <c r="C4529" s="221" t="s">
        <v>1659</v>
      </c>
      <c r="D4529" s="378">
        <v>13.61</v>
      </c>
    </row>
    <row r="4530" spans="1:4" x14ac:dyDescent="0.25">
      <c r="A4530" s="221">
        <v>96711</v>
      </c>
      <c r="B4530" s="221" t="s">
        <v>9789</v>
      </c>
      <c r="C4530" s="221" t="s">
        <v>1659</v>
      </c>
      <c r="D4530" s="378">
        <v>20.56</v>
      </c>
    </row>
    <row r="4531" spans="1:4" x14ac:dyDescent="0.25">
      <c r="A4531" s="221">
        <v>96712</v>
      </c>
      <c r="B4531" s="221" t="s">
        <v>9790</v>
      </c>
      <c r="C4531" s="221" t="s">
        <v>1659</v>
      </c>
      <c r="D4531" s="378">
        <v>29.56</v>
      </c>
    </row>
    <row r="4532" spans="1:4" x14ac:dyDescent="0.25">
      <c r="A4532" s="221">
        <v>96713</v>
      </c>
      <c r="B4532" s="221" t="s">
        <v>9791</v>
      </c>
      <c r="C4532" s="221" t="s">
        <v>1659</v>
      </c>
      <c r="D4532" s="378">
        <v>45.93</v>
      </c>
    </row>
    <row r="4533" spans="1:4" x14ac:dyDescent="0.25">
      <c r="A4533" s="221">
        <v>96714</v>
      </c>
      <c r="B4533" s="221" t="s">
        <v>9792</v>
      </c>
      <c r="C4533" s="221" t="s">
        <v>1659</v>
      </c>
      <c r="D4533" s="378">
        <v>65.760000000000005</v>
      </c>
    </row>
    <row r="4534" spans="1:4" x14ac:dyDescent="0.25">
      <c r="A4534" s="221">
        <v>96715</v>
      </c>
      <c r="B4534" s="221" t="s">
        <v>9793</v>
      </c>
      <c r="C4534" s="221" t="s">
        <v>1659</v>
      </c>
      <c r="D4534" s="378">
        <v>118.8</v>
      </c>
    </row>
    <row r="4535" spans="1:4" x14ac:dyDescent="0.25">
      <c r="A4535" s="221">
        <v>96716</v>
      </c>
      <c r="B4535" s="221" t="s">
        <v>9794</v>
      </c>
      <c r="C4535" s="221" t="s">
        <v>1659</v>
      </c>
      <c r="D4535" s="378">
        <v>155.11000000000001</v>
      </c>
    </row>
    <row r="4536" spans="1:4" x14ac:dyDescent="0.25">
      <c r="A4536" s="221">
        <v>96717</v>
      </c>
      <c r="B4536" s="221" t="s">
        <v>9795</v>
      </c>
      <c r="C4536" s="221" t="s">
        <v>1659</v>
      </c>
      <c r="D4536" s="378">
        <v>300.60000000000002</v>
      </c>
    </row>
    <row r="4537" spans="1:4" x14ac:dyDescent="0.25">
      <c r="A4537" s="221">
        <v>96736</v>
      </c>
      <c r="B4537" s="221" t="s">
        <v>5984</v>
      </c>
      <c r="C4537" s="221" t="s">
        <v>1659</v>
      </c>
      <c r="D4537" s="378">
        <v>6.24</v>
      </c>
    </row>
    <row r="4538" spans="1:4" x14ac:dyDescent="0.25">
      <c r="A4538" s="221">
        <v>96737</v>
      </c>
      <c r="B4538" s="221" t="s">
        <v>5985</v>
      </c>
      <c r="C4538" s="221" t="s">
        <v>1659</v>
      </c>
      <c r="D4538" s="378">
        <v>6.03</v>
      </c>
    </row>
    <row r="4539" spans="1:4" x14ac:dyDescent="0.25">
      <c r="A4539" s="221">
        <v>96738</v>
      </c>
      <c r="B4539" s="221" t="s">
        <v>5986</v>
      </c>
      <c r="C4539" s="221" t="s">
        <v>1659</v>
      </c>
      <c r="D4539" s="378">
        <v>23.21</v>
      </c>
    </row>
    <row r="4540" spans="1:4" x14ac:dyDescent="0.25">
      <c r="A4540" s="221">
        <v>96739</v>
      </c>
      <c r="B4540" s="221" t="s">
        <v>5987</v>
      </c>
      <c r="C4540" s="221" t="s">
        <v>1659</v>
      </c>
      <c r="D4540" s="378">
        <v>8.82</v>
      </c>
    </row>
    <row r="4541" spans="1:4" x14ac:dyDescent="0.25">
      <c r="A4541" s="221">
        <v>96740</v>
      </c>
      <c r="B4541" s="221" t="s">
        <v>5989</v>
      </c>
      <c r="C4541" s="221" t="s">
        <v>1659</v>
      </c>
      <c r="D4541" s="378">
        <v>32.61</v>
      </c>
    </row>
    <row r="4542" spans="1:4" x14ac:dyDescent="0.25">
      <c r="A4542" s="221">
        <v>96741</v>
      </c>
      <c r="B4542" s="221" t="s">
        <v>5990</v>
      </c>
      <c r="C4542" s="221" t="s">
        <v>1659</v>
      </c>
      <c r="D4542" s="378">
        <v>16.010000000000002</v>
      </c>
    </row>
    <row r="4543" spans="1:4" x14ac:dyDescent="0.25">
      <c r="A4543" s="221">
        <v>96742</v>
      </c>
      <c r="B4543" s="221" t="s">
        <v>5991</v>
      </c>
      <c r="C4543" s="221" t="s">
        <v>1659</v>
      </c>
      <c r="D4543" s="378">
        <v>20.98</v>
      </c>
    </row>
    <row r="4544" spans="1:4" x14ac:dyDescent="0.25">
      <c r="A4544" s="221">
        <v>96743</v>
      </c>
      <c r="B4544" s="221" t="s">
        <v>5992</v>
      </c>
      <c r="C4544" s="221" t="s">
        <v>1659</v>
      </c>
      <c r="D4544" s="378">
        <v>30.12</v>
      </c>
    </row>
    <row r="4545" spans="1:4" x14ac:dyDescent="0.25">
      <c r="A4545" s="221">
        <v>96744</v>
      </c>
      <c r="B4545" s="221" t="s">
        <v>5993</v>
      </c>
      <c r="C4545" s="221" t="s">
        <v>1659</v>
      </c>
      <c r="D4545" s="378">
        <v>54.3</v>
      </c>
    </row>
    <row r="4546" spans="1:4" x14ac:dyDescent="0.25">
      <c r="A4546" s="221">
        <v>96745</v>
      </c>
      <c r="B4546" s="221" t="s">
        <v>5994</v>
      </c>
      <c r="C4546" s="221" t="s">
        <v>1659</v>
      </c>
      <c r="D4546" s="378">
        <v>80.959999999999994</v>
      </c>
    </row>
    <row r="4547" spans="1:4" x14ac:dyDescent="0.25">
      <c r="A4547" s="221">
        <v>96746</v>
      </c>
      <c r="B4547" s="221" t="s">
        <v>5995</v>
      </c>
      <c r="C4547" s="221" t="s">
        <v>1659</v>
      </c>
      <c r="D4547" s="378">
        <v>108.19</v>
      </c>
    </row>
    <row r="4548" spans="1:4" x14ac:dyDescent="0.25">
      <c r="A4548" s="221">
        <v>96747</v>
      </c>
      <c r="B4548" s="221" t="s">
        <v>5996</v>
      </c>
      <c r="C4548" s="221" t="s">
        <v>1659</v>
      </c>
      <c r="D4548" s="378">
        <v>7.68</v>
      </c>
    </row>
    <row r="4549" spans="1:4" x14ac:dyDescent="0.25">
      <c r="A4549" s="221">
        <v>96748</v>
      </c>
      <c r="B4549" s="221" t="s">
        <v>5997</v>
      </c>
      <c r="C4549" s="221" t="s">
        <v>1659</v>
      </c>
      <c r="D4549" s="378">
        <v>8.33</v>
      </c>
    </row>
    <row r="4550" spans="1:4" x14ac:dyDescent="0.25">
      <c r="A4550" s="221">
        <v>96749</v>
      </c>
      <c r="B4550" s="221" t="s">
        <v>5998</v>
      </c>
      <c r="C4550" s="221" t="s">
        <v>1659</v>
      </c>
      <c r="D4550" s="378">
        <v>11.28</v>
      </c>
    </row>
    <row r="4551" spans="1:4" x14ac:dyDescent="0.25">
      <c r="A4551" s="221">
        <v>96750</v>
      </c>
      <c r="B4551" s="221" t="s">
        <v>5999</v>
      </c>
      <c r="C4551" s="221" t="s">
        <v>1659</v>
      </c>
      <c r="D4551" s="378">
        <v>16.12</v>
      </c>
    </row>
    <row r="4552" spans="1:4" x14ac:dyDescent="0.25">
      <c r="A4552" s="221">
        <v>96751</v>
      </c>
      <c r="B4552" s="221" t="s">
        <v>6000</v>
      </c>
      <c r="C4552" s="221" t="s">
        <v>1659</v>
      </c>
      <c r="D4552" s="378">
        <v>25.71</v>
      </c>
    </row>
    <row r="4553" spans="1:4" x14ac:dyDescent="0.25">
      <c r="A4553" s="221">
        <v>96752</v>
      </c>
      <c r="B4553" s="221" t="s">
        <v>6001</v>
      </c>
      <c r="C4553" s="221" t="s">
        <v>1659</v>
      </c>
      <c r="D4553" s="378">
        <v>34.700000000000003</v>
      </c>
    </row>
    <row r="4554" spans="1:4" x14ac:dyDescent="0.25">
      <c r="A4554" s="221">
        <v>96753</v>
      </c>
      <c r="B4554" s="221" t="s">
        <v>6003</v>
      </c>
      <c r="C4554" s="221" t="s">
        <v>1659</v>
      </c>
      <c r="D4554" s="378">
        <v>86.61</v>
      </c>
    </row>
    <row r="4555" spans="1:4" x14ac:dyDescent="0.25">
      <c r="A4555" s="221">
        <v>96754</v>
      </c>
      <c r="B4555" s="221" t="s">
        <v>6004</v>
      </c>
      <c r="C4555" s="221" t="s">
        <v>1659</v>
      </c>
      <c r="D4555" s="378">
        <v>105</v>
      </c>
    </row>
    <row r="4556" spans="1:4" x14ac:dyDescent="0.25">
      <c r="A4556" s="221">
        <v>96755</v>
      </c>
      <c r="B4556" s="221" t="s">
        <v>6005</v>
      </c>
      <c r="C4556" s="221" t="s">
        <v>1659</v>
      </c>
      <c r="D4556" s="378">
        <v>332.2</v>
      </c>
    </row>
    <row r="4557" spans="1:4" x14ac:dyDescent="0.25">
      <c r="A4557" s="221">
        <v>96756</v>
      </c>
      <c r="B4557" s="221" t="s">
        <v>6006</v>
      </c>
      <c r="C4557" s="221" t="s">
        <v>1659</v>
      </c>
      <c r="D4557" s="378">
        <v>19.850000000000001</v>
      </c>
    </row>
    <row r="4558" spans="1:4" x14ac:dyDescent="0.25">
      <c r="A4558" s="221">
        <v>96757</v>
      </c>
      <c r="B4558" s="221" t="s">
        <v>6007</v>
      </c>
      <c r="C4558" s="221" t="s">
        <v>1659</v>
      </c>
      <c r="D4558" s="378">
        <v>23.96</v>
      </c>
    </row>
    <row r="4559" spans="1:4" x14ac:dyDescent="0.25">
      <c r="A4559" s="221">
        <v>96758</v>
      </c>
      <c r="B4559" s="221" t="s">
        <v>6008</v>
      </c>
      <c r="C4559" s="221" t="s">
        <v>1659</v>
      </c>
      <c r="D4559" s="378">
        <v>17.62</v>
      </c>
    </row>
    <row r="4560" spans="1:4" x14ac:dyDescent="0.25">
      <c r="A4560" s="221">
        <v>96759</v>
      </c>
      <c r="B4560" s="221" t="s">
        <v>6009</v>
      </c>
      <c r="C4560" s="221" t="s">
        <v>1659</v>
      </c>
      <c r="D4560" s="378">
        <v>23.99</v>
      </c>
    </row>
    <row r="4561" spans="1:4" x14ac:dyDescent="0.25">
      <c r="A4561" s="221">
        <v>96760</v>
      </c>
      <c r="B4561" s="221" t="s">
        <v>6010</v>
      </c>
      <c r="C4561" s="221" t="s">
        <v>1659</v>
      </c>
      <c r="D4561" s="378">
        <v>42.23</v>
      </c>
    </row>
    <row r="4562" spans="1:4" x14ac:dyDescent="0.25">
      <c r="A4562" s="221">
        <v>96761</v>
      </c>
      <c r="B4562" s="221" t="s">
        <v>6011</v>
      </c>
      <c r="C4562" s="221" t="s">
        <v>1659</v>
      </c>
      <c r="D4562" s="378">
        <v>57.77</v>
      </c>
    </row>
    <row r="4563" spans="1:4" x14ac:dyDescent="0.25">
      <c r="A4563" s="221">
        <v>96762</v>
      </c>
      <c r="B4563" s="221" t="s">
        <v>6012</v>
      </c>
      <c r="C4563" s="221" t="s">
        <v>1659</v>
      </c>
      <c r="D4563" s="378">
        <v>116.52</v>
      </c>
    </row>
    <row r="4564" spans="1:4" x14ac:dyDescent="0.25">
      <c r="A4564" s="221">
        <v>96763</v>
      </c>
      <c r="B4564" s="221" t="s">
        <v>6013</v>
      </c>
      <c r="C4564" s="221" t="s">
        <v>1659</v>
      </c>
      <c r="D4564" s="378">
        <v>147.86000000000001</v>
      </c>
    </row>
    <row r="4565" spans="1:4" x14ac:dyDescent="0.25">
      <c r="A4565" s="221">
        <v>96764</v>
      </c>
      <c r="B4565" s="221" t="s">
        <v>6014</v>
      </c>
      <c r="C4565" s="221" t="s">
        <v>1659</v>
      </c>
      <c r="D4565" s="378">
        <v>300.88</v>
      </c>
    </row>
    <row r="4566" spans="1:4" x14ac:dyDescent="0.25">
      <c r="A4566" s="221">
        <v>96802</v>
      </c>
      <c r="B4566" s="221" t="s">
        <v>6015</v>
      </c>
      <c r="C4566" s="221" t="s">
        <v>1659</v>
      </c>
      <c r="D4566" s="378">
        <v>219.11</v>
      </c>
    </row>
    <row r="4567" spans="1:4" x14ac:dyDescent="0.25">
      <c r="A4567" s="221">
        <v>96803</v>
      </c>
      <c r="B4567" s="221" t="s">
        <v>6016</v>
      </c>
      <c r="C4567" s="221" t="s">
        <v>1659</v>
      </c>
      <c r="D4567" s="378">
        <v>113.38</v>
      </c>
    </row>
    <row r="4568" spans="1:4" x14ac:dyDescent="0.25">
      <c r="A4568" s="221">
        <v>96804</v>
      </c>
      <c r="B4568" s="221" t="s">
        <v>6017</v>
      </c>
      <c r="C4568" s="221" t="s">
        <v>1659</v>
      </c>
      <c r="D4568" s="378">
        <v>205.29</v>
      </c>
    </row>
    <row r="4569" spans="1:4" x14ac:dyDescent="0.25">
      <c r="A4569" s="221">
        <v>96805</v>
      </c>
      <c r="B4569" s="221" t="s">
        <v>6018</v>
      </c>
      <c r="C4569" s="221" t="s">
        <v>1659</v>
      </c>
      <c r="D4569" s="378">
        <v>227.89</v>
      </c>
    </row>
    <row r="4570" spans="1:4" x14ac:dyDescent="0.25">
      <c r="A4570" s="221">
        <v>96806</v>
      </c>
      <c r="B4570" s="221" t="s">
        <v>6019</v>
      </c>
      <c r="C4570" s="221" t="s">
        <v>1659</v>
      </c>
      <c r="D4570" s="378">
        <v>112.44</v>
      </c>
    </row>
    <row r="4571" spans="1:4" x14ac:dyDescent="0.25">
      <c r="A4571" s="221">
        <v>96807</v>
      </c>
      <c r="B4571" s="221" t="s">
        <v>6020</v>
      </c>
      <c r="C4571" s="221" t="s">
        <v>1659</v>
      </c>
      <c r="D4571" s="378">
        <v>188.96</v>
      </c>
    </row>
    <row r="4572" spans="1:4" x14ac:dyDescent="0.25">
      <c r="A4572" s="221">
        <v>96808</v>
      </c>
      <c r="B4572" s="221" t="s">
        <v>6021</v>
      </c>
      <c r="C4572" s="221" t="s">
        <v>1659</v>
      </c>
      <c r="D4572" s="378">
        <v>11.25</v>
      </c>
    </row>
    <row r="4573" spans="1:4" x14ac:dyDescent="0.25">
      <c r="A4573" s="221">
        <v>96809</v>
      </c>
      <c r="B4573" s="221" t="s">
        <v>6022</v>
      </c>
      <c r="C4573" s="221" t="s">
        <v>1659</v>
      </c>
      <c r="D4573" s="378">
        <v>12.71</v>
      </c>
    </row>
    <row r="4574" spans="1:4" x14ac:dyDescent="0.25">
      <c r="A4574" s="221">
        <v>96810</v>
      </c>
      <c r="B4574" s="221" t="s">
        <v>6023</v>
      </c>
      <c r="C4574" s="221" t="s">
        <v>1659</v>
      </c>
      <c r="D4574" s="378">
        <v>13.7</v>
      </c>
    </row>
    <row r="4575" spans="1:4" x14ac:dyDescent="0.25">
      <c r="A4575" s="221">
        <v>96811</v>
      </c>
      <c r="B4575" s="221" t="s">
        <v>6024</v>
      </c>
      <c r="C4575" s="221" t="s">
        <v>1659</v>
      </c>
      <c r="D4575" s="378">
        <v>14.84</v>
      </c>
    </row>
    <row r="4576" spans="1:4" x14ac:dyDescent="0.25">
      <c r="A4576" s="221">
        <v>96812</v>
      </c>
      <c r="B4576" s="221" t="s">
        <v>6025</v>
      </c>
      <c r="C4576" s="221" t="s">
        <v>1659</v>
      </c>
      <c r="D4576" s="378">
        <v>14.32</v>
      </c>
    </row>
    <row r="4577" spans="1:4" x14ac:dyDescent="0.25">
      <c r="A4577" s="221">
        <v>96813</v>
      </c>
      <c r="B4577" s="221" t="s">
        <v>6026</v>
      </c>
      <c r="C4577" s="221" t="s">
        <v>1659</v>
      </c>
      <c r="D4577" s="378">
        <v>16.28</v>
      </c>
    </row>
    <row r="4578" spans="1:4" x14ac:dyDescent="0.25">
      <c r="A4578" s="221">
        <v>96814</v>
      </c>
      <c r="B4578" s="221" t="s">
        <v>6027</v>
      </c>
      <c r="C4578" s="221" t="s">
        <v>1659</v>
      </c>
      <c r="D4578" s="378">
        <v>13.99</v>
      </c>
    </row>
    <row r="4579" spans="1:4" x14ac:dyDescent="0.25">
      <c r="A4579" s="221">
        <v>96815</v>
      </c>
      <c r="B4579" s="221" t="s">
        <v>6029</v>
      </c>
      <c r="C4579" s="221" t="s">
        <v>1659</v>
      </c>
      <c r="D4579" s="378">
        <v>22.89</v>
      </c>
    </row>
    <row r="4580" spans="1:4" x14ac:dyDescent="0.25">
      <c r="A4580" s="221">
        <v>96816</v>
      </c>
      <c r="B4580" s="221" t="s">
        <v>6030</v>
      </c>
      <c r="C4580" s="221" t="s">
        <v>1659</v>
      </c>
      <c r="D4580" s="378">
        <v>19.149999999999999</v>
      </c>
    </row>
    <row r="4581" spans="1:4" x14ac:dyDescent="0.25">
      <c r="A4581" s="221">
        <v>96817</v>
      </c>
      <c r="B4581" s="221" t="s">
        <v>6031</v>
      </c>
      <c r="C4581" s="221" t="s">
        <v>1659</v>
      </c>
      <c r="D4581" s="378">
        <v>21.53</v>
      </c>
    </row>
    <row r="4582" spans="1:4" x14ac:dyDescent="0.25">
      <c r="A4582" s="221">
        <v>96818</v>
      </c>
      <c r="B4582" s="221" t="s">
        <v>6032</v>
      </c>
      <c r="C4582" s="221" t="s">
        <v>1659</v>
      </c>
      <c r="D4582" s="378">
        <v>20.170000000000002</v>
      </c>
    </row>
    <row r="4583" spans="1:4" x14ac:dyDescent="0.25">
      <c r="A4583" s="221">
        <v>96819</v>
      </c>
      <c r="B4583" s="221" t="s">
        <v>6034</v>
      </c>
      <c r="C4583" s="221" t="s">
        <v>1659</v>
      </c>
      <c r="D4583" s="378">
        <v>20.170000000000002</v>
      </c>
    </row>
    <row r="4584" spans="1:4" x14ac:dyDescent="0.25">
      <c r="A4584" s="221">
        <v>96820</v>
      </c>
      <c r="B4584" s="221" t="s">
        <v>6035</v>
      </c>
      <c r="C4584" s="221" t="s">
        <v>1659</v>
      </c>
      <c r="D4584" s="378">
        <v>35.630000000000003</v>
      </c>
    </row>
    <row r="4585" spans="1:4" x14ac:dyDescent="0.25">
      <c r="A4585" s="221">
        <v>96821</v>
      </c>
      <c r="B4585" s="221" t="s">
        <v>6036</v>
      </c>
      <c r="C4585" s="221" t="s">
        <v>1659</v>
      </c>
      <c r="D4585" s="378">
        <v>30.68</v>
      </c>
    </row>
    <row r="4586" spans="1:4" x14ac:dyDescent="0.25">
      <c r="A4586" s="221">
        <v>96822</v>
      </c>
      <c r="B4586" s="221" t="s">
        <v>6037</v>
      </c>
      <c r="C4586" s="221" t="s">
        <v>1659</v>
      </c>
      <c r="D4586" s="378">
        <v>31.06</v>
      </c>
    </row>
    <row r="4587" spans="1:4" x14ac:dyDescent="0.25">
      <c r="A4587" s="221">
        <v>96823</v>
      </c>
      <c r="B4587" s="221" t="s">
        <v>6038</v>
      </c>
      <c r="C4587" s="221" t="s">
        <v>1659</v>
      </c>
      <c r="D4587" s="378">
        <v>12.86</v>
      </c>
    </row>
    <row r="4588" spans="1:4" x14ac:dyDescent="0.25">
      <c r="A4588" s="221">
        <v>96824</v>
      </c>
      <c r="B4588" s="221" t="s">
        <v>6039</v>
      </c>
      <c r="C4588" s="221" t="s">
        <v>1659</v>
      </c>
      <c r="D4588" s="378">
        <v>14.38</v>
      </c>
    </row>
    <row r="4589" spans="1:4" x14ac:dyDescent="0.25">
      <c r="A4589" s="221">
        <v>96825</v>
      </c>
      <c r="B4589" s="221" t="s">
        <v>6040</v>
      </c>
      <c r="C4589" s="221" t="s">
        <v>1659</v>
      </c>
      <c r="D4589" s="378">
        <v>19.149999999999999</v>
      </c>
    </row>
    <row r="4590" spans="1:4" x14ac:dyDescent="0.25">
      <c r="A4590" s="221">
        <v>96826</v>
      </c>
      <c r="B4590" s="221" t="s">
        <v>6041</v>
      </c>
      <c r="C4590" s="221" t="s">
        <v>1659</v>
      </c>
      <c r="D4590" s="378">
        <v>17.649999999999999</v>
      </c>
    </row>
    <row r="4591" spans="1:4" x14ac:dyDescent="0.25">
      <c r="A4591" s="221">
        <v>96827</v>
      </c>
      <c r="B4591" s="221" t="s">
        <v>6042</v>
      </c>
      <c r="C4591" s="221" t="s">
        <v>1659</v>
      </c>
      <c r="D4591" s="378">
        <v>18.27</v>
      </c>
    </row>
    <row r="4592" spans="1:4" x14ac:dyDescent="0.25">
      <c r="A4592" s="221">
        <v>96828</v>
      </c>
      <c r="B4592" s="221" t="s">
        <v>6043</v>
      </c>
      <c r="C4592" s="221" t="s">
        <v>1659</v>
      </c>
      <c r="D4592" s="378">
        <v>22.63</v>
      </c>
    </row>
    <row r="4593" spans="1:4" x14ac:dyDescent="0.25">
      <c r="A4593" s="221">
        <v>96829</v>
      </c>
      <c r="B4593" s="221" t="s">
        <v>6044</v>
      </c>
      <c r="C4593" s="221" t="s">
        <v>1659</v>
      </c>
      <c r="D4593" s="378">
        <v>17.62</v>
      </c>
    </row>
    <row r="4594" spans="1:4" x14ac:dyDescent="0.25">
      <c r="A4594" s="221">
        <v>96830</v>
      </c>
      <c r="B4594" s="221" t="s">
        <v>6045</v>
      </c>
      <c r="C4594" s="221" t="s">
        <v>1659</v>
      </c>
      <c r="D4594" s="378">
        <v>25.3</v>
      </c>
    </row>
    <row r="4595" spans="1:4" x14ac:dyDescent="0.25">
      <c r="A4595" s="221">
        <v>96831</v>
      </c>
      <c r="B4595" s="221" t="s">
        <v>6046</v>
      </c>
      <c r="C4595" s="221" t="s">
        <v>1659</v>
      </c>
      <c r="D4595" s="378">
        <v>20.89</v>
      </c>
    </row>
    <row r="4596" spans="1:4" x14ac:dyDescent="0.25">
      <c r="A4596" s="221">
        <v>96832</v>
      </c>
      <c r="B4596" s="221" t="s">
        <v>6047</v>
      </c>
      <c r="C4596" s="221" t="s">
        <v>1659</v>
      </c>
      <c r="D4596" s="378">
        <v>23.93</v>
      </c>
    </row>
    <row r="4597" spans="1:4" x14ac:dyDescent="0.25">
      <c r="A4597" s="221">
        <v>96833</v>
      </c>
      <c r="B4597" s="221" t="s">
        <v>6048</v>
      </c>
      <c r="C4597" s="221" t="s">
        <v>1659</v>
      </c>
      <c r="D4597" s="378">
        <v>22.5</v>
      </c>
    </row>
    <row r="4598" spans="1:4" x14ac:dyDescent="0.25">
      <c r="A4598" s="221">
        <v>96834</v>
      </c>
      <c r="B4598" s="221" t="s">
        <v>6049</v>
      </c>
      <c r="C4598" s="221" t="s">
        <v>1659</v>
      </c>
      <c r="D4598" s="378">
        <v>36.58</v>
      </c>
    </row>
    <row r="4599" spans="1:4" x14ac:dyDescent="0.25">
      <c r="A4599" s="221">
        <v>96835</v>
      </c>
      <c r="B4599" s="221" t="s">
        <v>6050</v>
      </c>
      <c r="C4599" s="221" t="s">
        <v>1659</v>
      </c>
      <c r="D4599" s="378">
        <v>31.86</v>
      </c>
    </row>
    <row r="4600" spans="1:4" x14ac:dyDescent="0.25">
      <c r="A4600" s="221">
        <v>96836</v>
      </c>
      <c r="B4600" s="221" t="s">
        <v>6051</v>
      </c>
      <c r="C4600" s="221" t="s">
        <v>1659</v>
      </c>
      <c r="D4600" s="378">
        <v>33.82</v>
      </c>
    </row>
    <row r="4601" spans="1:4" x14ac:dyDescent="0.25">
      <c r="A4601" s="221">
        <v>96837</v>
      </c>
      <c r="B4601" s="221" t="s">
        <v>6052</v>
      </c>
      <c r="C4601" s="221" t="s">
        <v>1659</v>
      </c>
      <c r="D4601" s="378">
        <v>19.329999999999998</v>
      </c>
    </row>
    <row r="4602" spans="1:4" x14ac:dyDescent="0.25">
      <c r="A4602" s="221">
        <v>96838</v>
      </c>
      <c r="B4602" s="221" t="s">
        <v>6053</v>
      </c>
      <c r="C4602" s="221" t="s">
        <v>1659</v>
      </c>
      <c r="D4602" s="378">
        <v>17.920000000000002</v>
      </c>
    </row>
    <row r="4603" spans="1:4" x14ac:dyDescent="0.25">
      <c r="A4603" s="221">
        <v>96839</v>
      </c>
      <c r="B4603" s="221" t="s">
        <v>6054</v>
      </c>
      <c r="C4603" s="221" t="s">
        <v>1659</v>
      </c>
      <c r="D4603" s="378">
        <v>17.670000000000002</v>
      </c>
    </row>
    <row r="4604" spans="1:4" x14ac:dyDescent="0.25">
      <c r="A4604" s="221">
        <v>96840</v>
      </c>
      <c r="B4604" s="221" t="s">
        <v>6056</v>
      </c>
      <c r="C4604" s="221" t="s">
        <v>1659</v>
      </c>
      <c r="D4604" s="378">
        <v>22.62</v>
      </c>
    </row>
    <row r="4605" spans="1:4" x14ac:dyDescent="0.25">
      <c r="A4605" s="221">
        <v>96841</v>
      </c>
      <c r="B4605" s="221" t="s">
        <v>6057</v>
      </c>
      <c r="C4605" s="221" t="s">
        <v>1659</v>
      </c>
      <c r="D4605" s="378">
        <v>20.09</v>
      </c>
    </row>
    <row r="4606" spans="1:4" x14ac:dyDescent="0.25">
      <c r="A4606" s="221">
        <v>96842</v>
      </c>
      <c r="B4606" s="221" t="s">
        <v>6058</v>
      </c>
      <c r="C4606" s="221" t="s">
        <v>1659</v>
      </c>
      <c r="D4606" s="378">
        <v>24.94</v>
      </c>
    </row>
    <row r="4607" spans="1:4" x14ac:dyDescent="0.25">
      <c r="A4607" s="221">
        <v>96843</v>
      </c>
      <c r="B4607" s="221" t="s">
        <v>6060</v>
      </c>
      <c r="C4607" s="221" t="s">
        <v>1659</v>
      </c>
      <c r="D4607" s="378">
        <v>24.07</v>
      </c>
    </row>
    <row r="4608" spans="1:4" x14ac:dyDescent="0.25">
      <c r="A4608" s="221">
        <v>96844</v>
      </c>
      <c r="B4608" s="221" t="s">
        <v>6061</v>
      </c>
      <c r="C4608" s="221" t="s">
        <v>1659</v>
      </c>
      <c r="D4608" s="378">
        <v>32</v>
      </c>
    </row>
    <row r="4609" spans="1:4" x14ac:dyDescent="0.25">
      <c r="A4609" s="221">
        <v>96845</v>
      </c>
      <c r="B4609" s="221" t="s">
        <v>6062</v>
      </c>
      <c r="C4609" s="221" t="s">
        <v>1659</v>
      </c>
      <c r="D4609" s="378">
        <v>34.549999999999997</v>
      </c>
    </row>
    <row r="4610" spans="1:4" x14ac:dyDescent="0.25">
      <c r="A4610" s="221">
        <v>96846</v>
      </c>
      <c r="B4610" s="221" t="s">
        <v>6063</v>
      </c>
      <c r="C4610" s="221" t="s">
        <v>1659</v>
      </c>
      <c r="D4610" s="378">
        <v>27.78</v>
      </c>
    </row>
    <row r="4611" spans="1:4" x14ac:dyDescent="0.25">
      <c r="A4611" s="221">
        <v>96847</v>
      </c>
      <c r="B4611" s="221" t="s">
        <v>6064</v>
      </c>
      <c r="C4611" s="221" t="s">
        <v>1659</v>
      </c>
      <c r="D4611" s="378">
        <v>30.26</v>
      </c>
    </row>
    <row r="4612" spans="1:4" x14ac:dyDescent="0.25">
      <c r="A4612" s="221">
        <v>96848</v>
      </c>
      <c r="B4612" s="221" t="s">
        <v>6065</v>
      </c>
      <c r="C4612" s="221" t="s">
        <v>1659</v>
      </c>
      <c r="D4612" s="378">
        <v>44.61</v>
      </c>
    </row>
    <row r="4613" spans="1:4" x14ac:dyDescent="0.25">
      <c r="A4613" s="221">
        <v>96849</v>
      </c>
      <c r="B4613" s="221" t="s">
        <v>6066</v>
      </c>
      <c r="C4613" s="221" t="s">
        <v>1659</v>
      </c>
      <c r="D4613" s="378">
        <v>16.46</v>
      </c>
    </row>
    <row r="4614" spans="1:4" x14ac:dyDescent="0.25">
      <c r="A4614" s="221">
        <v>96850</v>
      </c>
      <c r="B4614" s="221" t="s">
        <v>6067</v>
      </c>
      <c r="C4614" s="221" t="s">
        <v>1659</v>
      </c>
      <c r="D4614" s="378">
        <v>18.989999999999998</v>
      </c>
    </row>
    <row r="4615" spans="1:4" x14ac:dyDescent="0.25">
      <c r="A4615" s="221">
        <v>96851</v>
      </c>
      <c r="B4615" s="221" t="s">
        <v>6068</v>
      </c>
      <c r="C4615" s="221" t="s">
        <v>1659</v>
      </c>
      <c r="D4615" s="378">
        <v>24.66</v>
      </c>
    </row>
    <row r="4616" spans="1:4" x14ac:dyDescent="0.25">
      <c r="A4616" s="221">
        <v>96852</v>
      </c>
      <c r="B4616" s="221" t="s">
        <v>6069</v>
      </c>
      <c r="C4616" s="221" t="s">
        <v>1659</v>
      </c>
      <c r="D4616" s="378">
        <v>21.66</v>
      </c>
    </row>
    <row r="4617" spans="1:4" x14ac:dyDescent="0.25">
      <c r="A4617" s="221">
        <v>96853</v>
      </c>
      <c r="B4617" s="221" t="s">
        <v>6070</v>
      </c>
      <c r="C4617" s="221" t="s">
        <v>1659</v>
      </c>
      <c r="D4617" s="378">
        <v>24.14</v>
      </c>
    </row>
    <row r="4618" spans="1:4" x14ac:dyDescent="0.25">
      <c r="A4618" s="221">
        <v>96854</v>
      </c>
      <c r="B4618" s="221" t="s">
        <v>6071</v>
      </c>
      <c r="C4618" s="221" t="s">
        <v>1659</v>
      </c>
      <c r="D4618" s="378">
        <v>28.53</v>
      </c>
    </row>
    <row r="4619" spans="1:4" x14ac:dyDescent="0.25">
      <c r="A4619" s="221">
        <v>96855</v>
      </c>
      <c r="B4619" s="221" t="s">
        <v>6073</v>
      </c>
      <c r="C4619" s="221" t="s">
        <v>1659</v>
      </c>
      <c r="D4619" s="378">
        <v>26.83</v>
      </c>
    </row>
    <row r="4620" spans="1:4" x14ac:dyDescent="0.25">
      <c r="A4620" s="221">
        <v>96856</v>
      </c>
      <c r="B4620" s="221" t="s">
        <v>6074</v>
      </c>
      <c r="C4620" s="221" t="s">
        <v>1659</v>
      </c>
      <c r="D4620" s="378">
        <v>27.19</v>
      </c>
    </row>
    <row r="4621" spans="1:4" x14ac:dyDescent="0.25">
      <c r="A4621" s="221">
        <v>96857</v>
      </c>
      <c r="B4621" s="221" t="s">
        <v>6076</v>
      </c>
      <c r="C4621" s="221" t="s">
        <v>1659</v>
      </c>
      <c r="D4621" s="378">
        <v>42.03</v>
      </c>
    </row>
    <row r="4622" spans="1:4" x14ac:dyDescent="0.25">
      <c r="A4622" s="221">
        <v>96858</v>
      </c>
      <c r="B4622" s="221" t="s">
        <v>6077</v>
      </c>
      <c r="C4622" s="221" t="s">
        <v>1659</v>
      </c>
      <c r="D4622" s="378">
        <v>42.96</v>
      </c>
    </row>
    <row r="4623" spans="1:4" x14ac:dyDescent="0.25">
      <c r="A4623" s="221">
        <v>96859</v>
      </c>
      <c r="B4623" s="221" t="s">
        <v>6078</v>
      </c>
      <c r="C4623" s="221" t="s">
        <v>1659</v>
      </c>
      <c r="D4623" s="378">
        <v>52.6</v>
      </c>
    </row>
    <row r="4624" spans="1:4" x14ac:dyDescent="0.25">
      <c r="A4624" s="221">
        <v>96860</v>
      </c>
      <c r="B4624" s="221" t="s">
        <v>6079</v>
      </c>
      <c r="C4624" s="221" t="s">
        <v>1659</v>
      </c>
      <c r="D4624" s="378">
        <v>22.78</v>
      </c>
    </row>
    <row r="4625" spans="1:4" x14ac:dyDescent="0.25">
      <c r="A4625" s="221">
        <v>96861</v>
      </c>
      <c r="B4625" s="221" t="s">
        <v>6080</v>
      </c>
      <c r="C4625" s="221" t="s">
        <v>1659</v>
      </c>
      <c r="D4625" s="378">
        <v>24.38</v>
      </c>
    </row>
    <row r="4626" spans="1:4" x14ac:dyDescent="0.25">
      <c r="A4626" s="221">
        <v>96862</v>
      </c>
      <c r="B4626" s="221" t="s">
        <v>6081</v>
      </c>
      <c r="C4626" s="221" t="s">
        <v>1659</v>
      </c>
      <c r="D4626" s="378">
        <v>27.41</v>
      </c>
    </row>
    <row r="4627" spans="1:4" x14ac:dyDescent="0.25">
      <c r="A4627" s="221">
        <v>96863</v>
      </c>
      <c r="B4627" s="221" t="s">
        <v>6082</v>
      </c>
      <c r="C4627" s="221" t="s">
        <v>1659</v>
      </c>
      <c r="D4627" s="378">
        <v>27.14</v>
      </c>
    </row>
    <row r="4628" spans="1:4" x14ac:dyDescent="0.25">
      <c r="A4628" s="221">
        <v>96864</v>
      </c>
      <c r="B4628" s="221" t="s">
        <v>6083</v>
      </c>
      <c r="C4628" s="221" t="s">
        <v>1659</v>
      </c>
      <c r="D4628" s="378">
        <v>41.76</v>
      </c>
    </row>
    <row r="4629" spans="1:4" x14ac:dyDescent="0.25">
      <c r="A4629" s="221">
        <v>96865</v>
      </c>
      <c r="B4629" s="221" t="s">
        <v>6084</v>
      </c>
      <c r="C4629" s="221" t="s">
        <v>1659</v>
      </c>
      <c r="D4629" s="378">
        <v>40.98</v>
      </c>
    </row>
    <row r="4630" spans="1:4" x14ac:dyDescent="0.25">
      <c r="A4630" s="221">
        <v>96866</v>
      </c>
      <c r="B4630" s="221" t="s">
        <v>6085</v>
      </c>
      <c r="C4630" s="221" t="s">
        <v>1659</v>
      </c>
      <c r="D4630" s="378">
        <v>54.57</v>
      </c>
    </row>
    <row r="4631" spans="1:4" x14ac:dyDescent="0.25">
      <c r="A4631" s="221">
        <v>96867</v>
      </c>
      <c r="B4631" s="221" t="s">
        <v>6086</v>
      </c>
      <c r="C4631" s="221" t="s">
        <v>1659</v>
      </c>
      <c r="D4631" s="378">
        <v>62.66</v>
      </c>
    </row>
    <row r="4632" spans="1:4" x14ac:dyDescent="0.25">
      <c r="A4632" s="221">
        <v>96868</v>
      </c>
      <c r="B4632" s="221" t="s">
        <v>6087</v>
      </c>
      <c r="C4632" s="221" t="s">
        <v>1659</v>
      </c>
      <c r="D4632" s="378">
        <v>25.16</v>
      </c>
    </row>
    <row r="4633" spans="1:4" x14ac:dyDescent="0.25">
      <c r="A4633" s="221">
        <v>96869</v>
      </c>
      <c r="B4633" s="221" t="s">
        <v>6088</v>
      </c>
      <c r="C4633" s="221" t="s">
        <v>1659</v>
      </c>
      <c r="D4633" s="378">
        <v>30.04</v>
      </c>
    </row>
    <row r="4634" spans="1:4" x14ac:dyDescent="0.25">
      <c r="A4634" s="221">
        <v>96870</v>
      </c>
      <c r="B4634" s="221" t="s">
        <v>6089</v>
      </c>
      <c r="C4634" s="221" t="s">
        <v>1659</v>
      </c>
      <c r="D4634" s="378">
        <v>46.54</v>
      </c>
    </row>
    <row r="4635" spans="1:4" x14ac:dyDescent="0.25">
      <c r="A4635" s="221">
        <v>96871</v>
      </c>
      <c r="B4635" s="221" t="s">
        <v>6090</v>
      </c>
      <c r="C4635" s="221" t="s">
        <v>1659</v>
      </c>
      <c r="D4635" s="378">
        <v>66.819999999999993</v>
      </c>
    </row>
    <row r="4636" spans="1:4" x14ac:dyDescent="0.25">
      <c r="A4636" s="221">
        <v>96872</v>
      </c>
      <c r="B4636" s="221" t="s">
        <v>6091</v>
      </c>
      <c r="C4636" s="221" t="s">
        <v>1659</v>
      </c>
      <c r="D4636" s="378">
        <v>63.53</v>
      </c>
    </row>
    <row r="4637" spans="1:4" x14ac:dyDescent="0.25">
      <c r="A4637" s="221">
        <v>96873</v>
      </c>
      <c r="B4637" s="221" t="s">
        <v>6092</v>
      </c>
      <c r="C4637" s="221" t="s">
        <v>1659</v>
      </c>
      <c r="D4637" s="378">
        <v>72.459999999999994</v>
      </c>
    </row>
    <row r="4638" spans="1:4" x14ac:dyDescent="0.25">
      <c r="A4638" s="221">
        <v>96874</v>
      </c>
      <c r="B4638" s="221" t="s">
        <v>6093</v>
      </c>
      <c r="C4638" s="221" t="s">
        <v>1659</v>
      </c>
      <c r="D4638" s="378">
        <v>77.94</v>
      </c>
    </row>
    <row r="4639" spans="1:4" x14ac:dyDescent="0.25">
      <c r="A4639" s="221">
        <v>96875</v>
      </c>
      <c r="B4639" s="221" t="s">
        <v>6094</v>
      </c>
      <c r="C4639" s="221" t="s">
        <v>1659</v>
      </c>
      <c r="D4639" s="378">
        <v>92.3</v>
      </c>
    </row>
    <row r="4640" spans="1:4" x14ac:dyDescent="0.25">
      <c r="A4640" s="221">
        <v>96876</v>
      </c>
      <c r="B4640" s="221" t="s">
        <v>6095</v>
      </c>
      <c r="C4640" s="221" t="s">
        <v>1659</v>
      </c>
      <c r="D4640" s="378">
        <v>161.61000000000001</v>
      </c>
    </row>
    <row r="4641" spans="1:4" x14ac:dyDescent="0.25">
      <c r="A4641" s="221">
        <v>96877</v>
      </c>
      <c r="B4641" s="221" t="s">
        <v>6096</v>
      </c>
      <c r="C4641" s="221" t="s">
        <v>1659</v>
      </c>
      <c r="D4641" s="378">
        <v>172.03</v>
      </c>
    </row>
    <row r="4642" spans="1:4" x14ac:dyDescent="0.25">
      <c r="A4642" s="221">
        <v>96878</v>
      </c>
      <c r="B4642" s="221" t="s">
        <v>6097</v>
      </c>
      <c r="C4642" s="221" t="s">
        <v>1659</v>
      </c>
      <c r="D4642" s="378">
        <v>173.98</v>
      </c>
    </row>
    <row r="4643" spans="1:4" x14ac:dyDescent="0.25">
      <c r="A4643" s="221">
        <v>96879</v>
      </c>
      <c r="B4643" s="221" t="s">
        <v>6098</v>
      </c>
      <c r="C4643" s="221" t="s">
        <v>1659</v>
      </c>
      <c r="D4643" s="378">
        <v>175.98</v>
      </c>
    </row>
    <row r="4644" spans="1:4" x14ac:dyDescent="0.25">
      <c r="A4644" s="221">
        <v>96880</v>
      </c>
      <c r="B4644" s="221" t="s">
        <v>6099</v>
      </c>
      <c r="C4644" s="221" t="s">
        <v>1659</v>
      </c>
      <c r="D4644" s="378">
        <v>199.32</v>
      </c>
    </row>
    <row r="4645" spans="1:4" x14ac:dyDescent="0.25">
      <c r="A4645" s="221">
        <v>96881</v>
      </c>
      <c r="B4645" s="221" t="s">
        <v>6100</v>
      </c>
      <c r="C4645" s="221" t="s">
        <v>1659</v>
      </c>
      <c r="D4645" s="378">
        <v>209.9</v>
      </c>
    </row>
    <row r="4646" spans="1:4" x14ac:dyDescent="0.25">
      <c r="A4646" s="221">
        <v>97425</v>
      </c>
      <c r="B4646" s="221" t="s">
        <v>6101</v>
      </c>
      <c r="C4646" s="221" t="s">
        <v>1659</v>
      </c>
      <c r="D4646" s="378">
        <v>31.25</v>
      </c>
    </row>
    <row r="4647" spans="1:4" x14ac:dyDescent="0.25">
      <c r="A4647" s="221">
        <v>97426</v>
      </c>
      <c r="B4647" s="221" t="s">
        <v>6102</v>
      </c>
      <c r="C4647" s="221" t="s">
        <v>1659</v>
      </c>
      <c r="D4647" s="378">
        <v>38.299999999999997</v>
      </c>
    </row>
    <row r="4648" spans="1:4" x14ac:dyDescent="0.25">
      <c r="A4648" s="221">
        <v>97427</v>
      </c>
      <c r="B4648" s="221" t="s">
        <v>6103</v>
      </c>
      <c r="C4648" s="221" t="s">
        <v>1659</v>
      </c>
      <c r="D4648" s="378">
        <v>43.64</v>
      </c>
    </row>
    <row r="4649" spans="1:4" x14ac:dyDescent="0.25">
      <c r="A4649" s="221">
        <v>97428</v>
      </c>
      <c r="B4649" s="221" t="s">
        <v>6105</v>
      </c>
      <c r="C4649" s="221" t="s">
        <v>1659</v>
      </c>
      <c r="D4649" s="378">
        <v>56.01</v>
      </c>
    </row>
    <row r="4650" spans="1:4" x14ac:dyDescent="0.25">
      <c r="A4650" s="221">
        <v>97429</v>
      </c>
      <c r="B4650" s="221" t="s">
        <v>6106</v>
      </c>
      <c r="C4650" s="221" t="s">
        <v>1659</v>
      </c>
      <c r="D4650" s="378">
        <v>67.400000000000006</v>
      </c>
    </row>
    <row r="4651" spans="1:4" x14ac:dyDescent="0.25">
      <c r="A4651" s="221">
        <v>97430</v>
      </c>
      <c r="B4651" s="221" t="s">
        <v>6107</v>
      </c>
      <c r="C4651" s="221" t="s">
        <v>1659</v>
      </c>
      <c r="D4651" s="378">
        <v>42.95</v>
      </c>
    </row>
    <row r="4652" spans="1:4" x14ac:dyDescent="0.25">
      <c r="A4652" s="221">
        <v>97431</v>
      </c>
      <c r="B4652" s="221" t="s">
        <v>6108</v>
      </c>
      <c r="C4652" s="221" t="s">
        <v>1659</v>
      </c>
      <c r="D4652" s="378">
        <v>47.74</v>
      </c>
    </row>
    <row r="4653" spans="1:4" x14ac:dyDescent="0.25">
      <c r="A4653" s="221">
        <v>97432</v>
      </c>
      <c r="B4653" s="221" t="s">
        <v>6109</v>
      </c>
      <c r="C4653" s="221" t="s">
        <v>1659</v>
      </c>
      <c r="D4653" s="378">
        <v>53.81</v>
      </c>
    </row>
    <row r="4654" spans="1:4" x14ac:dyDescent="0.25">
      <c r="A4654" s="221">
        <v>97433</v>
      </c>
      <c r="B4654" s="221" t="s">
        <v>6110</v>
      </c>
      <c r="C4654" s="221" t="s">
        <v>1659</v>
      </c>
      <c r="D4654" s="378">
        <v>101.24</v>
      </c>
    </row>
    <row r="4655" spans="1:4" x14ac:dyDescent="0.25">
      <c r="A4655" s="221">
        <v>97434</v>
      </c>
      <c r="B4655" s="221" t="s">
        <v>6111</v>
      </c>
      <c r="C4655" s="221" t="s">
        <v>1659</v>
      </c>
      <c r="D4655" s="378">
        <v>103.26</v>
      </c>
    </row>
    <row r="4656" spans="1:4" x14ac:dyDescent="0.25">
      <c r="A4656" s="221">
        <v>97435</v>
      </c>
      <c r="B4656" s="221" t="s">
        <v>6112</v>
      </c>
      <c r="C4656" s="221" t="s">
        <v>1659</v>
      </c>
      <c r="D4656" s="378">
        <v>118.53</v>
      </c>
    </row>
    <row r="4657" spans="1:4" x14ac:dyDescent="0.25">
      <c r="A4657" s="221">
        <v>97436</v>
      </c>
      <c r="B4657" s="221" t="s">
        <v>6113</v>
      </c>
      <c r="C4657" s="221" t="s">
        <v>1659</v>
      </c>
      <c r="D4657" s="378">
        <v>122.41</v>
      </c>
    </row>
    <row r="4658" spans="1:4" x14ac:dyDescent="0.25">
      <c r="A4658" s="221">
        <v>97437</v>
      </c>
      <c r="B4658" s="221" t="s">
        <v>6114</v>
      </c>
      <c r="C4658" s="221" t="s">
        <v>1659</v>
      </c>
      <c r="D4658" s="378">
        <v>135.66999999999999</v>
      </c>
    </row>
    <row r="4659" spans="1:4" x14ac:dyDescent="0.25">
      <c r="A4659" s="221">
        <v>97438</v>
      </c>
      <c r="B4659" s="221" t="s">
        <v>6115</v>
      </c>
      <c r="C4659" s="221" t="s">
        <v>1659</v>
      </c>
      <c r="D4659" s="378">
        <v>139.82</v>
      </c>
    </row>
    <row r="4660" spans="1:4" x14ac:dyDescent="0.25">
      <c r="A4660" s="221">
        <v>97439</v>
      </c>
      <c r="B4660" s="221" t="s">
        <v>6116</v>
      </c>
      <c r="C4660" s="221" t="s">
        <v>1659</v>
      </c>
      <c r="D4660" s="378">
        <v>154.34</v>
      </c>
    </row>
    <row r="4661" spans="1:4" x14ac:dyDescent="0.25">
      <c r="A4661" s="221">
        <v>97440</v>
      </c>
      <c r="B4661" s="221" t="s">
        <v>6117</v>
      </c>
      <c r="C4661" s="221" t="s">
        <v>1659</v>
      </c>
      <c r="D4661" s="378">
        <v>185.37</v>
      </c>
    </row>
    <row r="4662" spans="1:4" x14ac:dyDescent="0.25">
      <c r="A4662" s="221">
        <v>97442</v>
      </c>
      <c r="B4662" s="221" t="s">
        <v>6118</v>
      </c>
      <c r="C4662" s="221" t="s">
        <v>1659</v>
      </c>
      <c r="D4662" s="378">
        <v>204.6</v>
      </c>
    </row>
    <row r="4663" spans="1:4" x14ac:dyDescent="0.25">
      <c r="A4663" s="221">
        <v>97443</v>
      </c>
      <c r="B4663" s="221" t="s">
        <v>6119</v>
      </c>
      <c r="C4663" s="221" t="s">
        <v>1659</v>
      </c>
      <c r="D4663" s="378">
        <v>128.13999999999999</v>
      </c>
    </row>
    <row r="4664" spans="1:4" x14ac:dyDescent="0.25">
      <c r="A4664" s="221">
        <v>97444</v>
      </c>
      <c r="B4664" s="221" t="s">
        <v>6120</v>
      </c>
      <c r="C4664" s="221" t="s">
        <v>1659</v>
      </c>
      <c r="D4664" s="378">
        <v>153.66999999999999</v>
      </c>
    </row>
    <row r="4665" spans="1:4" x14ac:dyDescent="0.25">
      <c r="A4665" s="221">
        <v>97446</v>
      </c>
      <c r="B4665" s="221" t="s">
        <v>6121</v>
      </c>
      <c r="C4665" s="221" t="s">
        <v>1659</v>
      </c>
      <c r="D4665" s="378">
        <v>275.82</v>
      </c>
    </row>
    <row r="4666" spans="1:4" x14ac:dyDescent="0.25">
      <c r="A4666" s="221">
        <v>97447</v>
      </c>
      <c r="B4666" s="221" t="s">
        <v>6122</v>
      </c>
      <c r="C4666" s="221" t="s">
        <v>1659</v>
      </c>
      <c r="D4666" s="378">
        <v>275.82</v>
      </c>
    </row>
    <row r="4667" spans="1:4" x14ac:dyDescent="0.25">
      <c r="A4667" s="221">
        <v>97449</v>
      </c>
      <c r="B4667" s="221" t="s">
        <v>6123</v>
      </c>
      <c r="C4667" s="221" t="s">
        <v>1659</v>
      </c>
      <c r="D4667" s="378">
        <v>293.14999999999998</v>
      </c>
    </row>
    <row r="4668" spans="1:4" x14ac:dyDescent="0.25">
      <c r="A4668" s="221">
        <v>97450</v>
      </c>
      <c r="B4668" s="221" t="s">
        <v>6124</v>
      </c>
      <c r="C4668" s="221" t="s">
        <v>1659</v>
      </c>
      <c r="D4668" s="378">
        <v>362.67</v>
      </c>
    </row>
    <row r="4669" spans="1:4" x14ac:dyDescent="0.25">
      <c r="A4669" s="221">
        <v>97452</v>
      </c>
      <c r="B4669" s="221" t="s">
        <v>6125</v>
      </c>
      <c r="C4669" s="221" t="s">
        <v>1659</v>
      </c>
      <c r="D4669" s="378">
        <v>213.16</v>
      </c>
    </row>
    <row r="4670" spans="1:4" x14ac:dyDescent="0.25">
      <c r="A4670" s="221">
        <v>97453</v>
      </c>
      <c r="B4670" s="221" t="s">
        <v>6126</v>
      </c>
      <c r="C4670" s="221" t="s">
        <v>1659</v>
      </c>
      <c r="D4670" s="378">
        <v>227.74</v>
      </c>
    </row>
    <row r="4671" spans="1:4" x14ac:dyDescent="0.25">
      <c r="A4671" s="221">
        <v>97454</v>
      </c>
      <c r="B4671" s="221" t="s">
        <v>6127</v>
      </c>
      <c r="C4671" s="221" t="s">
        <v>1659</v>
      </c>
      <c r="D4671" s="378">
        <v>376.96</v>
      </c>
    </row>
    <row r="4672" spans="1:4" x14ac:dyDescent="0.25">
      <c r="A4672" s="221">
        <v>97455</v>
      </c>
      <c r="B4672" s="221" t="s">
        <v>6128</v>
      </c>
      <c r="C4672" s="221" t="s">
        <v>1659</v>
      </c>
      <c r="D4672" s="378">
        <v>400.27</v>
      </c>
    </row>
    <row r="4673" spans="1:4" x14ac:dyDescent="0.25">
      <c r="A4673" s="221">
        <v>97456</v>
      </c>
      <c r="B4673" s="221" t="s">
        <v>6129</v>
      </c>
      <c r="C4673" s="221" t="s">
        <v>1659</v>
      </c>
      <c r="D4673" s="378">
        <v>884.62</v>
      </c>
    </row>
    <row r="4674" spans="1:4" x14ac:dyDescent="0.25">
      <c r="A4674" s="221">
        <v>97457</v>
      </c>
      <c r="B4674" s="221" t="s">
        <v>6130</v>
      </c>
      <c r="C4674" s="221" t="s">
        <v>1659</v>
      </c>
      <c r="D4674" s="378">
        <v>780.05</v>
      </c>
    </row>
    <row r="4675" spans="1:4" x14ac:dyDescent="0.25">
      <c r="A4675" s="221">
        <v>97458</v>
      </c>
      <c r="B4675" s="221" t="s">
        <v>6131</v>
      </c>
      <c r="C4675" s="221" t="s">
        <v>1659</v>
      </c>
      <c r="D4675" s="378">
        <v>342.75</v>
      </c>
    </row>
    <row r="4676" spans="1:4" x14ac:dyDescent="0.25">
      <c r="A4676" s="221">
        <v>97459</v>
      </c>
      <c r="B4676" s="221" t="s">
        <v>6132</v>
      </c>
      <c r="C4676" s="221" t="s">
        <v>1659</v>
      </c>
      <c r="D4676" s="378">
        <v>607.26</v>
      </c>
    </row>
    <row r="4677" spans="1:4" x14ac:dyDescent="0.25">
      <c r="A4677" s="221">
        <v>97460</v>
      </c>
      <c r="B4677" s="221" t="s">
        <v>6133</v>
      </c>
      <c r="C4677" s="221" t="s">
        <v>1659</v>
      </c>
      <c r="D4677" s="378">
        <v>948.79</v>
      </c>
    </row>
    <row r="4678" spans="1:4" x14ac:dyDescent="0.25">
      <c r="A4678" s="221">
        <v>97461</v>
      </c>
      <c r="B4678" s="221" t="s">
        <v>6134</v>
      </c>
      <c r="C4678" s="221" t="s">
        <v>1659</v>
      </c>
      <c r="D4678" s="378">
        <v>40.729999999999997</v>
      </c>
    </row>
    <row r="4679" spans="1:4" x14ac:dyDescent="0.25">
      <c r="A4679" s="221">
        <v>97462</v>
      </c>
      <c r="B4679" s="221" t="s">
        <v>6135</v>
      </c>
      <c r="C4679" s="221" t="s">
        <v>1659</v>
      </c>
      <c r="D4679" s="378">
        <v>33.25</v>
      </c>
    </row>
    <row r="4680" spans="1:4" x14ac:dyDescent="0.25">
      <c r="A4680" s="221">
        <v>97464</v>
      </c>
      <c r="B4680" s="221" t="s">
        <v>6136</v>
      </c>
      <c r="C4680" s="221" t="s">
        <v>1659</v>
      </c>
      <c r="D4680" s="378">
        <v>59.4</v>
      </c>
    </row>
    <row r="4681" spans="1:4" x14ac:dyDescent="0.25">
      <c r="A4681" s="221">
        <v>97465</v>
      </c>
      <c r="B4681" s="221" t="s">
        <v>6137</v>
      </c>
      <c r="C4681" s="221" t="s">
        <v>1659</v>
      </c>
      <c r="D4681" s="378">
        <v>72.010000000000005</v>
      </c>
    </row>
    <row r="4682" spans="1:4" x14ac:dyDescent="0.25">
      <c r="A4682" s="221">
        <v>97467</v>
      </c>
      <c r="B4682" s="221" t="s">
        <v>6138</v>
      </c>
      <c r="C4682" s="221" t="s">
        <v>1659</v>
      </c>
      <c r="D4682" s="378">
        <v>75.489999999999995</v>
      </c>
    </row>
    <row r="4683" spans="1:4" x14ac:dyDescent="0.25">
      <c r="A4683" s="221">
        <v>97468</v>
      </c>
      <c r="B4683" s="221" t="s">
        <v>6139</v>
      </c>
      <c r="C4683" s="221" t="s">
        <v>1659</v>
      </c>
      <c r="D4683" s="378">
        <v>91.63</v>
      </c>
    </row>
    <row r="4684" spans="1:4" x14ac:dyDescent="0.25">
      <c r="A4684" s="221">
        <v>97470</v>
      </c>
      <c r="B4684" s="221" t="s">
        <v>6141</v>
      </c>
      <c r="C4684" s="221" t="s">
        <v>1659</v>
      </c>
      <c r="D4684" s="378">
        <v>113.13</v>
      </c>
    </row>
    <row r="4685" spans="1:4" x14ac:dyDescent="0.25">
      <c r="A4685" s="221">
        <v>97471</v>
      </c>
      <c r="B4685" s="221" t="s">
        <v>6142</v>
      </c>
      <c r="C4685" s="221" t="s">
        <v>1659</v>
      </c>
      <c r="D4685" s="378">
        <v>138.66</v>
      </c>
    </row>
    <row r="4686" spans="1:4" x14ac:dyDescent="0.25">
      <c r="A4686" s="221">
        <v>97474</v>
      </c>
      <c r="B4686" s="221" t="s">
        <v>6143</v>
      </c>
      <c r="C4686" s="221" t="s">
        <v>1659</v>
      </c>
      <c r="D4686" s="378">
        <v>211.76</v>
      </c>
    </row>
    <row r="4687" spans="1:4" x14ac:dyDescent="0.25">
      <c r="A4687" s="221">
        <v>97475</v>
      </c>
      <c r="B4687" s="221" t="s">
        <v>6144</v>
      </c>
      <c r="C4687" s="221" t="s">
        <v>1659</v>
      </c>
      <c r="D4687" s="378">
        <v>263.38</v>
      </c>
    </row>
    <row r="4688" spans="1:4" x14ac:dyDescent="0.25">
      <c r="A4688" s="221">
        <v>97477</v>
      </c>
      <c r="B4688" s="221" t="s">
        <v>6145</v>
      </c>
      <c r="C4688" s="221" t="s">
        <v>1659</v>
      </c>
      <c r="D4688" s="378">
        <v>283.26</v>
      </c>
    </row>
    <row r="4689" spans="1:4" x14ac:dyDescent="0.25">
      <c r="A4689" s="221">
        <v>97478</v>
      </c>
      <c r="B4689" s="221" t="s">
        <v>6146</v>
      </c>
      <c r="C4689" s="221" t="s">
        <v>1659</v>
      </c>
      <c r="D4689" s="378">
        <v>352.78</v>
      </c>
    </row>
    <row r="4690" spans="1:4" x14ac:dyDescent="0.25">
      <c r="A4690" s="221">
        <v>97479</v>
      </c>
      <c r="B4690" s="221" t="s">
        <v>6147</v>
      </c>
      <c r="C4690" s="221" t="s">
        <v>1659</v>
      </c>
      <c r="D4690" s="378">
        <v>66.209999999999994</v>
      </c>
    </row>
    <row r="4691" spans="1:4" x14ac:dyDescent="0.25">
      <c r="A4691" s="221">
        <v>97480</v>
      </c>
      <c r="B4691" s="221" t="s">
        <v>6148</v>
      </c>
      <c r="C4691" s="221" t="s">
        <v>1659</v>
      </c>
      <c r="D4691" s="378">
        <v>66.209999999999994</v>
      </c>
    </row>
    <row r="4692" spans="1:4" x14ac:dyDescent="0.25">
      <c r="A4692" s="221">
        <v>97481</v>
      </c>
      <c r="B4692" s="221" t="s">
        <v>6149</v>
      </c>
      <c r="C4692" s="221" t="s">
        <v>1659</v>
      </c>
      <c r="D4692" s="378">
        <v>97.11</v>
      </c>
    </row>
    <row r="4693" spans="1:4" x14ac:dyDescent="0.25">
      <c r="A4693" s="221">
        <v>97482</v>
      </c>
      <c r="B4693" s="221" t="s">
        <v>6150</v>
      </c>
      <c r="C4693" s="221" t="s">
        <v>1659</v>
      </c>
      <c r="D4693" s="378">
        <v>97.11</v>
      </c>
    </row>
    <row r="4694" spans="1:4" x14ac:dyDescent="0.25">
      <c r="A4694" s="221">
        <v>97483</v>
      </c>
      <c r="B4694" s="221" t="s">
        <v>6151</v>
      </c>
      <c r="C4694" s="221" t="s">
        <v>1659</v>
      </c>
      <c r="D4694" s="378">
        <v>137.29</v>
      </c>
    </row>
    <row r="4695" spans="1:4" x14ac:dyDescent="0.25">
      <c r="A4695" s="221">
        <v>97484</v>
      </c>
      <c r="B4695" s="221" t="s">
        <v>6152</v>
      </c>
      <c r="C4695" s="221" t="s">
        <v>1659</v>
      </c>
      <c r="D4695" s="378">
        <v>137.29</v>
      </c>
    </row>
    <row r="4696" spans="1:4" x14ac:dyDescent="0.25">
      <c r="A4696" s="221">
        <v>97485</v>
      </c>
      <c r="B4696" s="221" t="s">
        <v>6153</v>
      </c>
      <c r="C4696" s="221" t="s">
        <v>1659</v>
      </c>
      <c r="D4696" s="378">
        <v>190.7</v>
      </c>
    </row>
    <row r="4697" spans="1:4" x14ac:dyDescent="0.25">
      <c r="A4697" s="221">
        <v>97486</v>
      </c>
      <c r="B4697" s="221" t="s">
        <v>6154</v>
      </c>
      <c r="C4697" s="221" t="s">
        <v>1659</v>
      </c>
      <c r="D4697" s="378">
        <v>205.28</v>
      </c>
    </row>
    <row r="4698" spans="1:4" x14ac:dyDescent="0.25">
      <c r="A4698" s="221">
        <v>97487</v>
      </c>
      <c r="B4698" s="221" t="s">
        <v>6155</v>
      </c>
      <c r="C4698" s="221" t="s">
        <v>1659</v>
      </c>
      <c r="D4698" s="378">
        <v>358.33</v>
      </c>
    </row>
    <row r="4699" spans="1:4" x14ac:dyDescent="0.25">
      <c r="A4699" s="221">
        <v>97488</v>
      </c>
      <c r="B4699" s="221" t="s">
        <v>6156</v>
      </c>
      <c r="C4699" s="221" t="s">
        <v>1659</v>
      </c>
      <c r="D4699" s="378">
        <v>381.64</v>
      </c>
    </row>
    <row r="4700" spans="1:4" x14ac:dyDescent="0.25">
      <c r="A4700" s="221">
        <v>97489</v>
      </c>
      <c r="B4700" s="221" t="s">
        <v>6157</v>
      </c>
      <c r="C4700" s="221" t="s">
        <v>1659</v>
      </c>
      <c r="D4700" s="378">
        <v>869.75</v>
      </c>
    </row>
    <row r="4701" spans="1:4" x14ac:dyDescent="0.25">
      <c r="A4701" s="221">
        <v>97490</v>
      </c>
      <c r="B4701" s="221" t="s">
        <v>6158</v>
      </c>
      <c r="C4701" s="221" t="s">
        <v>1659</v>
      </c>
      <c r="D4701" s="378">
        <v>765.18</v>
      </c>
    </row>
    <row r="4702" spans="1:4" x14ac:dyDescent="0.25">
      <c r="A4702" s="221">
        <v>97491</v>
      </c>
      <c r="B4702" s="221" t="s">
        <v>6159</v>
      </c>
      <c r="C4702" s="221" t="s">
        <v>1659</v>
      </c>
      <c r="D4702" s="378">
        <v>103.76</v>
      </c>
    </row>
    <row r="4703" spans="1:4" x14ac:dyDescent="0.25">
      <c r="A4703" s="221">
        <v>97492</v>
      </c>
      <c r="B4703" s="221" t="s">
        <v>6160</v>
      </c>
      <c r="C4703" s="221" t="s">
        <v>1659</v>
      </c>
      <c r="D4703" s="378">
        <v>153.83000000000001</v>
      </c>
    </row>
    <row r="4704" spans="1:4" x14ac:dyDescent="0.25">
      <c r="A4704" s="221">
        <v>97493</v>
      </c>
      <c r="B4704" s="221" t="s">
        <v>6161</v>
      </c>
      <c r="C4704" s="221" t="s">
        <v>1659</v>
      </c>
      <c r="D4704" s="378">
        <v>198.84</v>
      </c>
    </row>
    <row r="4705" spans="1:4" x14ac:dyDescent="0.25">
      <c r="A4705" s="221">
        <v>97494</v>
      </c>
      <c r="B4705" s="221" t="s">
        <v>6162</v>
      </c>
      <c r="C4705" s="221" t="s">
        <v>1659</v>
      </c>
      <c r="D4705" s="378">
        <v>312.74</v>
      </c>
    </row>
    <row r="4706" spans="1:4" x14ac:dyDescent="0.25">
      <c r="A4706" s="221">
        <v>97495</v>
      </c>
      <c r="B4706" s="221" t="s">
        <v>6163</v>
      </c>
      <c r="C4706" s="221" t="s">
        <v>1659</v>
      </c>
      <c r="D4706" s="378">
        <v>582.38</v>
      </c>
    </row>
    <row r="4707" spans="1:4" x14ac:dyDescent="0.25">
      <c r="A4707" s="221">
        <v>97496</v>
      </c>
      <c r="B4707" s="221" t="s">
        <v>6164</v>
      </c>
      <c r="C4707" s="221" t="s">
        <v>1659</v>
      </c>
      <c r="D4707" s="378">
        <v>929.02</v>
      </c>
    </row>
    <row r="4708" spans="1:4" x14ac:dyDescent="0.25">
      <c r="A4708" s="221">
        <v>97499</v>
      </c>
      <c r="B4708" s="221" t="s">
        <v>6165</v>
      </c>
      <c r="C4708" s="221" t="s">
        <v>1659</v>
      </c>
      <c r="D4708" s="378">
        <v>38.31</v>
      </c>
    </row>
    <row r="4709" spans="1:4" x14ac:dyDescent="0.25">
      <c r="A4709" s="221">
        <v>97500</v>
      </c>
      <c r="B4709" s="221" t="s">
        <v>6167</v>
      </c>
      <c r="C4709" s="221" t="s">
        <v>1659</v>
      </c>
      <c r="D4709" s="378">
        <v>30.83</v>
      </c>
    </row>
    <row r="4710" spans="1:4" x14ac:dyDescent="0.25">
      <c r="A4710" s="221">
        <v>97502</v>
      </c>
      <c r="B4710" s="221" t="s">
        <v>6169</v>
      </c>
      <c r="C4710" s="221" t="s">
        <v>1659</v>
      </c>
      <c r="D4710" s="378">
        <v>54.88</v>
      </c>
    </row>
    <row r="4711" spans="1:4" x14ac:dyDescent="0.25">
      <c r="A4711" s="221">
        <v>97503</v>
      </c>
      <c r="B4711" s="221" t="s">
        <v>6170</v>
      </c>
      <c r="C4711" s="221" t="s">
        <v>1659</v>
      </c>
      <c r="D4711" s="378">
        <v>67.73</v>
      </c>
    </row>
    <row r="4712" spans="1:4" x14ac:dyDescent="0.25">
      <c r="A4712" s="221">
        <v>97505</v>
      </c>
      <c r="B4712" s="221" t="s">
        <v>6171</v>
      </c>
      <c r="C4712" s="221" t="s">
        <v>1659</v>
      </c>
      <c r="D4712" s="378">
        <v>69.17</v>
      </c>
    </row>
    <row r="4713" spans="1:4" x14ac:dyDescent="0.25">
      <c r="A4713" s="221">
        <v>97506</v>
      </c>
      <c r="B4713" s="221" t="s">
        <v>6172</v>
      </c>
      <c r="C4713" s="221" t="s">
        <v>1659</v>
      </c>
      <c r="D4713" s="378">
        <v>85.31</v>
      </c>
    </row>
    <row r="4714" spans="1:4" x14ac:dyDescent="0.25">
      <c r="A4714" s="221">
        <v>97508</v>
      </c>
      <c r="B4714" s="221" t="s">
        <v>6173</v>
      </c>
      <c r="C4714" s="221" t="s">
        <v>1659</v>
      </c>
      <c r="D4714" s="378">
        <v>104.17</v>
      </c>
    </row>
    <row r="4715" spans="1:4" x14ac:dyDescent="0.25">
      <c r="A4715" s="221">
        <v>97509</v>
      </c>
      <c r="B4715" s="221" t="s">
        <v>6174</v>
      </c>
      <c r="C4715" s="221" t="s">
        <v>1659</v>
      </c>
      <c r="D4715" s="378">
        <v>129.69999999999999</v>
      </c>
    </row>
    <row r="4716" spans="1:4" x14ac:dyDescent="0.25">
      <c r="A4716" s="221">
        <v>97511</v>
      </c>
      <c r="B4716" s="221" t="s">
        <v>6175</v>
      </c>
      <c r="C4716" s="221" t="s">
        <v>1659</v>
      </c>
      <c r="D4716" s="378">
        <v>198.89</v>
      </c>
    </row>
    <row r="4717" spans="1:4" x14ac:dyDescent="0.25">
      <c r="A4717" s="221">
        <v>97512</v>
      </c>
      <c r="B4717" s="221" t="s">
        <v>6176</v>
      </c>
      <c r="C4717" s="221" t="s">
        <v>1659</v>
      </c>
      <c r="D4717" s="378">
        <v>250.51</v>
      </c>
    </row>
    <row r="4718" spans="1:4" x14ac:dyDescent="0.25">
      <c r="A4718" s="221">
        <v>97514</v>
      </c>
      <c r="B4718" s="221" t="s">
        <v>6177</v>
      </c>
      <c r="C4718" s="221" t="s">
        <v>1659</v>
      </c>
      <c r="D4718" s="378">
        <v>266.33999999999997</v>
      </c>
    </row>
    <row r="4719" spans="1:4" x14ac:dyDescent="0.25">
      <c r="A4719" s="221">
        <v>97515</v>
      </c>
      <c r="B4719" s="221" t="s">
        <v>6178</v>
      </c>
      <c r="C4719" s="221" t="s">
        <v>1659</v>
      </c>
      <c r="D4719" s="378">
        <v>335.86</v>
      </c>
    </row>
    <row r="4720" spans="1:4" x14ac:dyDescent="0.25">
      <c r="A4720" s="221">
        <v>97517</v>
      </c>
      <c r="B4720" s="221" t="s">
        <v>6179</v>
      </c>
      <c r="C4720" s="221" t="s">
        <v>1659</v>
      </c>
      <c r="D4720" s="378">
        <v>62.58</v>
      </c>
    </row>
    <row r="4721" spans="1:4" x14ac:dyDescent="0.25">
      <c r="A4721" s="221">
        <v>97518</v>
      </c>
      <c r="B4721" s="221" t="s">
        <v>6180</v>
      </c>
      <c r="C4721" s="221" t="s">
        <v>1659</v>
      </c>
      <c r="D4721" s="378">
        <v>62.58</v>
      </c>
    </row>
    <row r="4722" spans="1:4" x14ac:dyDescent="0.25">
      <c r="A4722" s="221">
        <v>97519</v>
      </c>
      <c r="B4722" s="221" t="s">
        <v>6181</v>
      </c>
      <c r="C4722" s="221" t="s">
        <v>1659</v>
      </c>
      <c r="D4722" s="378">
        <v>90.71</v>
      </c>
    </row>
    <row r="4723" spans="1:4" x14ac:dyDescent="0.25">
      <c r="A4723" s="221">
        <v>97520</v>
      </c>
      <c r="B4723" s="221" t="s">
        <v>6182</v>
      </c>
      <c r="C4723" s="221" t="s">
        <v>1659</v>
      </c>
      <c r="D4723" s="378">
        <v>90.71</v>
      </c>
    </row>
    <row r="4724" spans="1:4" x14ac:dyDescent="0.25">
      <c r="A4724" s="221">
        <v>97521</v>
      </c>
      <c r="B4724" s="221" t="s">
        <v>6183</v>
      </c>
      <c r="C4724" s="221" t="s">
        <v>1659</v>
      </c>
      <c r="D4724" s="378">
        <v>127.76</v>
      </c>
    </row>
    <row r="4725" spans="1:4" x14ac:dyDescent="0.25">
      <c r="A4725" s="221">
        <v>97522</v>
      </c>
      <c r="B4725" s="221" t="s">
        <v>6185</v>
      </c>
      <c r="C4725" s="221" t="s">
        <v>1659</v>
      </c>
      <c r="D4725" s="378">
        <v>127.76</v>
      </c>
    </row>
    <row r="4726" spans="1:4" x14ac:dyDescent="0.25">
      <c r="A4726" s="221">
        <v>97523</v>
      </c>
      <c r="B4726" s="221" t="s">
        <v>6186</v>
      </c>
      <c r="C4726" s="221" t="s">
        <v>1659</v>
      </c>
      <c r="D4726" s="378">
        <v>177.25</v>
      </c>
    </row>
    <row r="4727" spans="1:4" x14ac:dyDescent="0.25">
      <c r="A4727" s="221">
        <v>97524</v>
      </c>
      <c r="B4727" s="221" t="s">
        <v>6187</v>
      </c>
      <c r="C4727" s="221" t="s">
        <v>1659</v>
      </c>
      <c r="D4727" s="378">
        <v>191.83</v>
      </c>
    </row>
    <row r="4728" spans="1:4" x14ac:dyDescent="0.25">
      <c r="A4728" s="221">
        <v>97525</v>
      </c>
      <c r="B4728" s="221" t="s">
        <v>6188</v>
      </c>
      <c r="C4728" s="221" t="s">
        <v>1659</v>
      </c>
      <c r="D4728" s="378">
        <v>338.91</v>
      </c>
    </row>
    <row r="4729" spans="1:4" x14ac:dyDescent="0.25">
      <c r="A4729" s="221">
        <v>97526</v>
      </c>
      <c r="B4729" s="221" t="s">
        <v>6189</v>
      </c>
      <c r="C4729" s="221" t="s">
        <v>1659</v>
      </c>
      <c r="D4729" s="378">
        <v>362.22</v>
      </c>
    </row>
    <row r="4730" spans="1:4" x14ac:dyDescent="0.25">
      <c r="A4730" s="221">
        <v>97527</v>
      </c>
      <c r="B4730" s="221" t="s">
        <v>6190</v>
      </c>
      <c r="C4730" s="221" t="s">
        <v>1659</v>
      </c>
      <c r="D4730" s="378">
        <v>844.44</v>
      </c>
    </row>
    <row r="4731" spans="1:4" x14ac:dyDescent="0.25">
      <c r="A4731" s="221">
        <v>97528</v>
      </c>
      <c r="B4731" s="221" t="s">
        <v>6191</v>
      </c>
      <c r="C4731" s="221" t="s">
        <v>1659</v>
      </c>
      <c r="D4731" s="378">
        <v>739.87</v>
      </c>
    </row>
    <row r="4732" spans="1:4" x14ac:dyDescent="0.25">
      <c r="A4732" s="221">
        <v>97529</v>
      </c>
      <c r="B4732" s="221" t="s">
        <v>6192</v>
      </c>
      <c r="C4732" s="221" t="s">
        <v>1659</v>
      </c>
      <c r="D4732" s="378">
        <v>98.99</v>
      </c>
    </row>
    <row r="4733" spans="1:4" x14ac:dyDescent="0.25">
      <c r="A4733" s="221">
        <v>97530</v>
      </c>
      <c r="B4733" s="221" t="s">
        <v>6193</v>
      </c>
      <c r="C4733" s="221" t="s">
        <v>1659</v>
      </c>
      <c r="D4733" s="378">
        <v>145.29</v>
      </c>
    </row>
    <row r="4734" spans="1:4" x14ac:dyDescent="0.25">
      <c r="A4734" s="221">
        <v>97531</v>
      </c>
      <c r="B4734" s="221" t="s">
        <v>6194</v>
      </c>
      <c r="C4734" s="221" t="s">
        <v>1659</v>
      </c>
      <c r="D4734" s="378">
        <v>186.12</v>
      </c>
    </row>
    <row r="4735" spans="1:4" x14ac:dyDescent="0.25">
      <c r="A4735" s="221">
        <v>97532</v>
      </c>
      <c r="B4735" s="221" t="s">
        <v>6196</v>
      </c>
      <c r="C4735" s="221" t="s">
        <v>1659</v>
      </c>
      <c r="D4735" s="378">
        <v>294.83</v>
      </c>
    </row>
    <row r="4736" spans="1:4" x14ac:dyDescent="0.25">
      <c r="A4736" s="221">
        <v>97533</v>
      </c>
      <c r="B4736" s="221" t="s">
        <v>6197</v>
      </c>
      <c r="C4736" s="221" t="s">
        <v>1659</v>
      </c>
      <c r="D4736" s="378">
        <v>560.33000000000004</v>
      </c>
    </row>
    <row r="4737" spans="1:4" x14ac:dyDescent="0.25">
      <c r="A4737" s="221">
        <v>97534</v>
      </c>
      <c r="B4737" s="221" t="s">
        <v>6198</v>
      </c>
      <c r="C4737" s="221" t="s">
        <v>1659</v>
      </c>
      <c r="D4737" s="378">
        <v>895.25</v>
      </c>
    </row>
    <row r="4738" spans="1:4" x14ac:dyDescent="0.25">
      <c r="A4738" s="221">
        <v>97537</v>
      </c>
      <c r="B4738" s="221" t="s">
        <v>6199</v>
      </c>
      <c r="C4738" s="221" t="s">
        <v>1659</v>
      </c>
      <c r="D4738" s="378">
        <v>27.95</v>
      </c>
    </row>
    <row r="4739" spans="1:4" x14ac:dyDescent="0.25">
      <c r="A4739" s="221">
        <v>97540</v>
      </c>
      <c r="B4739" s="221" t="s">
        <v>6200</v>
      </c>
      <c r="C4739" s="221" t="s">
        <v>1659</v>
      </c>
      <c r="D4739" s="378">
        <v>36.29</v>
      </c>
    </row>
    <row r="4740" spans="1:4" x14ac:dyDescent="0.25">
      <c r="A4740" s="221">
        <v>97541</v>
      </c>
      <c r="B4740" s="221" t="s">
        <v>6201</v>
      </c>
      <c r="C4740" s="221" t="s">
        <v>1659</v>
      </c>
      <c r="D4740" s="378">
        <v>30.08</v>
      </c>
    </row>
    <row r="4741" spans="1:4" x14ac:dyDescent="0.25">
      <c r="A4741" s="221">
        <v>97543</v>
      </c>
      <c r="B4741" s="221" t="s">
        <v>6202</v>
      </c>
      <c r="C4741" s="221" t="s">
        <v>1659</v>
      </c>
      <c r="D4741" s="378">
        <v>57.15</v>
      </c>
    </row>
    <row r="4742" spans="1:4" x14ac:dyDescent="0.25">
      <c r="A4742" s="221">
        <v>97544</v>
      </c>
      <c r="B4742" s="221" t="s">
        <v>6203</v>
      </c>
      <c r="C4742" s="221" t="s">
        <v>1659</v>
      </c>
      <c r="D4742" s="378">
        <v>49.67</v>
      </c>
    </row>
    <row r="4743" spans="1:4" x14ac:dyDescent="0.25">
      <c r="A4743" s="221">
        <v>97546</v>
      </c>
      <c r="B4743" s="221" t="s">
        <v>6204</v>
      </c>
      <c r="C4743" s="221" t="s">
        <v>1659</v>
      </c>
      <c r="D4743" s="378">
        <v>38.729999999999997</v>
      </c>
    </row>
    <row r="4744" spans="1:4" x14ac:dyDescent="0.25">
      <c r="A4744" s="221">
        <v>97547</v>
      </c>
      <c r="B4744" s="221" t="s">
        <v>6205</v>
      </c>
      <c r="C4744" s="221" t="s">
        <v>1659</v>
      </c>
      <c r="D4744" s="378">
        <v>38.729999999999997</v>
      </c>
    </row>
    <row r="4745" spans="1:4" x14ac:dyDescent="0.25">
      <c r="A4745" s="221">
        <v>97548</v>
      </c>
      <c r="B4745" s="221" t="s">
        <v>6206</v>
      </c>
      <c r="C4745" s="221" t="s">
        <v>1659</v>
      </c>
      <c r="D4745" s="378">
        <v>56.25</v>
      </c>
    </row>
    <row r="4746" spans="1:4" x14ac:dyDescent="0.25">
      <c r="A4746" s="221">
        <v>97549</v>
      </c>
      <c r="B4746" s="221" t="s">
        <v>6207</v>
      </c>
      <c r="C4746" s="221" t="s">
        <v>1659</v>
      </c>
      <c r="D4746" s="378">
        <v>56.25</v>
      </c>
    </row>
    <row r="4747" spans="1:4" x14ac:dyDescent="0.25">
      <c r="A4747" s="221">
        <v>97550</v>
      </c>
      <c r="B4747" s="221" t="s">
        <v>6208</v>
      </c>
      <c r="C4747" s="221" t="s">
        <v>1659</v>
      </c>
      <c r="D4747" s="378">
        <v>90.89</v>
      </c>
    </row>
    <row r="4748" spans="1:4" x14ac:dyDescent="0.25">
      <c r="A4748" s="221">
        <v>97551</v>
      </c>
      <c r="B4748" s="221" t="s">
        <v>6209</v>
      </c>
      <c r="C4748" s="221" t="s">
        <v>1659</v>
      </c>
      <c r="D4748" s="378">
        <v>90.89</v>
      </c>
    </row>
    <row r="4749" spans="1:4" x14ac:dyDescent="0.25">
      <c r="A4749" s="221">
        <v>97552</v>
      </c>
      <c r="B4749" s="221" t="s">
        <v>6210</v>
      </c>
      <c r="C4749" s="221" t="s">
        <v>1659</v>
      </c>
      <c r="D4749" s="378">
        <v>57.07</v>
      </c>
    </row>
    <row r="4750" spans="1:4" x14ac:dyDescent="0.25">
      <c r="A4750" s="221">
        <v>97553</v>
      </c>
      <c r="B4750" s="221" t="s">
        <v>6211</v>
      </c>
      <c r="C4750" s="221" t="s">
        <v>1659</v>
      </c>
      <c r="D4750" s="378">
        <v>80.41</v>
      </c>
    </row>
    <row r="4751" spans="1:4" x14ac:dyDescent="0.25">
      <c r="A4751" s="221">
        <v>97554</v>
      </c>
      <c r="B4751" s="221" t="s">
        <v>6212</v>
      </c>
      <c r="C4751" s="221" t="s">
        <v>1659</v>
      </c>
      <c r="D4751" s="378">
        <v>136.74</v>
      </c>
    </row>
    <row r="4752" spans="1:4" x14ac:dyDescent="0.25">
      <c r="A4752" s="221">
        <v>98602</v>
      </c>
      <c r="B4752" s="221" t="s">
        <v>6213</v>
      </c>
      <c r="C4752" s="221" t="s">
        <v>1659</v>
      </c>
      <c r="D4752" s="378">
        <v>17.21</v>
      </c>
    </row>
    <row r="4753" spans="1:4" x14ac:dyDescent="0.25">
      <c r="A4753" s="221">
        <v>103805</v>
      </c>
      <c r="B4753" s="221" t="s">
        <v>6214</v>
      </c>
      <c r="C4753" s="221" t="s">
        <v>1659</v>
      </c>
      <c r="D4753" s="378">
        <v>16.78</v>
      </c>
    </row>
    <row r="4754" spans="1:4" x14ac:dyDescent="0.25">
      <c r="A4754" s="221">
        <v>103806</v>
      </c>
      <c r="B4754" s="221" t="s">
        <v>6216</v>
      </c>
      <c r="C4754" s="221" t="s">
        <v>1659</v>
      </c>
      <c r="D4754" s="378">
        <v>16.75</v>
      </c>
    </row>
    <row r="4755" spans="1:4" x14ac:dyDescent="0.25">
      <c r="A4755" s="221">
        <v>103807</v>
      </c>
      <c r="B4755" s="221" t="s">
        <v>6217</v>
      </c>
      <c r="C4755" s="221" t="s">
        <v>1659</v>
      </c>
      <c r="D4755" s="378">
        <v>20.8</v>
      </c>
    </row>
    <row r="4756" spans="1:4" x14ac:dyDescent="0.25">
      <c r="A4756" s="221">
        <v>103808</v>
      </c>
      <c r="B4756" s="221" t="s">
        <v>6218</v>
      </c>
      <c r="C4756" s="221" t="s">
        <v>1659</v>
      </c>
      <c r="D4756" s="378">
        <v>31.49</v>
      </c>
    </row>
    <row r="4757" spans="1:4" x14ac:dyDescent="0.25">
      <c r="A4757" s="221">
        <v>103809</v>
      </c>
      <c r="B4757" s="221" t="s">
        <v>6219</v>
      </c>
      <c r="C4757" s="221" t="s">
        <v>1659</v>
      </c>
      <c r="D4757" s="378">
        <v>31.21</v>
      </c>
    </row>
    <row r="4758" spans="1:4" x14ac:dyDescent="0.25">
      <c r="A4758" s="221">
        <v>103810</v>
      </c>
      <c r="B4758" s="221" t="s">
        <v>6220</v>
      </c>
      <c r="C4758" s="221" t="s">
        <v>1659</v>
      </c>
      <c r="D4758" s="378">
        <v>32.03</v>
      </c>
    </row>
    <row r="4759" spans="1:4" x14ac:dyDescent="0.25">
      <c r="A4759" s="221">
        <v>103811</v>
      </c>
      <c r="B4759" s="221" t="s">
        <v>6221</v>
      </c>
      <c r="C4759" s="221" t="s">
        <v>1659</v>
      </c>
      <c r="D4759" s="378">
        <v>35.36</v>
      </c>
    </row>
    <row r="4760" spans="1:4" x14ac:dyDescent="0.25">
      <c r="A4760" s="221">
        <v>103812</v>
      </c>
      <c r="B4760" s="221" t="s">
        <v>6222</v>
      </c>
      <c r="C4760" s="221" t="s">
        <v>1659</v>
      </c>
      <c r="D4760" s="378">
        <v>46.75</v>
      </c>
    </row>
    <row r="4761" spans="1:4" x14ac:dyDescent="0.25">
      <c r="A4761" s="221">
        <v>103813</v>
      </c>
      <c r="B4761" s="221" t="s">
        <v>6223</v>
      </c>
      <c r="C4761" s="221" t="s">
        <v>1659</v>
      </c>
      <c r="D4761" s="378">
        <v>45.04</v>
      </c>
    </row>
    <row r="4762" spans="1:4" x14ac:dyDescent="0.25">
      <c r="A4762" s="221">
        <v>103814</v>
      </c>
      <c r="B4762" s="221" t="s">
        <v>6224</v>
      </c>
      <c r="C4762" s="221" t="s">
        <v>1659</v>
      </c>
      <c r="D4762" s="378">
        <v>10.95</v>
      </c>
    </row>
    <row r="4763" spans="1:4" x14ac:dyDescent="0.25">
      <c r="A4763" s="221">
        <v>103815</v>
      </c>
      <c r="B4763" s="221" t="s">
        <v>6226</v>
      </c>
      <c r="C4763" s="221" t="s">
        <v>1659</v>
      </c>
      <c r="D4763" s="378">
        <v>10.98</v>
      </c>
    </row>
    <row r="4764" spans="1:4" x14ac:dyDescent="0.25">
      <c r="A4764" s="221">
        <v>103816</v>
      </c>
      <c r="B4764" s="221" t="s">
        <v>6227</v>
      </c>
      <c r="C4764" s="221" t="s">
        <v>1659</v>
      </c>
      <c r="D4764" s="378">
        <v>25.72</v>
      </c>
    </row>
    <row r="4765" spans="1:4" x14ac:dyDescent="0.25">
      <c r="A4765" s="221">
        <v>103817</v>
      </c>
      <c r="B4765" s="221" t="s">
        <v>6229</v>
      </c>
      <c r="C4765" s="221" t="s">
        <v>1659</v>
      </c>
      <c r="D4765" s="378">
        <v>435.45</v>
      </c>
    </row>
    <row r="4766" spans="1:4" x14ac:dyDescent="0.25">
      <c r="A4766" s="221">
        <v>103818</v>
      </c>
      <c r="B4766" s="221" t="s">
        <v>6230</v>
      </c>
      <c r="C4766" s="221" t="s">
        <v>1659</v>
      </c>
      <c r="D4766" s="378">
        <v>19.07</v>
      </c>
    </row>
    <row r="4767" spans="1:4" x14ac:dyDescent="0.25">
      <c r="A4767" s="221">
        <v>103819</v>
      </c>
      <c r="B4767" s="221" t="s">
        <v>6231</v>
      </c>
      <c r="C4767" s="221" t="s">
        <v>1659</v>
      </c>
      <c r="D4767" s="378">
        <v>19.36</v>
      </c>
    </row>
    <row r="4768" spans="1:4" x14ac:dyDescent="0.25">
      <c r="A4768" s="221">
        <v>103820</v>
      </c>
      <c r="B4768" s="221" t="s">
        <v>6232</v>
      </c>
      <c r="C4768" s="221" t="s">
        <v>1659</v>
      </c>
      <c r="D4768" s="378">
        <v>20.64</v>
      </c>
    </row>
    <row r="4769" spans="1:4" x14ac:dyDescent="0.25">
      <c r="A4769" s="221">
        <v>103821</v>
      </c>
      <c r="B4769" s="221" t="s">
        <v>6233</v>
      </c>
      <c r="C4769" s="221" t="s">
        <v>1659</v>
      </c>
      <c r="D4769" s="378">
        <v>509.65</v>
      </c>
    </row>
    <row r="4770" spans="1:4" x14ac:dyDescent="0.25">
      <c r="A4770" s="221">
        <v>103822</v>
      </c>
      <c r="B4770" s="221" t="s">
        <v>6234</v>
      </c>
      <c r="C4770" s="221" t="s">
        <v>1659</v>
      </c>
      <c r="D4770" s="378">
        <v>53.02</v>
      </c>
    </row>
    <row r="4771" spans="1:4" x14ac:dyDescent="0.25">
      <c r="A4771" s="221">
        <v>103823</v>
      </c>
      <c r="B4771" s="221" t="s">
        <v>6235</v>
      </c>
      <c r="C4771" s="221" t="s">
        <v>1659</v>
      </c>
      <c r="D4771" s="378">
        <v>16.82</v>
      </c>
    </row>
    <row r="4772" spans="1:4" x14ac:dyDescent="0.25">
      <c r="A4772" s="221">
        <v>103824</v>
      </c>
      <c r="B4772" s="221" t="s">
        <v>6236</v>
      </c>
      <c r="C4772" s="221" t="s">
        <v>1659</v>
      </c>
      <c r="D4772" s="378">
        <v>22.18</v>
      </c>
    </row>
    <row r="4773" spans="1:4" x14ac:dyDescent="0.25">
      <c r="A4773" s="221">
        <v>103825</v>
      </c>
      <c r="B4773" s="221" t="s">
        <v>6237</v>
      </c>
      <c r="C4773" s="221" t="s">
        <v>1659</v>
      </c>
      <c r="D4773" s="378">
        <v>26.31</v>
      </c>
    </row>
    <row r="4774" spans="1:4" x14ac:dyDescent="0.25">
      <c r="A4774" s="221">
        <v>103826</v>
      </c>
      <c r="B4774" s="221" t="s">
        <v>6238</v>
      </c>
      <c r="C4774" s="221" t="s">
        <v>1659</v>
      </c>
      <c r="D4774" s="378">
        <v>29.21</v>
      </c>
    </row>
    <row r="4775" spans="1:4" x14ac:dyDescent="0.25">
      <c r="A4775" s="221">
        <v>103827</v>
      </c>
      <c r="B4775" s="221" t="s">
        <v>6239</v>
      </c>
      <c r="C4775" s="221" t="s">
        <v>1659</v>
      </c>
      <c r="D4775" s="378">
        <v>29.21</v>
      </c>
    </row>
    <row r="4776" spans="1:4" x14ac:dyDescent="0.25">
      <c r="A4776" s="221">
        <v>103828</v>
      </c>
      <c r="B4776" s="221" t="s">
        <v>6240</v>
      </c>
      <c r="C4776" s="221" t="s">
        <v>1659</v>
      </c>
      <c r="D4776" s="378">
        <v>88.76</v>
      </c>
    </row>
    <row r="4777" spans="1:4" x14ac:dyDescent="0.25">
      <c r="A4777" s="221">
        <v>103829</v>
      </c>
      <c r="B4777" s="221" t="s">
        <v>6241</v>
      </c>
      <c r="C4777" s="221" t="s">
        <v>1659</v>
      </c>
      <c r="D4777" s="378">
        <v>562.91999999999996</v>
      </c>
    </row>
    <row r="4778" spans="1:4" x14ac:dyDescent="0.25">
      <c r="A4778" s="221">
        <v>103830</v>
      </c>
      <c r="B4778" s="221" t="s">
        <v>6242</v>
      </c>
      <c r="C4778" s="221" t="s">
        <v>1659</v>
      </c>
      <c r="D4778" s="378">
        <v>34.58</v>
      </c>
    </row>
    <row r="4779" spans="1:4" x14ac:dyDescent="0.25">
      <c r="A4779" s="221">
        <v>103831</v>
      </c>
      <c r="B4779" s="221" t="s">
        <v>6243</v>
      </c>
      <c r="C4779" s="221" t="s">
        <v>1659</v>
      </c>
      <c r="D4779" s="378">
        <v>25.13</v>
      </c>
    </row>
    <row r="4780" spans="1:4" x14ac:dyDescent="0.25">
      <c r="A4780" s="221">
        <v>103832</v>
      </c>
      <c r="B4780" s="221" t="s">
        <v>6244</v>
      </c>
      <c r="C4780" s="221" t="s">
        <v>1659</v>
      </c>
      <c r="D4780" s="378">
        <v>22.69</v>
      </c>
    </row>
    <row r="4781" spans="1:4" x14ac:dyDescent="0.25">
      <c r="A4781" s="221">
        <v>103833</v>
      </c>
      <c r="B4781" s="221" t="s">
        <v>6245</v>
      </c>
      <c r="C4781" s="221" t="s">
        <v>1659</v>
      </c>
      <c r="D4781" s="378">
        <v>41.71</v>
      </c>
    </row>
    <row r="4782" spans="1:4" x14ac:dyDescent="0.25">
      <c r="A4782" s="221">
        <v>103834</v>
      </c>
      <c r="B4782" s="221" t="s">
        <v>6246</v>
      </c>
      <c r="C4782" s="221" t="s">
        <v>1659</v>
      </c>
      <c r="D4782" s="378">
        <v>60.71</v>
      </c>
    </row>
    <row r="4783" spans="1:4" x14ac:dyDescent="0.25">
      <c r="A4783" s="221">
        <v>103838</v>
      </c>
      <c r="B4783" s="221" t="s">
        <v>6247</v>
      </c>
      <c r="C4783" s="221" t="s">
        <v>1659</v>
      </c>
      <c r="D4783" s="378">
        <v>16.14</v>
      </c>
    </row>
    <row r="4784" spans="1:4" x14ac:dyDescent="0.25">
      <c r="A4784" s="221">
        <v>103839</v>
      </c>
      <c r="B4784" s="221" t="s">
        <v>6248</v>
      </c>
      <c r="C4784" s="221" t="s">
        <v>1659</v>
      </c>
      <c r="D4784" s="378">
        <v>16.11</v>
      </c>
    </row>
    <row r="4785" spans="1:4" x14ac:dyDescent="0.25">
      <c r="A4785" s="221">
        <v>103840</v>
      </c>
      <c r="B4785" s="221" t="s">
        <v>6249</v>
      </c>
      <c r="C4785" s="221" t="s">
        <v>1659</v>
      </c>
      <c r="D4785" s="378">
        <v>20.47</v>
      </c>
    </row>
    <row r="4786" spans="1:4" x14ac:dyDescent="0.25">
      <c r="A4786" s="221">
        <v>103841</v>
      </c>
      <c r="B4786" s="221" t="s">
        <v>6250</v>
      </c>
      <c r="C4786" s="221" t="s">
        <v>1659</v>
      </c>
      <c r="D4786" s="378">
        <v>26.41</v>
      </c>
    </row>
    <row r="4787" spans="1:4" x14ac:dyDescent="0.25">
      <c r="A4787" s="221">
        <v>103842</v>
      </c>
      <c r="B4787" s="221" t="s">
        <v>6251</v>
      </c>
      <c r="C4787" s="221" t="s">
        <v>1659</v>
      </c>
      <c r="D4787" s="378">
        <v>26.13</v>
      </c>
    </row>
    <row r="4788" spans="1:4" x14ac:dyDescent="0.25">
      <c r="A4788" s="221">
        <v>103843</v>
      </c>
      <c r="B4788" s="221" t="s">
        <v>6253</v>
      </c>
      <c r="C4788" s="221" t="s">
        <v>1659</v>
      </c>
      <c r="D4788" s="378">
        <v>29.49</v>
      </c>
    </row>
    <row r="4789" spans="1:4" x14ac:dyDescent="0.25">
      <c r="A4789" s="221">
        <v>103844</v>
      </c>
      <c r="B4789" s="221" t="s">
        <v>6254</v>
      </c>
      <c r="C4789" s="221" t="s">
        <v>1659</v>
      </c>
      <c r="D4789" s="378">
        <v>32.799999999999997</v>
      </c>
    </row>
    <row r="4790" spans="1:4" x14ac:dyDescent="0.25">
      <c r="A4790" s="221">
        <v>103845</v>
      </c>
      <c r="B4790" s="221" t="s">
        <v>6255</v>
      </c>
      <c r="C4790" s="221" t="s">
        <v>1659</v>
      </c>
      <c r="D4790" s="378">
        <v>37.869999999999997</v>
      </c>
    </row>
    <row r="4791" spans="1:4" x14ac:dyDescent="0.25">
      <c r="A4791" s="221">
        <v>103846</v>
      </c>
      <c r="B4791" s="221" t="s">
        <v>6256</v>
      </c>
      <c r="C4791" s="221" t="s">
        <v>1659</v>
      </c>
      <c r="D4791" s="378">
        <v>36.159999999999997</v>
      </c>
    </row>
    <row r="4792" spans="1:4" x14ac:dyDescent="0.25">
      <c r="A4792" s="221">
        <v>103847</v>
      </c>
      <c r="B4792" s="221" t="s">
        <v>6257</v>
      </c>
      <c r="C4792" s="221" t="s">
        <v>1659</v>
      </c>
      <c r="D4792" s="378">
        <v>10.51</v>
      </c>
    </row>
    <row r="4793" spans="1:4" x14ac:dyDescent="0.25">
      <c r="A4793" s="221">
        <v>103848</v>
      </c>
      <c r="B4793" s="221" t="s">
        <v>6258</v>
      </c>
      <c r="C4793" s="221" t="s">
        <v>1659</v>
      </c>
      <c r="D4793" s="378">
        <v>10.54</v>
      </c>
    </row>
    <row r="4794" spans="1:4" x14ac:dyDescent="0.25">
      <c r="A4794" s="221">
        <v>103849</v>
      </c>
      <c r="B4794" s="221" t="s">
        <v>6259</v>
      </c>
      <c r="C4794" s="221" t="s">
        <v>1659</v>
      </c>
      <c r="D4794" s="378">
        <v>25.28</v>
      </c>
    </row>
    <row r="4795" spans="1:4" x14ac:dyDescent="0.25">
      <c r="A4795" s="221">
        <v>103850</v>
      </c>
      <c r="B4795" s="221" t="s">
        <v>6261</v>
      </c>
      <c r="C4795" s="221" t="s">
        <v>1659</v>
      </c>
      <c r="D4795" s="378">
        <v>435.01</v>
      </c>
    </row>
    <row r="4796" spans="1:4" x14ac:dyDescent="0.25">
      <c r="A4796" s="221">
        <v>103851</v>
      </c>
      <c r="B4796" s="221" t="s">
        <v>6262</v>
      </c>
      <c r="C4796" s="221" t="s">
        <v>1659</v>
      </c>
      <c r="D4796" s="378">
        <v>18.84</v>
      </c>
    </row>
    <row r="4797" spans="1:4" x14ac:dyDescent="0.25">
      <c r="A4797" s="221">
        <v>103852</v>
      </c>
      <c r="B4797" s="221" t="s">
        <v>6263</v>
      </c>
      <c r="C4797" s="221" t="s">
        <v>1659</v>
      </c>
      <c r="D4797" s="378">
        <v>15.96</v>
      </c>
    </row>
    <row r="4798" spans="1:4" x14ac:dyDescent="0.25">
      <c r="A4798" s="221">
        <v>103853</v>
      </c>
      <c r="B4798" s="221" t="s">
        <v>6264</v>
      </c>
      <c r="C4798" s="221" t="s">
        <v>1659</v>
      </c>
      <c r="D4798" s="378">
        <v>17.239999999999998</v>
      </c>
    </row>
    <row r="4799" spans="1:4" x14ac:dyDescent="0.25">
      <c r="A4799" s="221">
        <v>103854</v>
      </c>
      <c r="B4799" s="221" t="s">
        <v>6265</v>
      </c>
      <c r="C4799" s="221" t="s">
        <v>1659</v>
      </c>
      <c r="D4799" s="378">
        <v>506.25</v>
      </c>
    </row>
    <row r="4800" spans="1:4" x14ac:dyDescent="0.25">
      <c r="A4800" s="221">
        <v>103855</v>
      </c>
      <c r="B4800" s="221" t="s">
        <v>6266</v>
      </c>
      <c r="C4800" s="221" t="s">
        <v>1659</v>
      </c>
      <c r="D4800" s="378">
        <v>49.62</v>
      </c>
    </row>
    <row r="4801" spans="1:4" x14ac:dyDescent="0.25">
      <c r="A4801" s="221">
        <v>103856</v>
      </c>
      <c r="B4801" s="221" t="s">
        <v>6267</v>
      </c>
      <c r="C4801" s="221" t="s">
        <v>1659</v>
      </c>
      <c r="D4801" s="378">
        <v>14.97</v>
      </c>
    </row>
    <row r="4802" spans="1:4" x14ac:dyDescent="0.25">
      <c r="A4802" s="221">
        <v>103857</v>
      </c>
      <c r="B4802" s="221" t="s">
        <v>6268</v>
      </c>
      <c r="C4802" s="221" t="s">
        <v>1659</v>
      </c>
      <c r="D4802" s="378">
        <v>20.48</v>
      </c>
    </row>
    <row r="4803" spans="1:4" x14ac:dyDescent="0.25">
      <c r="A4803" s="221">
        <v>103858</v>
      </c>
      <c r="B4803" s="221" t="s">
        <v>6269</v>
      </c>
      <c r="C4803" s="221" t="s">
        <v>1659</v>
      </c>
      <c r="D4803" s="378">
        <v>24.61</v>
      </c>
    </row>
    <row r="4804" spans="1:4" x14ac:dyDescent="0.25">
      <c r="A4804" s="221">
        <v>103859</v>
      </c>
      <c r="B4804" s="221" t="s">
        <v>6270</v>
      </c>
      <c r="C4804" s="221" t="s">
        <v>1659</v>
      </c>
      <c r="D4804" s="378">
        <v>23.73</v>
      </c>
    </row>
    <row r="4805" spans="1:4" x14ac:dyDescent="0.25">
      <c r="A4805" s="221">
        <v>103860</v>
      </c>
      <c r="B4805" s="221" t="s">
        <v>6271</v>
      </c>
      <c r="C4805" s="221" t="s">
        <v>1659</v>
      </c>
      <c r="D4805" s="378">
        <v>23.73</v>
      </c>
    </row>
    <row r="4806" spans="1:4" x14ac:dyDescent="0.25">
      <c r="A4806" s="221">
        <v>103861</v>
      </c>
      <c r="B4806" s="221" t="s">
        <v>6272</v>
      </c>
      <c r="C4806" s="221" t="s">
        <v>1659</v>
      </c>
      <c r="D4806" s="378">
        <v>83.28</v>
      </c>
    </row>
    <row r="4807" spans="1:4" x14ac:dyDescent="0.25">
      <c r="A4807" s="221">
        <v>103862</v>
      </c>
      <c r="B4807" s="221" t="s">
        <v>6273</v>
      </c>
      <c r="C4807" s="221" t="s">
        <v>1659</v>
      </c>
      <c r="D4807" s="378">
        <v>557.44000000000005</v>
      </c>
    </row>
    <row r="4808" spans="1:4" x14ac:dyDescent="0.25">
      <c r="A4808" s="221">
        <v>103863</v>
      </c>
      <c r="B4808" s="221" t="s">
        <v>6274</v>
      </c>
      <c r="C4808" s="221" t="s">
        <v>1659</v>
      </c>
      <c r="D4808" s="378">
        <v>31.84</v>
      </c>
    </row>
    <row r="4809" spans="1:4" x14ac:dyDescent="0.25">
      <c r="A4809" s="221">
        <v>103864</v>
      </c>
      <c r="B4809" s="221" t="s">
        <v>6275</v>
      </c>
      <c r="C4809" s="221" t="s">
        <v>1659</v>
      </c>
      <c r="D4809" s="378">
        <v>20.53</v>
      </c>
    </row>
    <row r="4810" spans="1:4" x14ac:dyDescent="0.25">
      <c r="A4810" s="221">
        <v>103865</v>
      </c>
      <c r="B4810" s="221" t="s">
        <v>6276</v>
      </c>
      <c r="C4810" s="221" t="s">
        <v>1659</v>
      </c>
      <c r="D4810" s="378">
        <v>21.82</v>
      </c>
    </row>
    <row r="4811" spans="1:4" x14ac:dyDescent="0.25">
      <c r="A4811" s="221">
        <v>103866</v>
      </c>
      <c r="B4811" s="221" t="s">
        <v>6277</v>
      </c>
      <c r="C4811" s="221" t="s">
        <v>1659</v>
      </c>
      <c r="D4811" s="378">
        <v>34.94</v>
      </c>
    </row>
    <row r="4812" spans="1:4" x14ac:dyDescent="0.25">
      <c r="A4812" s="221">
        <v>103867</v>
      </c>
      <c r="B4812" s="221" t="s">
        <v>6278</v>
      </c>
      <c r="C4812" s="221" t="s">
        <v>1659</v>
      </c>
      <c r="D4812" s="378">
        <v>48.86</v>
      </c>
    </row>
    <row r="4813" spans="1:4" x14ac:dyDescent="0.25">
      <c r="A4813" s="221">
        <v>103874</v>
      </c>
      <c r="B4813" s="221" t="s">
        <v>6280</v>
      </c>
      <c r="C4813" s="221" t="s">
        <v>1659</v>
      </c>
      <c r="D4813" s="378">
        <v>16.86</v>
      </c>
    </row>
    <row r="4814" spans="1:4" x14ac:dyDescent="0.25">
      <c r="A4814" s="221">
        <v>103875</v>
      </c>
      <c r="B4814" s="221" t="s">
        <v>6281</v>
      </c>
      <c r="C4814" s="221" t="s">
        <v>1659</v>
      </c>
      <c r="D4814" s="378">
        <v>16.829999999999998</v>
      </c>
    </row>
    <row r="4815" spans="1:4" x14ac:dyDescent="0.25">
      <c r="A4815" s="221">
        <v>103876</v>
      </c>
      <c r="B4815" s="221" t="s">
        <v>6282</v>
      </c>
      <c r="C4815" s="221" t="s">
        <v>1659</v>
      </c>
      <c r="D4815" s="378">
        <v>20.83</v>
      </c>
    </row>
    <row r="4816" spans="1:4" x14ac:dyDescent="0.25">
      <c r="A4816" s="221">
        <v>103877</v>
      </c>
      <c r="B4816" s="221" t="s">
        <v>6283</v>
      </c>
      <c r="C4816" s="221" t="s">
        <v>1659</v>
      </c>
      <c r="D4816" s="378">
        <v>25.67</v>
      </c>
    </row>
    <row r="4817" spans="1:4" x14ac:dyDescent="0.25">
      <c r="A4817" s="221">
        <v>103878</v>
      </c>
      <c r="B4817" s="221" t="s">
        <v>6284</v>
      </c>
      <c r="C4817" s="221" t="s">
        <v>1659</v>
      </c>
      <c r="D4817" s="378">
        <v>25.39</v>
      </c>
    </row>
    <row r="4818" spans="1:4" x14ac:dyDescent="0.25">
      <c r="A4818" s="221">
        <v>103879</v>
      </c>
      <c r="B4818" s="221" t="s">
        <v>6285</v>
      </c>
      <c r="C4818" s="221" t="s">
        <v>1659</v>
      </c>
      <c r="D4818" s="378">
        <v>29.12</v>
      </c>
    </row>
    <row r="4819" spans="1:4" x14ac:dyDescent="0.25">
      <c r="A4819" s="221">
        <v>103880</v>
      </c>
      <c r="B4819" s="221" t="s">
        <v>6286</v>
      </c>
      <c r="C4819" s="221" t="s">
        <v>1659</v>
      </c>
      <c r="D4819" s="378">
        <v>32.44</v>
      </c>
    </row>
    <row r="4820" spans="1:4" x14ac:dyDescent="0.25">
      <c r="A4820" s="221">
        <v>103881</v>
      </c>
      <c r="B4820" s="221" t="s">
        <v>6287</v>
      </c>
      <c r="C4820" s="221" t="s">
        <v>1659</v>
      </c>
      <c r="D4820" s="378">
        <v>35.909999999999997</v>
      </c>
    </row>
    <row r="4821" spans="1:4" x14ac:dyDescent="0.25">
      <c r="A4821" s="221">
        <v>103882</v>
      </c>
      <c r="B4821" s="221" t="s">
        <v>6288</v>
      </c>
      <c r="C4821" s="221" t="s">
        <v>1659</v>
      </c>
      <c r="D4821" s="378">
        <v>34.200000000000003</v>
      </c>
    </row>
    <row r="4822" spans="1:4" x14ac:dyDescent="0.25">
      <c r="A4822" s="221">
        <v>103883</v>
      </c>
      <c r="B4822" s="221" t="s">
        <v>6289</v>
      </c>
      <c r="C4822" s="221" t="s">
        <v>1659</v>
      </c>
      <c r="D4822" s="378">
        <v>10.98</v>
      </c>
    </row>
    <row r="4823" spans="1:4" x14ac:dyDescent="0.25">
      <c r="A4823" s="221">
        <v>103884</v>
      </c>
      <c r="B4823" s="221" t="s">
        <v>6290</v>
      </c>
      <c r="C4823" s="221" t="s">
        <v>1659</v>
      </c>
      <c r="D4823" s="378">
        <v>11.01</v>
      </c>
    </row>
    <row r="4824" spans="1:4" x14ac:dyDescent="0.25">
      <c r="A4824" s="221">
        <v>103885</v>
      </c>
      <c r="B4824" s="221" t="s">
        <v>6292</v>
      </c>
      <c r="C4824" s="221" t="s">
        <v>1659</v>
      </c>
      <c r="D4824" s="378">
        <v>25.75</v>
      </c>
    </row>
    <row r="4825" spans="1:4" x14ac:dyDescent="0.25">
      <c r="A4825" s="221">
        <v>103886</v>
      </c>
      <c r="B4825" s="221" t="s">
        <v>6293</v>
      </c>
      <c r="C4825" s="221" t="s">
        <v>1659</v>
      </c>
      <c r="D4825" s="378">
        <v>435.48</v>
      </c>
    </row>
    <row r="4826" spans="1:4" x14ac:dyDescent="0.25">
      <c r="A4826" s="221">
        <v>103887</v>
      </c>
      <c r="B4826" s="221" t="s">
        <v>6294</v>
      </c>
      <c r="C4826" s="221" t="s">
        <v>1659</v>
      </c>
      <c r="D4826" s="378">
        <v>19.079999999999998</v>
      </c>
    </row>
    <row r="4827" spans="1:4" x14ac:dyDescent="0.25">
      <c r="A4827" s="221">
        <v>103888</v>
      </c>
      <c r="B4827" s="221" t="s">
        <v>6295</v>
      </c>
      <c r="C4827" s="221" t="s">
        <v>1659</v>
      </c>
      <c r="D4827" s="378">
        <v>15.45</v>
      </c>
    </row>
    <row r="4828" spans="1:4" x14ac:dyDescent="0.25">
      <c r="A4828" s="221">
        <v>103889</v>
      </c>
      <c r="B4828" s="221" t="s">
        <v>6296</v>
      </c>
      <c r="C4828" s="221" t="s">
        <v>1659</v>
      </c>
      <c r="D4828" s="378">
        <v>16.73</v>
      </c>
    </row>
    <row r="4829" spans="1:4" x14ac:dyDescent="0.25">
      <c r="A4829" s="221">
        <v>103890</v>
      </c>
      <c r="B4829" s="221" t="s">
        <v>6297</v>
      </c>
      <c r="C4829" s="221" t="s">
        <v>1659</v>
      </c>
      <c r="D4829" s="378">
        <v>505.74</v>
      </c>
    </row>
    <row r="4830" spans="1:4" x14ac:dyDescent="0.25">
      <c r="A4830" s="221">
        <v>103891</v>
      </c>
      <c r="B4830" s="221" t="s">
        <v>6298</v>
      </c>
      <c r="C4830" s="221" t="s">
        <v>1659</v>
      </c>
      <c r="D4830" s="378">
        <v>49.11</v>
      </c>
    </row>
    <row r="4831" spans="1:4" x14ac:dyDescent="0.25">
      <c r="A4831" s="221">
        <v>103892</v>
      </c>
      <c r="B4831" s="221" t="s">
        <v>6299</v>
      </c>
      <c r="C4831" s="221" t="s">
        <v>1659</v>
      </c>
      <c r="D4831" s="378">
        <v>15.04</v>
      </c>
    </row>
    <row r="4832" spans="1:4" x14ac:dyDescent="0.25">
      <c r="A4832" s="221">
        <v>103893</v>
      </c>
      <c r="B4832" s="221" t="s">
        <v>6300</v>
      </c>
      <c r="C4832" s="221" t="s">
        <v>1659</v>
      </c>
      <c r="D4832" s="378">
        <v>20.23</v>
      </c>
    </row>
    <row r="4833" spans="1:4" x14ac:dyDescent="0.25">
      <c r="A4833" s="221">
        <v>103894</v>
      </c>
      <c r="B4833" s="221" t="s">
        <v>6301</v>
      </c>
      <c r="C4833" s="221" t="s">
        <v>1659</v>
      </c>
      <c r="D4833" s="378">
        <v>24.35</v>
      </c>
    </row>
    <row r="4834" spans="1:4" x14ac:dyDescent="0.25">
      <c r="A4834" s="221">
        <v>103895</v>
      </c>
      <c r="B4834" s="221" t="s">
        <v>6302</v>
      </c>
      <c r="C4834" s="221" t="s">
        <v>1659</v>
      </c>
      <c r="D4834" s="378">
        <v>22.4</v>
      </c>
    </row>
    <row r="4835" spans="1:4" x14ac:dyDescent="0.25">
      <c r="A4835" s="221">
        <v>103896</v>
      </c>
      <c r="B4835" s="221" t="s">
        <v>6303</v>
      </c>
      <c r="C4835" s="221" t="s">
        <v>1659</v>
      </c>
      <c r="D4835" s="378">
        <v>22.4</v>
      </c>
    </row>
    <row r="4836" spans="1:4" x14ac:dyDescent="0.25">
      <c r="A4836" s="221">
        <v>103897</v>
      </c>
      <c r="B4836" s="221" t="s">
        <v>6304</v>
      </c>
      <c r="C4836" s="221" t="s">
        <v>1659</v>
      </c>
      <c r="D4836" s="378">
        <v>81.95</v>
      </c>
    </row>
    <row r="4837" spans="1:4" x14ac:dyDescent="0.25">
      <c r="A4837" s="221">
        <v>103898</v>
      </c>
      <c r="B4837" s="221" t="s">
        <v>6305</v>
      </c>
      <c r="C4837" s="221" t="s">
        <v>1659</v>
      </c>
      <c r="D4837" s="378">
        <v>556.11</v>
      </c>
    </row>
    <row r="4838" spans="1:4" x14ac:dyDescent="0.25">
      <c r="A4838" s="221">
        <v>103899</v>
      </c>
      <c r="B4838" s="221" t="s">
        <v>6306</v>
      </c>
      <c r="C4838" s="221" t="s">
        <v>1659</v>
      </c>
      <c r="D4838" s="378">
        <v>31.17</v>
      </c>
    </row>
    <row r="4839" spans="1:4" x14ac:dyDescent="0.25">
      <c r="A4839" s="221">
        <v>103900</v>
      </c>
      <c r="B4839" s="221" t="s">
        <v>6307</v>
      </c>
      <c r="C4839" s="221" t="s">
        <v>1659</v>
      </c>
      <c r="D4839" s="378">
        <v>19.52</v>
      </c>
    </row>
    <row r="4840" spans="1:4" x14ac:dyDescent="0.25">
      <c r="A4840" s="221">
        <v>103901</v>
      </c>
      <c r="B4840" s="221" t="s">
        <v>6309</v>
      </c>
      <c r="C4840" s="221" t="s">
        <v>1659</v>
      </c>
      <c r="D4840" s="378">
        <v>22.78</v>
      </c>
    </row>
    <row r="4841" spans="1:4" x14ac:dyDescent="0.25">
      <c r="A4841" s="221">
        <v>103902</v>
      </c>
      <c r="B4841" s="221" t="s">
        <v>6311</v>
      </c>
      <c r="C4841" s="221" t="s">
        <v>1659</v>
      </c>
      <c r="D4841" s="378">
        <v>33.950000000000003</v>
      </c>
    </row>
    <row r="4842" spans="1:4" x14ac:dyDescent="0.25">
      <c r="A4842" s="221">
        <v>103903</v>
      </c>
      <c r="B4842" s="221" t="s">
        <v>6312</v>
      </c>
      <c r="C4842" s="221" t="s">
        <v>1659</v>
      </c>
      <c r="D4842" s="378">
        <v>46.21</v>
      </c>
    </row>
    <row r="4843" spans="1:4" x14ac:dyDescent="0.25">
      <c r="A4843" s="221">
        <v>103947</v>
      </c>
      <c r="B4843" s="221" t="s">
        <v>6313</v>
      </c>
      <c r="C4843" s="221" t="s">
        <v>1659</v>
      </c>
      <c r="D4843" s="378">
        <v>5.66</v>
      </c>
    </row>
    <row r="4844" spans="1:4" x14ac:dyDescent="0.25">
      <c r="A4844" s="221">
        <v>103948</v>
      </c>
      <c r="B4844" s="221" t="s">
        <v>6314</v>
      </c>
      <c r="C4844" s="221" t="s">
        <v>1659</v>
      </c>
      <c r="D4844" s="378">
        <v>7.12</v>
      </c>
    </row>
    <row r="4845" spans="1:4" x14ac:dyDescent="0.25">
      <c r="A4845" s="221">
        <v>103949</v>
      </c>
      <c r="B4845" s="221" t="s">
        <v>6315</v>
      </c>
      <c r="C4845" s="221" t="s">
        <v>1659</v>
      </c>
      <c r="D4845" s="378">
        <v>8.92</v>
      </c>
    </row>
    <row r="4846" spans="1:4" x14ac:dyDescent="0.25">
      <c r="A4846" s="221">
        <v>103950</v>
      </c>
      <c r="B4846" s="221" t="s">
        <v>6316</v>
      </c>
      <c r="C4846" s="221" t="s">
        <v>1659</v>
      </c>
      <c r="D4846" s="378">
        <v>10.35</v>
      </c>
    </row>
    <row r="4847" spans="1:4" x14ac:dyDescent="0.25">
      <c r="A4847" s="221">
        <v>103951</v>
      </c>
      <c r="B4847" s="221" t="s">
        <v>6317</v>
      </c>
      <c r="C4847" s="221" t="s">
        <v>1659</v>
      </c>
      <c r="D4847" s="378">
        <v>14.68</v>
      </c>
    </row>
    <row r="4848" spans="1:4" x14ac:dyDescent="0.25">
      <c r="A4848" s="221">
        <v>103952</v>
      </c>
      <c r="B4848" s="221" t="s">
        <v>6318</v>
      </c>
      <c r="C4848" s="221" t="s">
        <v>1659</v>
      </c>
      <c r="D4848" s="378">
        <v>5.21</v>
      </c>
    </row>
    <row r="4849" spans="1:4" x14ac:dyDescent="0.25">
      <c r="A4849" s="221">
        <v>103953</v>
      </c>
      <c r="B4849" s="221" t="s">
        <v>6319</v>
      </c>
      <c r="C4849" s="221" t="s">
        <v>1659</v>
      </c>
      <c r="D4849" s="378">
        <v>6.6</v>
      </c>
    </row>
    <row r="4850" spans="1:4" x14ac:dyDescent="0.25">
      <c r="A4850" s="221">
        <v>103954</v>
      </c>
      <c r="B4850" s="221" t="s">
        <v>6320</v>
      </c>
      <c r="C4850" s="221" t="s">
        <v>1659</v>
      </c>
      <c r="D4850" s="378">
        <v>8.42</v>
      </c>
    </row>
    <row r="4851" spans="1:4" x14ac:dyDescent="0.25">
      <c r="A4851" s="221">
        <v>103955</v>
      </c>
      <c r="B4851" s="221" t="s">
        <v>6321</v>
      </c>
      <c r="C4851" s="221" t="s">
        <v>1659</v>
      </c>
      <c r="D4851" s="378">
        <v>9.67</v>
      </c>
    </row>
    <row r="4852" spans="1:4" x14ac:dyDescent="0.25">
      <c r="A4852" s="221">
        <v>103956</v>
      </c>
      <c r="B4852" s="221" t="s">
        <v>6322</v>
      </c>
      <c r="C4852" s="221" t="s">
        <v>1659</v>
      </c>
      <c r="D4852" s="378">
        <v>13.89</v>
      </c>
    </row>
    <row r="4853" spans="1:4" x14ac:dyDescent="0.25">
      <c r="A4853" s="221">
        <v>103957</v>
      </c>
      <c r="B4853" s="221" t="s">
        <v>6323</v>
      </c>
      <c r="C4853" s="221" t="s">
        <v>1659</v>
      </c>
      <c r="D4853" s="378">
        <v>4.4400000000000004</v>
      </c>
    </row>
    <row r="4854" spans="1:4" x14ac:dyDescent="0.25">
      <c r="A4854" s="221">
        <v>103958</v>
      </c>
      <c r="B4854" s="221" t="s">
        <v>6324</v>
      </c>
      <c r="C4854" s="221" t="s">
        <v>1659</v>
      </c>
      <c r="D4854" s="378">
        <v>9.58</v>
      </c>
    </row>
    <row r="4855" spans="1:4" x14ac:dyDescent="0.25">
      <c r="A4855" s="221">
        <v>103959</v>
      </c>
      <c r="B4855" s="221" t="s">
        <v>6325</v>
      </c>
      <c r="C4855" s="221" t="s">
        <v>1659</v>
      </c>
      <c r="D4855" s="378">
        <v>14.76</v>
      </c>
    </row>
    <row r="4856" spans="1:4" x14ac:dyDescent="0.25">
      <c r="A4856" s="221">
        <v>103962</v>
      </c>
      <c r="B4856" s="221" t="s">
        <v>6326</v>
      </c>
      <c r="C4856" s="221" t="s">
        <v>1659</v>
      </c>
      <c r="D4856" s="378">
        <v>6.34</v>
      </c>
    </row>
    <row r="4857" spans="1:4" x14ac:dyDescent="0.25">
      <c r="A4857" s="221">
        <v>103964</v>
      </c>
      <c r="B4857" s="221" t="s">
        <v>6327</v>
      </c>
      <c r="C4857" s="221" t="s">
        <v>1659</v>
      </c>
      <c r="D4857" s="378">
        <v>8.08</v>
      </c>
    </row>
    <row r="4858" spans="1:4" x14ac:dyDescent="0.25">
      <c r="A4858" s="221">
        <v>103966</v>
      </c>
      <c r="B4858" s="221" t="s">
        <v>6328</v>
      </c>
      <c r="C4858" s="221" t="s">
        <v>1659</v>
      </c>
      <c r="D4858" s="378">
        <v>9.5</v>
      </c>
    </row>
    <row r="4859" spans="1:4" x14ac:dyDescent="0.25">
      <c r="A4859" s="221">
        <v>103967</v>
      </c>
      <c r="B4859" s="221" t="s">
        <v>6329</v>
      </c>
      <c r="C4859" s="221" t="s">
        <v>1659</v>
      </c>
      <c r="D4859" s="378">
        <v>11.63</v>
      </c>
    </row>
    <row r="4860" spans="1:4" x14ac:dyDescent="0.25">
      <c r="A4860" s="221">
        <v>103968</v>
      </c>
      <c r="B4860" s="221" t="s">
        <v>6330</v>
      </c>
      <c r="C4860" s="221" t="s">
        <v>1659</v>
      </c>
      <c r="D4860" s="378">
        <v>17.28</v>
      </c>
    </row>
    <row r="4861" spans="1:4" x14ac:dyDescent="0.25">
      <c r="A4861" s="221">
        <v>103969</v>
      </c>
      <c r="B4861" s="221" t="s">
        <v>6331</v>
      </c>
      <c r="C4861" s="221" t="s">
        <v>1659</v>
      </c>
      <c r="D4861" s="378">
        <v>20.62</v>
      </c>
    </row>
    <row r="4862" spans="1:4" x14ac:dyDescent="0.25">
      <c r="A4862" s="221">
        <v>103971</v>
      </c>
      <c r="B4862" s="221" t="s">
        <v>6332</v>
      </c>
      <c r="C4862" s="221" t="s">
        <v>1659</v>
      </c>
      <c r="D4862" s="378">
        <v>26.35</v>
      </c>
    </row>
    <row r="4863" spans="1:4" x14ac:dyDescent="0.25">
      <c r="A4863" s="221">
        <v>103972</v>
      </c>
      <c r="B4863" s="221" t="s">
        <v>6333</v>
      </c>
      <c r="C4863" s="221" t="s">
        <v>1659</v>
      </c>
      <c r="D4863" s="378">
        <v>30.38</v>
      </c>
    </row>
    <row r="4864" spans="1:4" x14ac:dyDescent="0.25">
      <c r="A4864" s="221">
        <v>103974</v>
      </c>
      <c r="B4864" s="221" t="s">
        <v>6334</v>
      </c>
      <c r="C4864" s="221" t="s">
        <v>1659</v>
      </c>
      <c r="D4864" s="378">
        <v>10.67</v>
      </c>
    </row>
    <row r="4865" spans="1:4" x14ac:dyDescent="0.25">
      <c r="A4865" s="221">
        <v>103975</v>
      </c>
      <c r="B4865" s="221" t="s">
        <v>6335</v>
      </c>
      <c r="C4865" s="221" t="s">
        <v>1659</v>
      </c>
      <c r="D4865" s="378">
        <v>17.850000000000001</v>
      </c>
    </row>
    <row r="4866" spans="1:4" x14ac:dyDescent="0.25">
      <c r="A4866" s="221">
        <v>103976</v>
      </c>
      <c r="B4866" s="221" t="s">
        <v>6336</v>
      </c>
      <c r="C4866" s="221" t="s">
        <v>1659</v>
      </c>
      <c r="D4866" s="378">
        <v>26.5</v>
      </c>
    </row>
    <row r="4867" spans="1:4" x14ac:dyDescent="0.25">
      <c r="A4867" s="221">
        <v>103977</v>
      </c>
      <c r="B4867" s="221" t="s">
        <v>6337</v>
      </c>
      <c r="C4867" s="221" t="s">
        <v>1659</v>
      </c>
      <c r="D4867" s="378">
        <v>6.62</v>
      </c>
    </row>
    <row r="4868" spans="1:4" x14ac:dyDescent="0.25">
      <c r="A4868" s="221">
        <v>103980</v>
      </c>
      <c r="B4868" s="221" t="s">
        <v>6338</v>
      </c>
      <c r="C4868" s="221" t="s">
        <v>1659</v>
      </c>
      <c r="D4868" s="378">
        <v>17.13</v>
      </c>
    </row>
    <row r="4869" spans="1:4" x14ac:dyDescent="0.25">
      <c r="A4869" s="221">
        <v>103981</v>
      </c>
      <c r="B4869" s="221" t="s">
        <v>6339</v>
      </c>
      <c r="C4869" s="221" t="s">
        <v>1659</v>
      </c>
      <c r="D4869" s="378">
        <v>17.2</v>
      </c>
    </row>
    <row r="4870" spans="1:4" x14ac:dyDescent="0.25">
      <c r="A4870" s="221">
        <v>103982</v>
      </c>
      <c r="B4870" s="221" t="s">
        <v>6340</v>
      </c>
      <c r="C4870" s="221" t="s">
        <v>1659</v>
      </c>
      <c r="D4870" s="378">
        <v>24.46</v>
      </c>
    </row>
    <row r="4871" spans="1:4" x14ac:dyDescent="0.25">
      <c r="A4871" s="221">
        <v>103983</v>
      </c>
      <c r="B4871" s="221" t="s">
        <v>6342</v>
      </c>
      <c r="C4871" s="221" t="s">
        <v>1659</v>
      </c>
      <c r="D4871" s="378">
        <v>16.559999999999999</v>
      </c>
    </row>
    <row r="4872" spans="1:4" x14ac:dyDescent="0.25">
      <c r="A4872" s="221">
        <v>103984</v>
      </c>
      <c r="B4872" s="221" t="s">
        <v>6343</v>
      </c>
      <c r="C4872" s="221" t="s">
        <v>1659</v>
      </c>
      <c r="D4872" s="378">
        <v>18.43</v>
      </c>
    </row>
    <row r="4873" spans="1:4" x14ac:dyDescent="0.25">
      <c r="A4873" s="221">
        <v>103985</v>
      </c>
      <c r="B4873" s="221" t="s">
        <v>6344</v>
      </c>
      <c r="C4873" s="221" t="s">
        <v>1659</v>
      </c>
      <c r="D4873" s="378">
        <v>21.41</v>
      </c>
    </row>
    <row r="4874" spans="1:4" x14ac:dyDescent="0.25">
      <c r="A4874" s="221">
        <v>103986</v>
      </c>
      <c r="B4874" s="221" t="s">
        <v>6345</v>
      </c>
      <c r="C4874" s="221" t="s">
        <v>1659</v>
      </c>
      <c r="D4874" s="378">
        <v>28.06</v>
      </c>
    </row>
    <row r="4875" spans="1:4" x14ac:dyDescent="0.25">
      <c r="A4875" s="221">
        <v>103987</v>
      </c>
      <c r="B4875" s="221" t="s">
        <v>6346</v>
      </c>
      <c r="C4875" s="221" t="s">
        <v>1659</v>
      </c>
      <c r="D4875" s="378">
        <v>23.55</v>
      </c>
    </row>
    <row r="4876" spans="1:4" x14ac:dyDescent="0.25">
      <c r="A4876" s="221">
        <v>103988</v>
      </c>
      <c r="B4876" s="221" t="s">
        <v>6347</v>
      </c>
      <c r="C4876" s="221" t="s">
        <v>1659</v>
      </c>
      <c r="D4876" s="378">
        <v>12.28</v>
      </c>
    </row>
    <row r="4877" spans="1:4" x14ac:dyDescent="0.25">
      <c r="A4877" s="221">
        <v>103990</v>
      </c>
      <c r="B4877" s="221" t="s">
        <v>6348</v>
      </c>
      <c r="C4877" s="221" t="s">
        <v>1659</v>
      </c>
      <c r="D4877" s="378">
        <v>38.159999999999997</v>
      </c>
    </row>
    <row r="4878" spans="1:4" x14ac:dyDescent="0.25">
      <c r="A4878" s="221">
        <v>103991</v>
      </c>
      <c r="B4878" s="221" t="s">
        <v>6349</v>
      </c>
      <c r="C4878" s="221" t="s">
        <v>1659</v>
      </c>
      <c r="D4878" s="378">
        <v>18.96</v>
      </c>
    </row>
    <row r="4879" spans="1:4" x14ac:dyDescent="0.25">
      <c r="A4879" s="221">
        <v>103992</v>
      </c>
      <c r="B4879" s="221" t="s">
        <v>6350</v>
      </c>
      <c r="C4879" s="221" t="s">
        <v>1659</v>
      </c>
      <c r="D4879" s="378">
        <v>11.03</v>
      </c>
    </row>
    <row r="4880" spans="1:4" x14ac:dyDescent="0.25">
      <c r="A4880" s="221">
        <v>103993</v>
      </c>
      <c r="B4880" s="221" t="s">
        <v>6351</v>
      </c>
      <c r="C4880" s="221" t="s">
        <v>1659</v>
      </c>
      <c r="D4880" s="378">
        <v>9.1199999999999992</v>
      </c>
    </row>
    <row r="4881" spans="1:4" x14ac:dyDescent="0.25">
      <c r="A4881" s="221">
        <v>103994</v>
      </c>
      <c r="B4881" s="221" t="s">
        <v>6352</v>
      </c>
      <c r="C4881" s="221" t="s">
        <v>1659</v>
      </c>
      <c r="D4881" s="378">
        <v>14.07</v>
      </c>
    </row>
    <row r="4882" spans="1:4" x14ac:dyDescent="0.25">
      <c r="A4882" s="221">
        <v>103995</v>
      </c>
      <c r="B4882" s="221" t="s">
        <v>6353</v>
      </c>
      <c r="C4882" s="221" t="s">
        <v>1659</v>
      </c>
      <c r="D4882" s="378">
        <v>14.24</v>
      </c>
    </row>
    <row r="4883" spans="1:4" x14ac:dyDescent="0.25">
      <c r="A4883" s="221">
        <v>103996</v>
      </c>
      <c r="B4883" s="221" t="s">
        <v>6355</v>
      </c>
      <c r="C4883" s="221" t="s">
        <v>1659</v>
      </c>
      <c r="D4883" s="378">
        <v>43.2</v>
      </c>
    </row>
    <row r="4884" spans="1:4" x14ac:dyDescent="0.25">
      <c r="A4884" s="221">
        <v>103997</v>
      </c>
      <c r="B4884" s="221" t="s">
        <v>6356</v>
      </c>
      <c r="C4884" s="221" t="s">
        <v>1659</v>
      </c>
      <c r="D4884" s="378">
        <v>42.09</v>
      </c>
    </row>
    <row r="4885" spans="1:4" x14ac:dyDescent="0.25">
      <c r="A4885" s="221">
        <v>103998</v>
      </c>
      <c r="B4885" s="221" t="s">
        <v>6357</v>
      </c>
      <c r="C4885" s="221" t="s">
        <v>1659</v>
      </c>
      <c r="D4885" s="378">
        <v>14.42</v>
      </c>
    </row>
    <row r="4886" spans="1:4" x14ac:dyDescent="0.25">
      <c r="A4886" s="221">
        <v>103999</v>
      </c>
      <c r="B4886" s="221" t="s">
        <v>6358</v>
      </c>
      <c r="C4886" s="221" t="s">
        <v>1659</v>
      </c>
      <c r="D4886" s="378">
        <v>12.05</v>
      </c>
    </row>
    <row r="4887" spans="1:4" x14ac:dyDescent="0.25">
      <c r="A4887" s="221">
        <v>104000</v>
      </c>
      <c r="B4887" s="221" t="s">
        <v>6359</v>
      </c>
      <c r="C4887" s="221" t="s">
        <v>1659</v>
      </c>
      <c r="D4887" s="378">
        <v>29.69</v>
      </c>
    </row>
    <row r="4888" spans="1:4" x14ac:dyDescent="0.25">
      <c r="A4888" s="221">
        <v>104001</v>
      </c>
      <c r="B4888" s="221" t="s">
        <v>6360</v>
      </c>
      <c r="C4888" s="221" t="s">
        <v>1659</v>
      </c>
      <c r="D4888" s="378">
        <v>13.17</v>
      </c>
    </row>
    <row r="4889" spans="1:4" x14ac:dyDescent="0.25">
      <c r="A4889" s="221">
        <v>104002</v>
      </c>
      <c r="B4889" s="221" t="s">
        <v>6361</v>
      </c>
      <c r="C4889" s="221" t="s">
        <v>1659</v>
      </c>
      <c r="D4889" s="378">
        <v>17.600000000000001</v>
      </c>
    </row>
    <row r="4890" spans="1:4" x14ac:dyDescent="0.25">
      <c r="A4890" s="221">
        <v>104003</v>
      </c>
      <c r="B4890" s="221" t="s">
        <v>6362</v>
      </c>
      <c r="C4890" s="221" t="s">
        <v>1659</v>
      </c>
      <c r="D4890" s="378">
        <v>14.35</v>
      </c>
    </row>
    <row r="4891" spans="1:4" x14ac:dyDescent="0.25">
      <c r="A4891" s="221">
        <v>104004</v>
      </c>
      <c r="B4891" s="221" t="s">
        <v>6364</v>
      </c>
      <c r="C4891" s="221" t="s">
        <v>1659</v>
      </c>
      <c r="D4891" s="378">
        <v>28.52</v>
      </c>
    </row>
    <row r="4892" spans="1:4" x14ac:dyDescent="0.25">
      <c r="A4892" s="221">
        <v>104005</v>
      </c>
      <c r="B4892" s="221" t="s">
        <v>6365</v>
      </c>
      <c r="C4892" s="221" t="s">
        <v>1659</v>
      </c>
      <c r="D4892" s="378">
        <v>36.99</v>
      </c>
    </row>
    <row r="4893" spans="1:4" x14ac:dyDescent="0.25">
      <c r="A4893" s="221">
        <v>104006</v>
      </c>
      <c r="B4893" s="221" t="s">
        <v>6366</v>
      </c>
      <c r="C4893" s="221" t="s">
        <v>1659</v>
      </c>
      <c r="D4893" s="378">
        <v>24.82</v>
      </c>
    </row>
    <row r="4894" spans="1:4" x14ac:dyDescent="0.25">
      <c r="A4894" s="221">
        <v>104007</v>
      </c>
      <c r="B4894" s="221" t="s">
        <v>6367</v>
      </c>
      <c r="C4894" s="221" t="s">
        <v>1659</v>
      </c>
      <c r="D4894" s="378">
        <v>21.62</v>
      </c>
    </row>
    <row r="4895" spans="1:4" x14ac:dyDescent="0.25">
      <c r="A4895" s="221">
        <v>104008</v>
      </c>
      <c r="B4895" s="221" t="s">
        <v>6368</v>
      </c>
      <c r="C4895" s="221" t="s">
        <v>1659</v>
      </c>
      <c r="D4895" s="378">
        <v>31.9</v>
      </c>
    </row>
    <row r="4896" spans="1:4" x14ac:dyDescent="0.25">
      <c r="A4896" s="221">
        <v>104009</v>
      </c>
      <c r="B4896" s="221" t="s">
        <v>6369</v>
      </c>
      <c r="C4896" s="221" t="s">
        <v>1659</v>
      </c>
      <c r="D4896" s="378">
        <v>12.48</v>
      </c>
    </row>
    <row r="4897" spans="1:4" x14ac:dyDescent="0.25">
      <c r="A4897" s="221">
        <v>104011</v>
      </c>
      <c r="B4897" s="221" t="s">
        <v>6370</v>
      </c>
      <c r="C4897" s="221" t="s">
        <v>1659</v>
      </c>
      <c r="D4897" s="378">
        <v>24.7</v>
      </c>
    </row>
    <row r="4898" spans="1:4" x14ac:dyDescent="0.25">
      <c r="A4898" s="221">
        <v>104012</v>
      </c>
      <c r="B4898" s="221" t="s">
        <v>6371</v>
      </c>
      <c r="C4898" s="221" t="s">
        <v>1659</v>
      </c>
      <c r="D4898" s="378">
        <v>22.94</v>
      </c>
    </row>
    <row r="4899" spans="1:4" x14ac:dyDescent="0.25">
      <c r="A4899" s="221">
        <v>104014</v>
      </c>
      <c r="B4899" s="221" t="s">
        <v>6372</v>
      </c>
      <c r="C4899" s="221" t="s">
        <v>1659</v>
      </c>
      <c r="D4899" s="378">
        <v>10.4</v>
      </c>
    </row>
    <row r="4900" spans="1:4" x14ac:dyDescent="0.25">
      <c r="A4900" s="221">
        <v>104015</v>
      </c>
      <c r="B4900" s="221" t="s">
        <v>6373</v>
      </c>
      <c r="C4900" s="221" t="s">
        <v>1659</v>
      </c>
      <c r="D4900" s="378">
        <v>14.51</v>
      </c>
    </row>
    <row r="4901" spans="1:4" x14ac:dyDescent="0.25">
      <c r="A4901" s="221">
        <v>104016</v>
      </c>
      <c r="B4901" s="221" t="s">
        <v>6374</v>
      </c>
      <c r="C4901" s="221" t="s">
        <v>1659</v>
      </c>
      <c r="D4901" s="378">
        <v>19.420000000000002</v>
      </c>
    </row>
    <row r="4902" spans="1:4" x14ac:dyDescent="0.25">
      <c r="A4902" s="221">
        <v>104017</v>
      </c>
      <c r="B4902" s="221" t="s">
        <v>6376</v>
      </c>
      <c r="C4902" s="221" t="s">
        <v>1659</v>
      </c>
      <c r="D4902" s="378">
        <v>39.44</v>
      </c>
    </row>
    <row r="4903" spans="1:4" x14ac:dyDescent="0.25">
      <c r="A4903" s="221">
        <v>104018</v>
      </c>
      <c r="B4903" s="221" t="s">
        <v>6376</v>
      </c>
      <c r="C4903" s="221" t="s">
        <v>1659</v>
      </c>
      <c r="D4903" s="378">
        <v>18.45</v>
      </c>
    </row>
    <row r="4904" spans="1:4" x14ac:dyDescent="0.25">
      <c r="A4904" s="221">
        <v>104019</v>
      </c>
      <c r="B4904" s="221" t="s">
        <v>6377</v>
      </c>
      <c r="C4904" s="221" t="s">
        <v>1659</v>
      </c>
      <c r="D4904" s="378">
        <v>38.31</v>
      </c>
    </row>
    <row r="4905" spans="1:4" x14ac:dyDescent="0.25">
      <c r="A4905" s="221">
        <v>104020</v>
      </c>
      <c r="B4905" s="221" t="s">
        <v>6378</v>
      </c>
      <c r="C4905" s="221" t="s">
        <v>1659</v>
      </c>
      <c r="D4905" s="378">
        <v>48.06</v>
      </c>
    </row>
    <row r="4906" spans="1:4" x14ac:dyDescent="0.25">
      <c r="A4906" s="221">
        <v>104022</v>
      </c>
      <c r="B4906" s="221" t="s">
        <v>6380</v>
      </c>
      <c r="C4906" s="221" t="s">
        <v>1659</v>
      </c>
      <c r="D4906" s="378">
        <v>59.95</v>
      </c>
    </row>
    <row r="4907" spans="1:4" x14ac:dyDescent="0.25">
      <c r="A4907" s="221">
        <v>104023</v>
      </c>
      <c r="B4907" s="221" t="s">
        <v>6381</v>
      </c>
      <c r="C4907" s="221" t="s">
        <v>1659</v>
      </c>
      <c r="D4907" s="378">
        <v>35.43</v>
      </c>
    </row>
    <row r="4908" spans="1:4" x14ac:dyDescent="0.25">
      <c r="A4908" s="221">
        <v>104024</v>
      </c>
      <c r="B4908" s="221" t="s">
        <v>6382</v>
      </c>
      <c r="C4908" s="221" t="s">
        <v>1659</v>
      </c>
      <c r="D4908" s="378">
        <v>35.08</v>
      </c>
    </row>
    <row r="4909" spans="1:4" x14ac:dyDescent="0.25">
      <c r="A4909" s="221">
        <v>104025</v>
      </c>
      <c r="B4909" s="221" t="s">
        <v>6383</v>
      </c>
      <c r="C4909" s="221" t="s">
        <v>1659</v>
      </c>
      <c r="D4909" s="378">
        <v>24.46</v>
      </c>
    </row>
    <row r="4910" spans="1:4" x14ac:dyDescent="0.25">
      <c r="A4910" s="221">
        <v>104026</v>
      </c>
      <c r="B4910" s="221" t="s">
        <v>6384</v>
      </c>
      <c r="C4910" s="221" t="s">
        <v>1659</v>
      </c>
      <c r="D4910" s="378">
        <v>35.979999999999997</v>
      </c>
    </row>
    <row r="4911" spans="1:4" x14ac:dyDescent="0.25">
      <c r="A4911" s="221">
        <v>104027</v>
      </c>
      <c r="B4911" s="221" t="s">
        <v>6385</v>
      </c>
      <c r="C4911" s="221" t="s">
        <v>1659</v>
      </c>
      <c r="D4911" s="378">
        <v>54.77</v>
      </c>
    </row>
    <row r="4912" spans="1:4" x14ac:dyDescent="0.25">
      <c r="A4912" s="221">
        <v>104028</v>
      </c>
      <c r="B4912" s="221" t="s">
        <v>6386</v>
      </c>
      <c r="C4912" s="221" t="s">
        <v>1659</v>
      </c>
      <c r="D4912" s="378">
        <v>112.31</v>
      </c>
    </row>
    <row r="4913" spans="1:4" x14ac:dyDescent="0.25">
      <c r="A4913" s="221">
        <v>104029</v>
      </c>
      <c r="B4913" s="221" t="s">
        <v>6387</v>
      </c>
      <c r="C4913" s="221" t="s">
        <v>1659</v>
      </c>
      <c r="D4913" s="378">
        <v>58.28</v>
      </c>
    </row>
    <row r="4914" spans="1:4" x14ac:dyDescent="0.25">
      <c r="A4914" s="221">
        <v>104030</v>
      </c>
      <c r="B4914" s="221" t="s">
        <v>6388</v>
      </c>
      <c r="C4914" s="221" t="s">
        <v>1659</v>
      </c>
      <c r="D4914" s="378">
        <v>53.16</v>
      </c>
    </row>
    <row r="4915" spans="1:4" x14ac:dyDescent="0.25">
      <c r="A4915" s="221">
        <v>104159</v>
      </c>
      <c r="B4915" s="221" t="s">
        <v>9815</v>
      </c>
      <c r="C4915" s="221" t="s">
        <v>1659</v>
      </c>
      <c r="D4915" s="378">
        <v>41.08</v>
      </c>
    </row>
    <row r="4916" spans="1:4" x14ac:dyDescent="0.25">
      <c r="A4916" s="221">
        <v>104167</v>
      </c>
      <c r="B4916" s="221" t="s">
        <v>6389</v>
      </c>
      <c r="C4916" s="221" t="s">
        <v>1659</v>
      </c>
      <c r="D4916" s="378">
        <v>130.27000000000001</v>
      </c>
    </row>
    <row r="4917" spans="1:4" x14ac:dyDescent="0.25">
      <c r="A4917" s="221">
        <v>104168</v>
      </c>
      <c r="B4917" s="221" t="s">
        <v>6390</v>
      </c>
      <c r="C4917" s="221" t="s">
        <v>1659</v>
      </c>
      <c r="D4917" s="378">
        <v>126.83</v>
      </c>
    </row>
    <row r="4918" spans="1:4" x14ac:dyDescent="0.25">
      <c r="A4918" s="221">
        <v>104169</v>
      </c>
      <c r="B4918" s="221" t="s">
        <v>6392</v>
      </c>
      <c r="C4918" s="221" t="s">
        <v>1659</v>
      </c>
      <c r="D4918" s="378">
        <v>157.05000000000001</v>
      </c>
    </row>
    <row r="4919" spans="1:4" x14ac:dyDescent="0.25">
      <c r="A4919" s="221">
        <v>104170</v>
      </c>
      <c r="B4919" s="221" t="s">
        <v>6393</v>
      </c>
      <c r="C4919" s="221" t="s">
        <v>1659</v>
      </c>
      <c r="D4919" s="378">
        <v>72.13</v>
      </c>
    </row>
    <row r="4920" spans="1:4" x14ac:dyDescent="0.25">
      <c r="A4920" s="221">
        <v>104171</v>
      </c>
      <c r="B4920" s="221" t="s">
        <v>6394</v>
      </c>
      <c r="C4920" s="221" t="s">
        <v>1659</v>
      </c>
      <c r="D4920" s="378">
        <v>101.03</v>
      </c>
    </row>
    <row r="4921" spans="1:4" x14ac:dyDescent="0.25">
      <c r="A4921" s="221">
        <v>104172</v>
      </c>
      <c r="B4921" s="221" t="s">
        <v>6395</v>
      </c>
      <c r="C4921" s="221" t="s">
        <v>1659</v>
      </c>
      <c r="D4921" s="378">
        <v>293.42</v>
      </c>
    </row>
    <row r="4922" spans="1:4" x14ac:dyDescent="0.25">
      <c r="A4922" s="221">
        <v>104173</v>
      </c>
      <c r="B4922" s="221" t="s">
        <v>6396</v>
      </c>
      <c r="C4922" s="221" t="s">
        <v>1659</v>
      </c>
      <c r="D4922" s="378">
        <v>90.02</v>
      </c>
    </row>
    <row r="4923" spans="1:4" x14ac:dyDescent="0.25">
      <c r="A4923" s="221">
        <v>104174</v>
      </c>
      <c r="B4923" s="221" t="s">
        <v>6398</v>
      </c>
      <c r="C4923" s="221" t="s">
        <v>1659</v>
      </c>
      <c r="D4923" s="378">
        <v>200.54</v>
      </c>
    </row>
    <row r="4924" spans="1:4" x14ac:dyDescent="0.25">
      <c r="A4924" s="221">
        <v>104175</v>
      </c>
      <c r="B4924" s="221" t="s">
        <v>6399</v>
      </c>
      <c r="C4924" s="221" t="s">
        <v>1659</v>
      </c>
      <c r="D4924" s="378">
        <v>148.88</v>
      </c>
    </row>
    <row r="4925" spans="1:4" x14ac:dyDescent="0.25">
      <c r="A4925" s="221">
        <v>104176</v>
      </c>
      <c r="B4925" s="221" t="s">
        <v>6400</v>
      </c>
      <c r="C4925" s="221" t="s">
        <v>1659</v>
      </c>
      <c r="D4925" s="378">
        <v>267.08999999999997</v>
      </c>
    </row>
    <row r="4926" spans="1:4" x14ac:dyDescent="0.25">
      <c r="A4926" s="221">
        <v>104177</v>
      </c>
      <c r="B4926" s="221" t="s">
        <v>6401</v>
      </c>
      <c r="C4926" s="221" t="s">
        <v>1659</v>
      </c>
      <c r="D4926" s="378">
        <v>193.82</v>
      </c>
    </row>
    <row r="4927" spans="1:4" x14ac:dyDescent="0.25">
      <c r="A4927" s="221">
        <v>104178</v>
      </c>
      <c r="B4927" s="221" t="s">
        <v>6402</v>
      </c>
      <c r="C4927" s="221" t="s">
        <v>1659</v>
      </c>
      <c r="D4927" s="378">
        <v>22.58</v>
      </c>
    </row>
    <row r="4928" spans="1:4" x14ac:dyDescent="0.25">
      <c r="A4928" s="221">
        <v>104179</v>
      </c>
      <c r="B4928" s="221" t="s">
        <v>6403</v>
      </c>
      <c r="C4928" s="221" t="s">
        <v>1659</v>
      </c>
      <c r="D4928" s="378">
        <v>78.53</v>
      </c>
    </row>
    <row r="4929" spans="1:4" x14ac:dyDescent="0.25">
      <c r="A4929" s="221">
        <v>104191</v>
      </c>
      <c r="B4929" s="221" t="s">
        <v>9816</v>
      </c>
      <c r="C4929" s="221" t="s">
        <v>1659</v>
      </c>
      <c r="D4929" s="378">
        <v>9.67</v>
      </c>
    </row>
    <row r="4930" spans="1:4" x14ac:dyDescent="0.25">
      <c r="A4930" s="221">
        <v>104192</v>
      </c>
      <c r="B4930" s="221" t="s">
        <v>9817</v>
      </c>
      <c r="C4930" s="221" t="s">
        <v>1659</v>
      </c>
      <c r="D4930" s="378">
        <v>27.45</v>
      </c>
    </row>
    <row r="4931" spans="1:4" x14ac:dyDescent="0.25">
      <c r="A4931" s="221">
        <v>104193</v>
      </c>
      <c r="B4931" s="221" t="s">
        <v>9818</v>
      </c>
      <c r="C4931" s="221" t="s">
        <v>1659</v>
      </c>
      <c r="D4931" s="378">
        <v>163.08000000000001</v>
      </c>
    </row>
    <row r="4932" spans="1:4" x14ac:dyDescent="0.25">
      <c r="A4932" s="221">
        <v>104196</v>
      </c>
      <c r="B4932" s="221" t="s">
        <v>9819</v>
      </c>
      <c r="C4932" s="221" t="s">
        <v>1659</v>
      </c>
      <c r="D4932" s="378">
        <v>15.24</v>
      </c>
    </row>
    <row r="4933" spans="1:4" x14ac:dyDescent="0.25">
      <c r="A4933" s="221">
        <v>104197</v>
      </c>
      <c r="B4933" s="221" t="s">
        <v>9820</v>
      </c>
      <c r="C4933" s="221" t="s">
        <v>1659</v>
      </c>
      <c r="D4933" s="378">
        <v>28.36</v>
      </c>
    </row>
    <row r="4934" spans="1:4" x14ac:dyDescent="0.25">
      <c r="A4934" s="221">
        <v>104198</v>
      </c>
      <c r="B4934" s="221" t="s">
        <v>9821</v>
      </c>
      <c r="C4934" s="221" t="s">
        <v>1659</v>
      </c>
      <c r="D4934" s="378">
        <v>7.09</v>
      </c>
    </row>
    <row r="4935" spans="1:4" x14ac:dyDescent="0.25">
      <c r="A4935" s="221">
        <v>104199</v>
      </c>
      <c r="B4935" s="221" t="s">
        <v>9822</v>
      </c>
      <c r="C4935" s="221" t="s">
        <v>1659</v>
      </c>
      <c r="D4935" s="378">
        <v>6.85</v>
      </c>
    </row>
    <row r="4936" spans="1:4" x14ac:dyDescent="0.25">
      <c r="A4936" s="221">
        <v>104200</v>
      </c>
      <c r="B4936" s="221" t="s">
        <v>9823</v>
      </c>
      <c r="C4936" s="221" t="s">
        <v>1659</v>
      </c>
      <c r="D4936" s="378">
        <v>5.69</v>
      </c>
    </row>
    <row r="4937" spans="1:4" x14ac:dyDescent="0.25">
      <c r="A4937" s="221">
        <v>104201</v>
      </c>
      <c r="B4937" s="221" t="s">
        <v>9824</v>
      </c>
      <c r="C4937" s="221" t="s">
        <v>1659</v>
      </c>
      <c r="D4937" s="378">
        <v>18.760000000000002</v>
      </c>
    </row>
    <row r="4938" spans="1:4" x14ac:dyDescent="0.25">
      <c r="A4938" s="221">
        <v>104202</v>
      </c>
      <c r="B4938" s="221" t="s">
        <v>9825</v>
      </c>
      <c r="C4938" s="221" t="s">
        <v>1659</v>
      </c>
      <c r="D4938" s="378">
        <v>10.24</v>
      </c>
    </row>
    <row r="4939" spans="1:4" x14ac:dyDescent="0.25">
      <c r="A4939" s="221">
        <v>104317</v>
      </c>
      <c r="B4939" s="221" t="s">
        <v>9826</v>
      </c>
      <c r="C4939" s="221" t="s">
        <v>1659</v>
      </c>
      <c r="D4939" s="378">
        <v>6.06</v>
      </c>
    </row>
    <row r="4940" spans="1:4" x14ac:dyDescent="0.25">
      <c r="A4940" s="221">
        <v>104318</v>
      </c>
      <c r="B4940" s="221" t="s">
        <v>9827</v>
      </c>
      <c r="C4940" s="221" t="s">
        <v>1659</v>
      </c>
      <c r="D4940" s="378">
        <v>6.7</v>
      </c>
    </row>
    <row r="4941" spans="1:4" x14ac:dyDescent="0.25">
      <c r="A4941" s="221">
        <v>104319</v>
      </c>
      <c r="B4941" s="221" t="s">
        <v>9828</v>
      </c>
      <c r="C4941" s="221" t="s">
        <v>1659</v>
      </c>
      <c r="D4941" s="378">
        <v>9.3000000000000007</v>
      </c>
    </row>
    <row r="4942" spans="1:4" x14ac:dyDescent="0.25">
      <c r="A4942" s="221">
        <v>104320</v>
      </c>
      <c r="B4942" s="221" t="s">
        <v>9829</v>
      </c>
      <c r="C4942" s="221" t="s">
        <v>1659</v>
      </c>
      <c r="D4942" s="378">
        <v>11.36</v>
      </c>
    </row>
    <row r="4943" spans="1:4" x14ac:dyDescent="0.25">
      <c r="A4943" s="221">
        <v>104321</v>
      </c>
      <c r="B4943" s="221" t="s">
        <v>9830</v>
      </c>
      <c r="C4943" s="221" t="s">
        <v>1659</v>
      </c>
      <c r="D4943" s="378">
        <v>4.6900000000000004</v>
      </c>
    </row>
    <row r="4944" spans="1:4" x14ac:dyDescent="0.25">
      <c r="A4944" s="221">
        <v>104322</v>
      </c>
      <c r="B4944" s="221" t="s">
        <v>9831</v>
      </c>
      <c r="C4944" s="221" t="s">
        <v>1659</v>
      </c>
      <c r="D4944" s="378">
        <v>7.02</v>
      </c>
    </row>
    <row r="4945" spans="1:4" x14ac:dyDescent="0.25">
      <c r="A4945" s="221">
        <v>104323</v>
      </c>
      <c r="B4945" s="221" t="s">
        <v>9832</v>
      </c>
      <c r="C4945" s="221" t="s">
        <v>1659</v>
      </c>
      <c r="D4945" s="378">
        <v>8.52</v>
      </c>
    </row>
    <row r="4946" spans="1:4" x14ac:dyDescent="0.25">
      <c r="A4946" s="221">
        <v>104324</v>
      </c>
      <c r="B4946" s="221" t="s">
        <v>9833</v>
      </c>
      <c r="C4946" s="221" t="s">
        <v>1659</v>
      </c>
      <c r="D4946" s="378">
        <v>13.24</v>
      </c>
    </row>
    <row r="4947" spans="1:4" x14ac:dyDescent="0.25">
      <c r="A4947" s="221">
        <v>104341</v>
      </c>
      <c r="B4947" s="221" t="s">
        <v>9834</v>
      </c>
      <c r="C4947" s="221" t="s">
        <v>1659</v>
      </c>
      <c r="D4947" s="378">
        <v>10.65</v>
      </c>
    </row>
    <row r="4948" spans="1:4" x14ac:dyDescent="0.25">
      <c r="A4948" s="221">
        <v>104343</v>
      </c>
      <c r="B4948" s="221" t="s">
        <v>9835</v>
      </c>
      <c r="C4948" s="221" t="s">
        <v>1659</v>
      </c>
      <c r="D4948" s="378">
        <v>34.72</v>
      </c>
    </row>
    <row r="4949" spans="1:4" x14ac:dyDescent="0.25">
      <c r="A4949" s="221">
        <v>104344</v>
      </c>
      <c r="B4949" s="221" t="s">
        <v>9836</v>
      </c>
      <c r="C4949" s="221" t="s">
        <v>1659</v>
      </c>
      <c r="D4949" s="378">
        <v>41.63</v>
      </c>
    </row>
    <row r="4950" spans="1:4" x14ac:dyDescent="0.25">
      <c r="A4950" s="221">
        <v>104345</v>
      </c>
      <c r="B4950" s="221" t="s">
        <v>9837</v>
      </c>
      <c r="C4950" s="221" t="s">
        <v>1659</v>
      </c>
      <c r="D4950" s="378">
        <v>43.9</v>
      </c>
    </row>
    <row r="4951" spans="1:4" x14ac:dyDescent="0.25">
      <c r="A4951" s="221">
        <v>104346</v>
      </c>
      <c r="B4951" s="221" t="s">
        <v>9838</v>
      </c>
      <c r="C4951" s="221" t="s">
        <v>1659</v>
      </c>
      <c r="D4951" s="378">
        <v>46.18</v>
      </c>
    </row>
    <row r="4952" spans="1:4" x14ac:dyDescent="0.25">
      <c r="A4952" s="221">
        <v>104347</v>
      </c>
      <c r="B4952" s="221" t="s">
        <v>9839</v>
      </c>
      <c r="C4952" s="221" t="s">
        <v>1659</v>
      </c>
      <c r="D4952" s="378">
        <v>49.1</v>
      </c>
    </row>
    <row r="4953" spans="1:4" x14ac:dyDescent="0.25">
      <c r="A4953" s="221">
        <v>104348</v>
      </c>
      <c r="B4953" s="221" t="s">
        <v>9840</v>
      </c>
      <c r="C4953" s="221" t="s">
        <v>1659</v>
      </c>
      <c r="D4953" s="378">
        <v>11.5</v>
      </c>
    </row>
    <row r="4954" spans="1:4" x14ac:dyDescent="0.25">
      <c r="A4954" s="221">
        <v>104350</v>
      </c>
      <c r="B4954" s="221" t="s">
        <v>9842</v>
      </c>
      <c r="C4954" s="221" t="s">
        <v>1659</v>
      </c>
      <c r="D4954" s="378">
        <v>31.07</v>
      </c>
    </row>
    <row r="4955" spans="1:4" x14ac:dyDescent="0.25">
      <c r="A4955" s="221">
        <v>104351</v>
      </c>
      <c r="B4955" s="221" t="s">
        <v>9843</v>
      </c>
      <c r="C4955" s="221" t="s">
        <v>1659</v>
      </c>
      <c r="D4955" s="378">
        <v>23.47</v>
      </c>
    </row>
    <row r="4956" spans="1:4" x14ac:dyDescent="0.25">
      <c r="A4956" s="221">
        <v>104352</v>
      </c>
      <c r="B4956" s="221" t="s">
        <v>9844</v>
      </c>
      <c r="C4956" s="221" t="s">
        <v>1659</v>
      </c>
      <c r="D4956" s="378">
        <v>40.54</v>
      </c>
    </row>
    <row r="4957" spans="1:4" x14ac:dyDescent="0.25">
      <c r="A4957" s="221">
        <v>104353</v>
      </c>
      <c r="B4957" s="221" t="s">
        <v>9845</v>
      </c>
      <c r="C4957" s="221" t="s">
        <v>1659</v>
      </c>
      <c r="D4957" s="378">
        <v>42.81</v>
      </c>
    </row>
    <row r="4958" spans="1:4" x14ac:dyDescent="0.25">
      <c r="A4958" s="221">
        <v>104354</v>
      </c>
      <c r="B4958" s="221" t="s">
        <v>9846</v>
      </c>
      <c r="C4958" s="221" t="s">
        <v>1659</v>
      </c>
      <c r="D4958" s="378">
        <v>46.38</v>
      </c>
    </row>
    <row r="4959" spans="1:4" x14ac:dyDescent="0.25">
      <c r="A4959" s="221">
        <v>104355</v>
      </c>
      <c r="B4959" s="221" t="s">
        <v>9847</v>
      </c>
      <c r="C4959" s="221" t="s">
        <v>1659</v>
      </c>
      <c r="D4959" s="378">
        <v>49.3</v>
      </c>
    </row>
    <row r="4960" spans="1:4" x14ac:dyDescent="0.25">
      <c r="A4960" s="221">
        <v>104356</v>
      </c>
      <c r="B4960" s="221" t="s">
        <v>9848</v>
      </c>
      <c r="C4960" s="221" t="s">
        <v>1659</v>
      </c>
      <c r="D4960" s="378">
        <v>30.79</v>
      </c>
    </row>
    <row r="4961" spans="1:4" x14ac:dyDescent="0.25">
      <c r="A4961" s="221">
        <v>104357</v>
      </c>
      <c r="B4961" s="221" t="s">
        <v>9849</v>
      </c>
      <c r="C4961" s="221" t="s">
        <v>1659</v>
      </c>
      <c r="D4961" s="378">
        <v>19.68</v>
      </c>
    </row>
    <row r="4962" spans="1:4" x14ac:dyDescent="0.25">
      <c r="A4962" s="221">
        <v>97895</v>
      </c>
      <c r="B4962" s="221" t="s">
        <v>6404</v>
      </c>
      <c r="C4962" s="221" t="s">
        <v>1659</v>
      </c>
      <c r="D4962" s="378">
        <v>128.91999999999999</v>
      </c>
    </row>
    <row r="4963" spans="1:4" x14ac:dyDescent="0.25">
      <c r="A4963" s="221">
        <v>97896</v>
      </c>
      <c r="B4963" s="221" t="s">
        <v>6405</v>
      </c>
      <c r="C4963" s="221" t="s">
        <v>1659</v>
      </c>
      <c r="D4963" s="378">
        <v>239.75</v>
      </c>
    </row>
    <row r="4964" spans="1:4" x14ac:dyDescent="0.25">
      <c r="A4964" s="221">
        <v>97897</v>
      </c>
      <c r="B4964" s="221" t="s">
        <v>6406</v>
      </c>
      <c r="C4964" s="221" t="s">
        <v>1659</v>
      </c>
      <c r="D4964" s="378">
        <v>312.51</v>
      </c>
    </row>
    <row r="4965" spans="1:4" x14ac:dyDescent="0.25">
      <c r="A4965" s="221">
        <v>97898</v>
      </c>
      <c r="B4965" s="221" t="s">
        <v>6407</v>
      </c>
      <c r="C4965" s="221" t="s">
        <v>1659</v>
      </c>
      <c r="D4965" s="378">
        <v>632.39</v>
      </c>
    </row>
    <row r="4966" spans="1:4" x14ac:dyDescent="0.25">
      <c r="A4966" s="221">
        <v>97900</v>
      </c>
      <c r="B4966" s="221" t="s">
        <v>6408</v>
      </c>
      <c r="C4966" s="221" t="s">
        <v>1659</v>
      </c>
      <c r="D4966" s="378">
        <v>165.43</v>
      </c>
    </row>
    <row r="4967" spans="1:4" x14ac:dyDescent="0.25">
      <c r="A4967" s="221">
        <v>97901</v>
      </c>
      <c r="B4967" s="221" t="s">
        <v>6409</v>
      </c>
      <c r="C4967" s="221" t="s">
        <v>1659</v>
      </c>
      <c r="D4967" s="378">
        <v>259.62</v>
      </c>
    </row>
    <row r="4968" spans="1:4" x14ac:dyDescent="0.25">
      <c r="A4968" s="221">
        <v>97902</v>
      </c>
      <c r="B4968" s="221" t="s">
        <v>6410</v>
      </c>
      <c r="C4968" s="221" t="s">
        <v>1659</v>
      </c>
      <c r="D4968" s="378">
        <v>505.53</v>
      </c>
    </row>
    <row r="4969" spans="1:4" x14ac:dyDescent="0.25">
      <c r="A4969" s="221">
        <v>97903</v>
      </c>
      <c r="B4969" s="221" t="s">
        <v>6411</v>
      </c>
      <c r="C4969" s="221" t="s">
        <v>1659</v>
      </c>
      <c r="D4969" s="378">
        <v>703.62</v>
      </c>
    </row>
    <row r="4970" spans="1:4" x14ac:dyDescent="0.25">
      <c r="A4970" s="221">
        <v>97904</v>
      </c>
      <c r="B4970" s="221" t="s">
        <v>6412</v>
      </c>
      <c r="C4970" s="221" t="s">
        <v>1659</v>
      </c>
      <c r="D4970" s="378">
        <v>838.57</v>
      </c>
    </row>
    <row r="4971" spans="1:4" x14ac:dyDescent="0.25">
      <c r="A4971" s="221">
        <v>97905</v>
      </c>
      <c r="B4971" s="221" t="s">
        <v>6413</v>
      </c>
      <c r="C4971" s="221" t="s">
        <v>1659</v>
      </c>
      <c r="D4971" s="378">
        <v>207.21</v>
      </c>
    </row>
    <row r="4972" spans="1:4" x14ac:dyDescent="0.25">
      <c r="A4972" s="221">
        <v>97906</v>
      </c>
      <c r="B4972" s="221" t="s">
        <v>6414</v>
      </c>
      <c r="C4972" s="221" t="s">
        <v>1659</v>
      </c>
      <c r="D4972" s="378">
        <v>385.13</v>
      </c>
    </row>
    <row r="4973" spans="1:4" x14ac:dyDescent="0.25">
      <c r="A4973" s="221">
        <v>97907</v>
      </c>
      <c r="B4973" s="221" t="s">
        <v>6415</v>
      </c>
      <c r="C4973" s="221" t="s">
        <v>1659</v>
      </c>
      <c r="D4973" s="378">
        <v>550</v>
      </c>
    </row>
    <row r="4974" spans="1:4" x14ac:dyDescent="0.25">
      <c r="A4974" s="221">
        <v>97908</v>
      </c>
      <c r="B4974" s="221" t="s">
        <v>6416</v>
      </c>
      <c r="C4974" s="221" t="s">
        <v>1659</v>
      </c>
      <c r="D4974" s="378">
        <v>656.79</v>
      </c>
    </row>
    <row r="4975" spans="1:4" x14ac:dyDescent="0.25">
      <c r="A4975" s="221">
        <v>98102</v>
      </c>
      <c r="B4975" s="221" t="s">
        <v>6417</v>
      </c>
      <c r="C4975" s="221" t="s">
        <v>1659</v>
      </c>
      <c r="D4975" s="378">
        <v>123.48</v>
      </c>
    </row>
    <row r="4976" spans="1:4" x14ac:dyDescent="0.25">
      <c r="A4976" s="221">
        <v>98104</v>
      </c>
      <c r="B4976" s="221" t="s">
        <v>6419</v>
      </c>
      <c r="C4976" s="221" t="s">
        <v>1659</v>
      </c>
      <c r="D4976" s="378">
        <v>326.33999999999997</v>
      </c>
    </row>
    <row r="4977" spans="1:4" x14ac:dyDescent="0.25">
      <c r="A4977" s="221">
        <v>98105</v>
      </c>
      <c r="B4977" s="221" t="s">
        <v>6421</v>
      </c>
      <c r="C4977" s="221" t="s">
        <v>1659</v>
      </c>
      <c r="D4977" s="378">
        <v>567.23</v>
      </c>
    </row>
    <row r="4978" spans="1:4" x14ac:dyDescent="0.25">
      <c r="A4978" s="221">
        <v>98106</v>
      </c>
      <c r="B4978" s="221" t="s">
        <v>6422</v>
      </c>
      <c r="C4978" s="221" t="s">
        <v>1659</v>
      </c>
      <c r="D4978" s="378">
        <v>935.38</v>
      </c>
    </row>
    <row r="4979" spans="1:4" x14ac:dyDescent="0.25">
      <c r="A4979" s="221">
        <v>98107</v>
      </c>
      <c r="B4979" s="221" t="s">
        <v>6423</v>
      </c>
      <c r="C4979" s="221" t="s">
        <v>1659</v>
      </c>
      <c r="D4979" s="378">
        <v>233.2</v>
      </c>
    </row>
    <row r="4980" spans="1:4" x14ac:dyDescent="0.25">
      <c r="A4980" s="221">
        <v>98108</v>
      </c>
      <c r="B4980" s="221" t="s">
        <v>6424</v>
      </c>
      <c r="C4980" s="221" t="s">
        <v>1659</v>
      </c>
      <c r="D4980" s="378">
        <v>416.83</v>
      </c>
    </row>
    <row r="4981" spans="1:4" x14ac:dyDescent="0.25">
      <c r="A4981" s="221">
        <v>99250</v>
      </c>
      <c r="B4981" s="221" t="s">
        <v>6425</v>
      </c>
      <c r="C4981" s="221" t="s">
        <v>1659</v>
      </c>
      <c r="D4981" s="378">
        <v>160.4</v>
      </c>
    </row>
    <row r="4982" spans="1:4" x14ac:dyDescent="0.25">
      <c r="A4982" s="221">
        <v>99251</v>
      </c>
      <c r="B4982" s="221" t="s">
        <v>6426</v>
      </c>
      <c r="C4982" s="221" t="s">
        <v>1659</v>
      </c>
      <c r="D4982" s="378">
        <v>250.99</v>
      </c>
    </row>
    <row r="4983" spans="1:4" x14ac:dyDescent="0.25">
      <c r="A4983" s="221">
        <v>99253</v>
      </c>
      <c r="B4983" s="221" t="s">
        <v>6427</v>
      </c>
      <c r="C4983" s="221" t="s">
        <v>1659</v>
      </c>
      <c r="D4983" s="378">
        <v>486.17</v>
      </c>
    </row>
    <row r="4984" spans="1:4" x14ac:dyDescent="0.25">
      <c r="A4984" s="221">
        <v>99255</v>
      </c>
      <c r="B4984" s="221" t="s">
        <v>6428</v>
      </c>
      <c r="C4984" s="221" t="s">
        <v>1659</v>
      </c>
      <c r="D4984" s="378">
        <v>677.08</v>
      </c>
    </row>
    <row r="4985" spans="1:4" x14ac:dyDescent="0.25">
      <c r="A4985" s="221">
        <v>99257</v>
      </c>
      <c r="B4985" s="221" t="s">
        <v>6429</v>
      </c>
      <c r="C4985" s="221" t="s">
        <v>1659</v>
      </c>
      <c r="D4985" s="378">
        <v>804.25</v>
      </c>
    </row>
    <row r="4986" spans="1:4" x14ac:dyDescent="0.25">
      <c r="A4986" s="221">
        <v>99258</v>
      </c>
      <c r="B4986" s="221" t="s">
        <v>6430</v>
      </c>
      <c r="C4986" s="221" t="s">
        <v>1659</v>
      </c>
      <c r="D4986" s="378">
        <v>201.74</v>
      </c>
    </row>
    <row r="4987" spans="1:4" x14ac:dyDescent="0.25">
      <c r="A4987" s="221">
        <v>99260</v>
      </c>
      <c r="B4987" s="221" t="s">
        <v>6431</v>
      </c>
      <c r="C4987" s="221" t="s">
        <v>1659</v>
      </c>
      <c r="D4987" s="378">
        <v>372.94</v>
      </c>
    </row>
    <row r="4988" spans="1:4" x14ac:dyDescent="0.25">
      <c r="A4988" s="221">
        <v>99262</v>
      </c>
      <c r="B4988" s="221" t="s">
        <v>6432</v>
      </c>
      <c r="C4988" s="221" t="s">
        <v>1659</v>
      </c>
      <c r="D4988" s="378">
        <v>532.61</v>
      </c>
    </row>
    <row r="4989" spans="1:4" x14ac:dyDescent="0.25">
      <c r="A4989" s="221">
        <v>99264</v>
      </c>
      <c r="B4989" s="221" t="s">
        <v>6434</v>
      </c>
      <c r="C4989" s="221" t="s">
        <v>1659</v>
      </c>
      <c r="D4989" s="378">
        <v>633.29</v>
      </c>
    </row>
    <row r="4990" spans="1:4" x14ac:dyDescent="0.25">
      <c r="A4990" s="221">
        <v>102587</v>
      </c>
      <c r="B4990" s="221" t="s">
        <v>6435</v>
      </c>
      <c r="C4990" s="221" t="s">
        <v>1659</v>
      </c>
      <c r="D4990" s="378">
        <v>3.14</v>
      </c>
    </row>
    <row r="4991" spans="1:4" x14ac:dyDescent="0.25">
      <c r="A4991" s="221">
        <v>102588</v>
      </c>
      <c r="B4991" s="221" t="s">
        <v>6436</v>
      </c>
      <c r="C4991" s="221" t="s">
        <v>1659</v>
      </c>
      <c r="D4991" s="378">
        <v>4.54</v>
      </c>
    </row>
    <row r="4992" spans="1:4" x14ac:dyDescent="0.25">
      <c r="A4992" s="221">
        <v>102589</v>
      </c>
      <c r="B4992" s="221" t="s">
        <v>6437</v>
      </c>
      <c r="C4992" s="221" t="s">
        <v>1659</v>
      </c>
      <c r="D4992" s="378">
        <v>3.49</v>
      </c>
    </row>
    <row r="4993" spans="1:4" x14ac:dyDescent="0.25">
      <c r="A4993" s="221">
        <v>102590</v>
      </c>
      <c r="B4993" s="221" t="s">
        <v>6438</v>
      </c>
      <c r="C4993" s="221" t="s">
        <v>1659</v>
      </c>
      <c r="D4993" s="378">
        <v>4.9000000000000004</v>
      </c>
    </row>
    <row r="4994" spans="1:4" x14ac:dyDescent="0.25">
      <c r="A4994" s="221">
        <v>102591</v>
      </c>
      <c r="B4994" s="221" t="s">
        <v>6439</v>
      </c>
      <c r="C4994" s="221" t="s">
        <v>1659</v>
      </c>
      <c r="D4994" s="378">
        <v>3.84</v>
      </c>
    </row>
    <row r="4995" spans="1:4" x14ac:dyDescent="0.25">
      <c r="A4995" s="221">
        <v>102592</v>
      </c>
      <c r="B4995" s="221" t="s">
        <v>6440</v>
      </c>
      <c r="C4995" s="221" t="s">
        <v>1659</v>
      </c>
      <c r="D4995" s="378">
        <v>5.25</v>
      </c>
    </row>
    <row r="4996" spans="1:4" x14ac:dyDescent="0.25">
      <c r="A4996" s="221">
        <v>102593</v>
      </c>
      <c r="B4996" s="221" t="s">
        <v>6441</v>
      </c>
      <c r="C4996" s="221" t="s">
        <v>1659</v>
      </c>
      <c r="D4996" s="378">
        <v>4.34</v>
      </c>
    </row>
    <row r="4997" spans="1:4" x14ac:dyDescent="0.25">
      <c r="A4997" s="221">
        <v>102594</v>
      </c>
      <c r="B4997" s="221" t="s">
        <v>6442</v>
      </c>
      <c r="C4997" s="221" t="s">
        <v>1659</v>
      </c>
      <c r="D4997" s="378">
        <v>5.75</v>
      </c>
    </row>
    <row r="4998" spans="1:4" x14ac:dyDescent="0.25">
      <c r="A4998" s="221">
        <v>102595</v>
      </c>
      <c r="B4998" s="221" t="s">
        <v>6443</v>
      </c>
      <c r="C4998" s="221" t="s">
        <v>1659</v>
      </c>
      <c r="D4998" s="378">
        <v>4.9000000000000004</v>
      </c>
    </row>
    <row r="4999" spans="1:4" x14ac:dyDescent="0.25">
      <c r="A4999" s="221">
        <v>102596</v>
      </c>
      <c r="B4999" s="221" t="s">
        <v>6445</v>
      </c>
      <c r="C4999" s="221" t="s">
        <v>1659</v>
      </c>
      <c r="D4999" s="378">
        <v>6.32</v>
      </c>
    </row>
    <row r="5000" spans="1:4" x14ac:dyDescent="0.25">
      <c r="A5000" s="221">
        <v>102597</v>
      </c>
      <c r="B5000" s="221" t="s">
        <v>6446</v>
      </c>
      <c r="C5000" s="221" t="s">
        <v>1659</v>
      </c>
      <c r="D5000" s="378">
        <v>5.62</v>
      </c>
    </row>
    <row r="5001" spans="1:4" x14ac:dyDescent="0.25">
      <c r="A5001" s="221">
        <v>102598</v>
      </c>
      <c r="B5001" s="221" t="s">
        <v>6447</v>
      </c>
      <c r="C5001" s="221" t="s">
        <v>1659</v>
      </c>
      <c r="D5001" s="378">
        <v>7.02</v>
      </c>
    </row>
    <row r="5002" spans="1:4" x14ac:dyDescent="0.25">
      <c r="A5002" s="221">
        <v>102599</v>
      </c>
      <c r="B5002" s="221" t="s">
        <v>6448</v>
      </c>
      <c r="C5002" s="221" t="s">
        <v>1659</v>
      </c>
      <c r="D5002" s="378">
        <v>6.32</v>
      </c>
    </row>
    <row r="5003" spans="1:4" x14ac:dyDescent="0.25">
      <c r="A5003" s="221">
        <v>102600</v>
      </c>
      <c r="B5003" s="221" t="s">
        <v>6449</v>
      </c>
      <c r="C5003" s="221" t="s">
        <v>1659</v>
      </c>
      <c r="D5003" s="378">
        <v>7.73</v>
      </c>
    </row>
    <row r="5004" spans="1:4" x14ac:dyDescent="0.25">
      <c r="A5004" s="221">
        <v>102601</v>
      </c>
      <c r="B5004" s="221" t="s">
        <v>6450</v>
      </c>
      <c r="C5004" s="221" t="s">
        <v>1659</v>
      </c>
      <c r="D5004" s="378">
        <v>7.39</v>
      </c>
    </row>
    <row r="5005" spans="1:4" x14ac:dyDescent="0.25">
      <c r="A5005" s="221">
        <v>102602</v>
      </c>
      <c r="B5005" s="221" t="s">
        <v>6451</v>
      </c>
      <c r="C5005" s="221" t="s">
        <v>1659</v>
      </c>
      <c r="D5005" s="378">
        <v>8.7899999999999991</v>
      </c>
    </row>
    <row r="5006" spans="1:4" x14ac:dyDescent="0.25">
      <c r="A5006" s="221">
        <v>102603</v>
      </c>
      <c r="B5006" s="221" t="s">
        <v>6452</v>
      </c>
      <c r="C5006" s="221" t="s">
        <v>1659</v>
      </c>
      <c r="D5006" s="378">
        <v>9.16</v>
      </c>
    </row>
    <row r="5007" spans="1:4" x14ac:dyDescent="0.25">
      <c r="A5007" s="221">
        <v>102604</v>
      </c>
      <c r="B5007" s="221" t="s">
        <v>6454</v>
      </c>
      <c r="C5007" s="221" t="s">
        <v>1659</v>
      </c>
      <c r="D5007" s="378">
        <v>10.57</v>
      </c>
    </row>
    <row r="5008" spans="1:4" x14ac:dyDescent="0.25">
      <c r="A5008" s="221">
        <v>102605</v>
      </c>
      <c r="B5008" s="221" t="s">
        <v>6455</v>
      </c>
      <c r="C5008" s="221" t="s">
        <v>1659</v>
      </c>
      <c r="D5008" s="378">
        <v>261.36</v>
      </c>
    </row>
    <row r="5009" spans="1:4" x14ac:dyDescent="0.25">
      <c r="A5009" s="221">
        <v>102606</v>
      </c>
      <c r="B5009" s="221" t="s">
        <v>6456</v>
      </c>
      <c r="C5009" s="221" t="s">
        <v>1659</v>
      </c>
      <c r="D5009" s="378">
        <v>445.93</v>
      </c>
    </row>
    <row r="5010" spans="1:4" x14ac:dyDescent="0.25">
      <c r="A5010" s="221">
        <v>102607</v>
      </c>
      <c r="B5010" s="221" t="s">
        <v>6457</v>
      </c>
      <c r="C5010" s="221" t="s">
        <v>1659</v>
      </c>
      <c r="D5010" s="378">
        <v>453.79</v>
      </c>
    </row>
    <row r="5011" spans="1:4" x14ac:dyDescent="0.25">
      <c r="A5011" s="221">
        <v>102608</v>
      </c>
      <c r="B5011" s="221" t="s">
        <v>6458</v>
      </c>
      <c r="C5011" s="221" t="s">
        <v>1659</v>
      </c>
      <c r="D5011" s="378">
        <v>916.87</v>
      </c>
    </row>
    <row r="5012" spans="1:4" x14ac:dyDescent="0.25">
      <c r="A5012" s="221">
        <v>102609</v>
      </c>
      <c r="B5012" s="221" t="s">
        <v>6459</v>
      </c>
      <c r="C5012" s="221" t="s">
        <v>1659</v>
      </c>
      <c r="D5012" s="379">
        <v>1031.82</v>
      </c>
    </row>
    <row r="5013" spans="1:4" x14ac:dyDescent="0.25">
      <c r="A5013" s="221">
        <v>102611</v>
      </c>
      <c r="B5013" s="221" t="s">
        <v>6460</v>
      </c>
      <c r="C5013" s="221" t="s">
        <v>1659</v>
      </c>
      <c r="D5013" s="378">
        <v>509.17</v>
      </c>
    </row>
    <row r="5014" spans="1:4" x14ac:dyDescent="0.25">
      <c r="A5014" s="221">
        <v>102613</v>
      </c>
      <c r="B5014" s="221" t="s">
        <v>6461</v>
      </c>
      <c r="C5014" s="221" t="s">
        <v>1659</v>
      </c>
      <c r="D5014" s="378">
        <v>699.58</v>
      </c>
    </row>
    <row r="5015" spans="1:4" x14ac:dyDescent="0.25">
      <c r="A5015" s="221">
        <v>102614</v>
      </c>
      <c r="B5015" s="221" t="s">
        <v>6462</v>
      </c>
      <c r="C5015" s="221" t="s">
        <v>1659</v>
      </c>
      <c r="D5015" s="379">
        <v>1132.74</v>
      </c>
    </row>
    <row r="5016" spans="1:4" x14ac:dyDescent="0.25">
      <c r="A5016" s="221">
        <v>102615</v>
      </c>
      <c r="B5016" s="221" t="s">
        <v>6463</v>
      </c>
      <c r="C5016" s="221" t="s">
        <v>1659</v>
      </c>
      <c r="D5016" s="379">
        <v>1459.84</v>
      </c>
    </row>
    <row r="5017" spans="1:4" x14ac:dyDescent="0.25">
      <c r="A5017" s="221">
        <v>102617</v>
      </c>
      <c r="B5017" s="221" t="s">
        <v>6464</v>
      </c>
      <c r="C5017" s="221" t="s">
        <v>1659</v>
      </c>
      <c r="D5017" s="379">
        <v>3722.75</v>
      </c>
    </row>
    <row r="5018" spans="1:4" x14ac:dyDescent="0.25">
      <c r="A5018" s="221">
        <v>102619</v>
      </c>
      <c r="B5018" s="221" t="s">
        <v>6465</v>
      </c>
      <c r="C5018" s="221" t="s">
        <v>1659</v>
      </c>
      <c r="D5018" s="379">
        <v>7186.7</v>
      </c>
    </row>
    <row r="5019" spans="1:4" x14ac:dyDescent="0.25">
      <c r="A5019" s="221">
        <v>102622</v>
      </c>
      <c r="B5019" s="221" t="s">
        <v>6466</v>
      </c>
      <c r="C5019" s="221" t="s">
        <v>1659</v>
      </c>
      <c r="D5019" s="378">
        <v>562.85</v>
      </c>
    </row>
    <row r="5020" spans="1:4" x14ac:dyDescent="0.25">
      <c r="A5020" s="221">
        <v>102623</v>
      </c>
      <c r="B5020" s="221" t="s">
        <v>6467</v>
      </c>
      <c r="C5020" s="221" t="s">
        <v>1659</v>
      </c>
      <c r="D5020" s="378">
        <v>811.44</v>
      </c>
    </row>
    <row r="5021" spans="1:4" x14ac:dyDescent="0.25">
      <c r="A5021" s="221">
        <v>89482</v>
      </c>
      <c r="B5021" s="221" t="s">
        <v>6468</v>
      </c>
      <c r="C5021" s="221" t="s">
        <v>1659</v>
      </c>
      <c r="D5021" s="378">
        <v>34.6</v>
      </c>
    </row>
    <row r="5022" spans="1:4" x14ac:dyDescent="0.25">
      <c r="A5022" s="221">
        <v>89491</v>
      </c>
      <c r="B5022" s="221" t="s">
        <v>6469</v>
      </c>
      <c r="C5022" s="221" t="s">
        <v>1659</v>
      </c>
      <c r="D5022" s="378">
        <v>88.17</v>
      </c>
    </row>
    <row r="5023" spans="1:4" x14ac:dyDescent="0.25">
      <c r="A5023" s="221">
        <v>89495</v>
      </c>
      <c r="B5023" s="221" t="s">
        <v>6470</v>
      </c>
      <c r="C5023" s="221" t="s">
        <v>1659</v>
      </c>
      <c r="D5023" s="378">
        <v>16.14</v>
      </c>
    </row>
    <row r="5024" spans="1:4" x14ac:dyDescent="0.25">
      <c r="A5024" s="221">
        <v>89707</v>
      </c>
      <c r="B5024" s="221" t="s">
        <v>9850</v>
      </c>
      <c r="C5024" s="221" t="s">
        <v>1659</v>
      </c>
      <c r="D5024" s="378">
        <v>42.76</v>
      </c>
    </row>
    <row r="5025" spans="1:4" x14ac:dyDescent="0.25">
      <c r="A5025" s="221">
        <v>89708</v>
      </c>
      <c r="B5025" s="221" t="s">
        <v>9851</v>
      </c>
      <c r="C5025" s="221" t="s">
        <v>1659</v>
      </c>
      <c r="D5025" s="378">
        <v>90.5</v>
      </c>
    </row>
    <row r="5026" spans="1:4" x14ac:dyDescent="0.25">
      <c r="A5026" s="221">
        <v>89709</v>
      </c>
      <c r="B5026" s="221" t="s">
        <v>9852</v>
      </c>
      <c r="C5026" s="221" t="s">
        <v>1659</v>
      </c>
      <c r="D5026" s="378">
        <v>18.579999999999998</v>
      </c>
    </row>
    <row r="5027" spans="1:4" x14ac:dyDescent="0.25">
      <c r="A5027" s="221">
        <v>89710</v>
      </c>
      <c r="B5027" s="221" t="s">
        <v>9853</v>
      </c>
      <c r="C5027" s="221" t="s">
        <v>1659</v>
      </c>
      <c r="D5027" s="378">
        <v>16.34</v>
      </c>
    </row>
    <row r="5028" spans="1:4" x14ac:dyDescent="0.25">
      <c r="A5028" s="221">
        <v>104326</v>
      </c>
      <c r="B5028" s="221" t="s">
        <v>9854</v>
      </c>
      <c r="C5028" s="221" t="s">
        <v>1659</v>
      </c>
      <c r="D5028" s="378">
        <v>17.73</v>
      </c>
    </row>
    <row r="5029" spans="1:4" x14ac:dyDescent="0.25">
      <c r="A5029" s="221">
        <v>104327</v>
      </c>
      <c r="B5029" s="221" t="s">
        <v>9855</v>
      </c>
      <c r="C5029" s="221" t="s">
        <v>1659</v>
      </c>
      <c r="D5029" s="378">
        <v>16.91</v>
      </c>
    </row>
    <row r="5030" spans="1:4" x14ac:dyDescent="0.25">
      <c r="A5030" s="221">
        <v>104328</v>
      </c>
      <c r="B5030" s="221" t="s">
        <v>9856</v>
      </c>
      <c r="C5030" s="221" t="s">
        <v>1659</v>
      </c>
      <c r="D5030" s="378">
        <v>62.01</v>
      </c>
    </row>
    <row r="5031" spans="1:4" x14ac:dyDescent="0.25">
      <c r="A5031" s="221">
        <v>104329</v>
      </c>
      <c r="B5031" s="221" t="s">
        <v>9857</v>
      </c>
      <c r="C5031" s="221" t="s">
        <v>1659</v>
      </c>
      <c r="D5031" s="378">
        <v>70.02</v>
      </c>
    </row>
    <row r="5032" spans="1:4" x14ac:dyDescent="0.25">
      <c r="A5032" s="221">
        <v>86872</v>
      </c>
      <c r="B5032" s="221" t="s">
        <v>6472</v>
      </c>
      <c r="C5032" s="221" t="s">
        <v>1659</v>
      </c>
      <c r="D5032" s="378">
        <v>709.54</v>
      </c>
    </row>
    <row r="5033" spans="1:4" x14ac:dyDescent="0.25">
      <c r="A5033" s="221">
        <v>86874</v>
      </c>
      <c r="B5033" s="221" t="s">
        <v>6473</v>
      </c>
      <c r="C5033" s="221" t="s">
        <v>1659</v>
      </c>
      <c r="D5033" s="378">
        <v>495.58</v>
      </c>
    </row>
    <row r="5034" spans="1:4" x14ac:dyDescent="0.25">
      <c r="A5034" s="221">
        <v>86875</v>
      </c>
      <c r="B5034" s="221" t="s">
        <v>6474</v>
      </c>
      <c r="C5034" s="221" t="s">
        <v>1659</v>
      </c>
      <c r="D5034" s="378">
        <v>389.52</v>
      </c>
    </row>
    <row r="5035" spans="1:4" x14ac:dyDescent="0.25">
      <c r="A5035" s="221">
        <v>86876</v>
      </c>
      <c r="B5035" s="221" t="s">
        <v>6475</v>
      </c>
      <c r="C5035" s="221" t="s">
        <v>1659</v>
      </c>
      <c r="D5035" s="378">
        <v>230.76</v>
      </c>
    </row>
    <row r="5036" spans="1:4" x14ac:dyDescent="0.25">
      <c r="A5036" s="221">
        <v>86877</v>
      </c>
      <c r="B5036" s="221" t="s">
        <v>6476</v>
      </c>
      <c r="C5036" s="221" t="s">
        <v>1659</v>
      </c>
      <c r="D5036" s="378">
        <v>56.09</v>
      </c>
    </row>
    <row r="5037" spans="1:4" x14ac:dyDescent="0.25">
      <c r="A5037" s="221">
        <v>86878</v>
      </c>
      <c r="B5037" s="221" t="s">
        <v>6477</v>
      </c>
      <c r="C5037" s="221" t="s">
        <v>1659</v>
      </c>
      <c r="D5037" s="378">
        <v>60.4</v>
      </c>
    </row>
    <row r="5038" spans="1:4" x14ac:dyDescent="0.25">
      <c r="A5038" s="221">
        <v>86879</v>
      </c>
      <c r="B5038" s="221" t="s">
        <v>6478</v>
      </c>
      <c r="C5038" s="221" t="s">
        <v>1659</v>
      </c>
      <c r="D5038" s="378">
        <v>8.77</v>
      </c>
    </row>
    <row r="5039" spans="1:4" x14ac:dyDescent="0.25">
      <c r="A5039" s="221">
        <v>86880</v>
      </c>
      <c r="B5039" s="221" t="s">
        <v>6479</v>
      </c>
      <c r="C5039" s="221" t="s">
        <v>1659</v>
      </c>
      <c r="D5039" s="378">
        <v>23.36</v>
      </c>
    </row>
    <row r="5040" spans="1:4" x14ac:dyDescent="0.25">
      <c r="A5040" s="221">
        <v>86881</v>
      </c>
      <c r="B5040" s="221" t="s">
        <v>6480</v>
      </c>
      <c r="C5040" s="221" t="s">
        <v>1659</v>
      </c>
      <c r="D5040" s="378">
        <v>168.92</v>
      </c>
    </row>
    <row r="5041" spans="1:4" x14ac:dyDescent="0.25">
      <c r="A5041" s="221">
        <v>86882</v>
      </c>
      <c r="B5041" s="221" t="s">
        <v>6481</v>
      </c>
      <c r="C5041" s="221" t="s">
        <v>1659</v>
      </c>
      <c r="D5041" s="378">
        <v>19.88</v>
      </c>
    </row>
    <row r="5042" spans="1:4" x14ac:dyDescent="0.25">
      <c r="A5042" s="221">
        <v>86883</v>
      </c>
      <c r="B5042" s="221" t="s">
        <v>6482</v>
      </c>
      <c r="C5042" s="221" t="s">
        <v>1659</v>
      </c>
      <c r="D5042" s="378">
        <v>10.82</v>
      </c>
    </row>
    <row r="5043" spans="1:4" x14ac:dyDescent="0.25">
      <c r="A5043" s="221">
        <v>86884</v>
      </c>
      <c r="B5043" s="221" t="s">
        <v>6483</v>
      </c>
      <c r="C5043" s="221" t="s">
        <v>1659</v>
      </c>
      <c r="D5043" s="378">
        <v>9.83</v>
      </c>
    </row>
    <row r="5044" spans="1:4" x14ac:dyDescent="0.25">
      <c r="A5044" s="221">
        <v>86885</v>
      </c>
      <c r="B5044" s="221" t="s">
        <v>6484</v>
      </c>
      <c r="C5044" s="221" t="s">
        <v>1659</v>
      </c>
      <c r="D5044" s="378">
        <v>11.09</v>
      </c>
    </row>
    <row r="5045" spans="1:4" x14ac:dyDescent="0.25">
      <c r="A5045" s="221">
        <v>86886</v>
      </c>
      <c r="B5045" s="221" t="s">
        <v>6486</v>
      </c>
      <c r="C5045" s="221" t="s">
        <v>1659</v>
      </c>
      <c r="D5045" s="378">
        <v>41.68</v>
      </c>
    </row>
    <row r="5046" spans="1:4" x14ac:dyDescent="0.25">
      <c r="A5046" s="221">
        <v>86887</v>
      </c>
      <c r="B5046" s="221" t="s">
        <v>6488</v>
      </c>
      <c r="C5046" s="221" t="s">
        <v>1659</v>
      </c>
      <c r="D5046" s="378">
        <v>45.15</v>
      </c>
    </row>
    <row r="5047" spans="1:4" x14ac:dyDescent="0.25">
      <c r="A5047" s="221">
        <v>86888</v>
      </c>
      <c r="B5047" s="221" t="s">
        <v>6489</v>
      </c>
      <c r="C5047" s="221" t="s">
        <v>1659</v>
      </c>
      <c r="D5047" s="378">
        <v>475.02</v>
      </c>
    </row>
    <row r="5048" spans="1:4" x14ac:dyDescent="0.25">
      <c r="A5048" s="221">
        <v>86889</v>
      </c>
      <c r="B5048" s="221" t="s">
        <v>6490</v>
      </c>
      <c r="C5048" s="221" t="s">
        <v>1659</v>
      </c>
      <c r="D5048" s="378">
        <v>622.91</v>
      </c>
    </row>
    <row r="5049" spans="1:4" x14ac:dyDescent="0.25">
      <c r="A5049" s="221">
        <v>86893</v>
      </c>
      <c r="B5049" s="221" t="s">
        <v>6491</v>
      </c>
      <c r="C5049" s="221" t="s">
        <v>1659</v>
      </c>
      <c r="D5049" s="378">
        <v>645.20000000000005</v>
      </c>
    </row>
    <row r="5050" spans="1:4" x14ac:dyDescent="0.25">
      <c r="A5050" s="221">
        <v>86894</v>
      </c>
      <c r="B5050" s="221" t="s">
        <v>6492</v>
      </c>
      <c r="C5050" s="221" t="s">
        <v>1659</v>
      </c>
      <c r="D5050" s="378">
        <v>223.53</v>
      </c>
    </row>
    <row r="5051" spans="1:4" x14ac:dyDescent="0.25">
      <c r="A5051" s="221">
        <v>86895</v>
      </c>
      <c r="B5051" s="221" t="s">
        <v>6493</v>
      </c>
      <c r="C5051" s="221" t="s">
        <v>1659</v>
      </c>
      <c r="D5051" s="378">
        <v>312.52</v>
      </c>
    </row>
    <row r="5052" spans="1:4" x14ac:dyDescent="0.25">
      <c r="A5052" s="221">
        <v>86899</v>
      </c>
      <c r="B5052" s="221" t="s">
        <v>6494</v>
      </c>
      <c r="C5052" s="221" t="s">
        <v>1659</v>
      </c>
      <c r="D5052" s="378">
        <v>320.88</v>
      </c>
    </row>
    <row r="5053" spans="1:4" x14ac:dyDescent="0.25">
      <c r="A5053" s="221">
        <v>86900</v>
      </c>
      <c r="B5053" s="221" t="s">
        <v>6495</v>
      </c>
      <c r="C5053" s="221" t="s">
        <v>1659</v>
      </c>
      <c r="D5053" s="378">
        <v>181.32</v>
      </c>
    </row>
    <row r="5054" spans="1:4" x14ac:dyDescent="0.25">
      <c r="A5054" s="221">
        <v>86901</v>
      </c>
      <c r="B5054" s="221" t="s">
        <v>6496</v>
      </c>
      <c r="C5054" s="221" t="s">
        <v>1659</v>
      </c>
      <c r="D5054" s="378">
        <v>145.9</v>
      </c>
    </row>
    <row r="5055" spans="1:4" x14ac:dyDescent="0.25">
      <c r="A5055" s="221">
        <v>86902</v>
      </c>
      <c r="B5055" s="221" t="s">
        <v>6497</v>
      </c>
      <c r="C5055" s="221" t="s">
        <v>1659</v>
      </c>
      <c r="D5055" s="378">
        <v>320.14999999999998</v>
      </c>
    </row>
    <row r="5056" spans="1:4" x14ac:dyDescent="0.25">
      <c r="A5056" s="221">
        <v>86903</v>
      </c>
      <c r="B5056" s="221" t="s">
        <v>6498</v>
      </c>
      <c r="C5056" s="221" t="s">
        <v>1659</v>
      </c>
      <c r="D5056" s="378">
        <v>359.58</v>
      </c>
    </row>
    <row r="5057" spans="1:4" x14ac:dyDescent="0.25">
      <c r="A5057" s="221">
        <v>86904</v>
      </c>
      <c r="B5057" s="221" t="s">
        <v>6499</v>
      </c>
      <c r="C5057" s="221" t="s">
        <v>1659</v>
      </c>
      <c r="D5057" s="378">
        <v>147.74</v>
      </c>
    </row>
    <row r="5058" spans="1:4" x14ac:dyDescent="0.25">
      <c r="A5058" s="221">
        <v>86905</v>
      </c>
      <c r="B5058" s="221" t="s">
        <v>6500</v>
      </c>
      <c r="C5058" s="221" t="s">
        <v>1659</v>
      </c>
      <c r="D5058" s="378">
        <v>343.84</v>
      </c>
    </row>
    <row r="5059" spans="1:4" x14ac:dyDescent="0.25">
      <c r="A5059" s="221">
        <v>86906</v>
      </c>
      <c r="B5059" s="221" t="s">
        <v>6501</v>
      </c>
      <c r="C5059" s="221" t="s">
        <v>1659</v>
      </c>
      <c r="D5059" s="378">
        <v>63.66</v>
      </c>
    </row>
    <row r="5060" spans="1:4" x14ac:dyDescent="0.25">
      <c r="A5060" s="221">
        <v>86908</v>
      </c>
      <c r="B5060" s="221" t="s">
        <v>6502</v>
      </c>
      <c r="C5060" s="221" t="s">
        <v>1659</v>
      </c>
      <c r="D5060" s="378">
        <v>410.1</v>
      </c>
    </row>
    <row r="5061" spans="1:4" x14ac:dyDescent="0.25">
      <c r="A5061" s="221">
        <v>86909</v>
      </c>
      <c r="B5061" s="221" t="s">
        <v>6503</v>
      </c>
      <c r="C5061" s="221" t="s">
        <v>1659</v>
      </c>
      <c r="D5061" s="378">
        <v>110.55</v>
      </c>
    </row>
    <row r="5062" spans="1:4" x14ac:dyDescent="0.25">
      <c r="A5062" s="221">
        <v>86910</v>
      </c>
      <c r="B5062" s="221" t="s">
        <v>6504</v>
      </c>
      <c r="C5062" s="221" t="s">
        <v>1659</v>
      </c>
      <c r="D5062" s="378">
        <v>108.58</v>
      </c>
    </row>
    <row r="5063" spans="1:4" x14ac:dyDescent="0.25">
      <c r="A5063" s="221">
        <v>86911</v>
      </c>
      <c r="B5063" s="221" t="s">
        <v>6505</v>
      </c>
      <c r="C5063" s="221" t="s">
        <v>1659</v>
      </c>
      <c r="D5063" s="378">
        <v>74.510000000000005</v>
      </c>
    </row>
    <row r="5064" spans="1:4" x14ac:dyDescent="0.25">
      <c r="A5064" s="221">
        <v>86913</v>
      </c>
      <c r="B5064" s="221" t="s">
        <v>6506</v>
      </c>
      <c r="C5064" s="221" t="s">
        <v>1659</v>
      </c>
      <c r="D5064" s="378">
        <v>47.07</v>
      </c>
    </row>
    <row r="5065" spans="1:4" x14ac:dyDescent="0.25">
      <c r="A5065" s="221">
        <v>86914</v>
      </c>
      <c r="B5065" s="221" t="s">
        <v>6507</v>
      </c>
      <c r="C5065" s="221" t="s">
        <v>1659</v>
      </c>
      <c r="D5065" s="378">
        <v>83.78</v>
      </c>
    </row>
    <row r="5066" spans="1:4" x14ac:dyDescent="0.25">
      <c r="A5066" s="221">
        <v>86915</v>
      </c>
      <c r="B5066" s="221" t="s">
        <v>6509</v>
      </c>
      <c r="C5066" s="221" t="s">
        <v>1659</v>
      </c>
      <c r="D5066" s="378">
        <v>121.42</v>
      </c>
    </row>
    <row r="5067" spans="1:4" x14ac:dyDescent="0.25">
      <c r="A5067" s="221">
        <v>86916</v>
      </c>
      <c r="B5067" s="221" t="s">
        <v>6511</v>
      </c>
      <c r="C5067" s="221" t="s">
        <v>1659</v>
      </c>
      <c r="D5067" s="378">
        <v>20.329999999999998</v>
      </c>
    </row>
    <row r="5068" spans="1:4" x14ac:dyDescent="0.25">
      <c r="A5068" s="221">
        <v>86919</v>
      </c>
      <c r="B5068" s="221" t="s">
        <v>6512</v>
      </c>
      <c r="C5068" s="221" t="s">
        <v>1659</v>
      </c>
      <c r="D5068" s="378">
        <v>860.23</v>
      </c>
    </row>
    <row r="5069" spans="1:4" x14ac:dyDescent="0.25">
      <c r="A5069" s="221">
        <v>86920</v>
      </c>
      <c r="B5069" s="221" t="s">
        <v>6513</v>
      </c>
      <c r="C5069" s="221" t="s">
        <v>1659</v>
      </c>
      <c r="D5069" s="378">
        <v>776.2</v>
      </c>
    </row>
    <row r="5070" spans="1:4" x14ac:dyDescent="0.25">
      <c r="A5070" s="221">
        <v>86921</v>
      </c>
      <c r="B5070" s="221" t="s">
        <v>6514</v>
      </c>
      <c r="C5070" s="221" t="s">
        <v>1659</v>
      </c>
      <c r="D5070" s="378">
        <v>749.46</v>
      </c>
    </row>
    <row r="5071" spans="1:4" x14ac:dyDescent="0.25">
      <c r="A5071" s="221">
        <v>86922</v>
      </c>
      <c r="B5071" s="221" t="s">
        <v>6515</v>
      </c>
      <c r="C5071" s="221" t="s">
        <v>1659</v>
      </c>
      <c r="D5071" s="378">
        <v>804.37</v>
      </c>
    </row>
    <row r="5072" spans="1:4" x14ac:dyDescent="0.25">
      <c r="A5072" s="221">
        <v>86923</v>
      </c>
      <c r="B5072" s="221" t="s">
        <v>6516</v>
      </c>
      <c r="C5072" s="221" t="s">
        <v>1659</v>
      </c>
      <c r="D5072" s="378">
        <v>571.29999999999995</v>
      </c>
    </row>
    <row r="5073" spans="1:4" x14ac:dyDescent="0.25">
      <c r="A5073" s="221">
        <v>86924</v>
      </c>
      <c r="B5073" s="221" t="s">
        <v>6517</v>
      </c>
      <c r="C5073" s="221" t="s">
        <v>1659</v>
      </c>
      <c r="D5073" s="378">
        <v>544.55999999999995</v>
      </c>
    </row>
    <row r="5074" spans="1:4" x14ac:dyDescent="0.25">
      <c r="A5074" s="221">
        <v>86925</v>
      </c>
      <c r="B5074" s="221" t="s">
        <v>6518</v>
      </c>
      <c r="C5074" s="221" t="s">
        <v>1659</v>
      </c>
      <c r="D5074" s="378">
        <v>456.18</v>
      </c>
    </row>
    <row r="5075" spans="1:4" x14ac:dyDescent="0.25">
      <c r="A5075" s="221">
        <v>86926</v>
      </c>
      <c r="B5075" s="221" t="s">
        <v>6519</v>
      </c>
      <c r="C5075" s="221" t="s">
        <v>1659</v>
      </c>
      <c r="D5075" s="378">
        <v>429.44</v>
      </c>
    </row>
    <row r="5076" spans="1:4" x14ac:dyDescent="0.25">
      <c r="A5076" s="221">
        <v>86927</v>
      </c>
      <c r="B5076" s="221" t="s">
        <v>6520</v>
      </c>
      <c r="C5076" s="221" t="s">
        <v>1659</v>
      </c>
      <c r="D5076" s="378">
        <v>306.48</v>
      </c>
    </row>
    <row r="5077" spans="1:4" x14ac:dyDescent="0.25">
      <c r="A5077" s="221">
        <v>86928</v>
      </c>
      <c r="B5077" s="221" t="s">
        <v>6521</v>
      </c>
      <c r="C5077" s="221" t="s">
        <v>1659</v>
      </c>
      <c r="D5077" s="378">
        <v>279.74</v>
      </c>
    </row>
    <row r="5078" spans="1:4" x14ac:dyDescent="0.25">
      <c r="A5078" s="221">
        <v>86929</v>
      </c>
      <c r="B5078" s="221" t="s">
        <v>6522</v>
      </c>
      <c r="C5078" s="221" t="s">
        <v>1659</v>
      </c>
      <c r="D5078" s="378">
        <v>297.42</v>
      </c>
    </row>
    <row r="5079" spans="1:4" x14ac:dyDescent="0.25">
      <c r="A5079" s="221">
        <v>86930</v>
      </c>
      <c r="B5079" s="221" t="s">
        <v>6523</v>
      </c>
      <c r="C5079" s="221" t="s">
        <v>1659</v>
      </c>
      <c r="D5079" s="378">
        <v>270.68</v>
      </c>
    </row>
    <row r="5080" spans="1:4" x14ac:dyDescent="0.25">
      <c r="A5080" s="221">
        <v>86931</v>
      </c>
      <c r="B5080" s="221" t="s">
        <v>6524</v>
      </c>
      <c r="C5080" s="221" t="s">
        <v>1659</v>
      </c>
      <c r="D5080" s="378">
        <v>486.11</v>
      </c>
    </row>
    <row r="5081" spans="1:4" x14ac:dyDescent="0.25">
      <c r="A5081" s="221">
        <v>86932</v>
      </c>
      <c r="B5081" s="221" t="s">
        <v>6525</v>
      </c>
      <c r="C5081" s="221" t="s">
        <v>1659</v>
      </c>
      <c r="D5081" s="378">
        <v>520.16999999999996</v>
      </c>
    </row>
    <row r="5082" spans="1:4" x14ac:dyDescent="0.25">
      <c r="A5082" s="221">
        <v>86933</v>
      </c>
      <c r="B5082" s="221" t="s">
        <v>6526</v>
      </c>
      <c r="C5082" s="221" t="s">
        <v>1659</v>
      </c>
      <c r="D5082" s="378">
        <v>341.28</v>
      </c>
    </row>
    <row r="5083" spans="1:4" x14ac:dyDescent="0.25">
      <c r="A5083" s="221">
        <v>86934</v>
      </c>
      <c r="B5083" s="221" t="s">
        <v>6527</v>
      </c>
      <c r="C5083" s="221" t="s">
        <v>1659</v>
      </c>
      <c r="D5083" s="378">
        <v>332.22</v>
      </c>
    </row>
    <row r="5084" spans="1:4" x14ac:dyDescent="0.25">
      <c r="A5084" s="221">
        <v>86935</v>
      </c>
      <c r="B5084" s="221" t="s">
        <v>6528</v>
      </c>
      <c r="C5084" s="221" t="s">
        <v>1659</v>
      </c>
      <c r="D5084" s="378">
        <v>252.54</v>
      </c>
    </row>
    <row r="5085" spans="1:4" x14ac:dyDescent="0.25">
      <c r="A5085" s="221">
        <v>86936</v>
      </c>
      <c r="B5085" s="221" t="s">
        <v>6529</v>
      </c>
      <c r="C5085" s="221" t="s">
        <v>1659</v>
      </c>
      <c r="D5085" s="378">
        <v>410.64</v>
      </c>
    </row>
    <row r="5086" spans="1:4" x14ac:dyDescent="0.25">
      <c r="A5086" s="221">
        <v>86937</v>
      </c>
      <c r="B5086" s="221" t="s">
        <v>6530</v>
      </c>
      <c r="C5086" s="221" t="s">
        <v>1659</v>
      </c>
      <c r="D5086" s="378">
        <v>212.81</v>
      </c>
    </row>
    <row r="5087" spans="1:4" x14ac:dyDescent="0.25">
      <c r="A5087" s="221">
        <v>86938</v>
      </c>
      <c r="B5087" s="221" t="s">
        <v>6531</v>
      </c>
      <c r="C5087" s="221" t="s">
        <v>1659</v>
      </c>
      <c r="D5087" s="378">
        <v>370.91</v>
      </c>
    </row>
    <row r="5088" spans="1:4" x14ac:dyDescent="0.25">
      <c r="A5088" s="221">
        <v>86939</v>
      </c>
      <c r="B5088" s="221" t="s">
        <v>6532</v>
      </c>
      <c r="C5088" s="221" t="s">
        <v>1659</v>
      </c>
      <c r="D5088" s="378">
        <v>413.23</v>
      </c>
    </row>
    <row r="5089" spans="1:4" x14ac:dyDescent="0.25">
      <c r="A5089" s="221">
        <v>86940</v>
      </c>
      <c r="B5089" s="221" t="s">
        <v>6533</v>
      </c>
      <c r="C5089" s="221" t="s">
        <v>1659</v>
      </c>
      <c r="D5089" s="379">
        <v>1018.73</v>
      </c>
    </row>
    <row r="5090" spans="1:4" x14ac:dyDescent="0.25">
      <c r="A5090" s="221">
        <v>86941</v>
      </c>
      <c r="B5090" s="221" t="s">
        <v>6534</v>
      </c>
      <c r="C5090" s="221" t="s">
        <v>1659</v>
      </c>
      <c r="D5090" s="378">
        <v>751.16</v>
      </c>
    </row>
    <row r="5091" spans="1:4" x14ac:dyDescent="0.25">
      <c r="A5091" s="221">
        <v>86942</v>
      </c>
      <c r="B5091" s="221" t="s">
        <v>6535</v>
      </c>
      <c r="C5091" s="221" t="s">
        <v>1659</v>
      </c>
      <c r="D5091" s="378">
        <v>249.88</v>
      </c>
    </row>
    <row r="5092" spans="1:4" x14ac:dyDescent="0.25">
      <c r="A5092" s="221">
        <v>86943</v>
      </c>
      <c r="B5092" s="221" t="s">
        <v>6536</v>
      </c>
      <c r="C5092" s="221" t="s">
        <v>1659</v>
      </c>
      <c r="D5092" s="378">
        <v>240.82</v>
      </c>
    </row>
    <row r="5093" spans="1:4" x14ac:dyDescent="0.25">
      <c r="A5093" s="221">
        <v>86947</v>
      </c>
      <c r="B5093" s="221" t="s">
        <v>6537</v>
      </c>
      <c r="C5093" s="221" t="s">
        <v>1659</v>
      </c>
      <c r="D5093" s="379">
        <v>1125.93</v>
      </c>
    </row>
    <row r="5094" spans="1:4" x14ac:dyDescent="0.25">
      <c r="A5094" s="221">
        <v>93396</v>
      </c>
      <c r="B5094" s="221" t="s">
        <v>6538</v>
      </c>
      <c r="C5094" s="221" t="s">
        <v>1659</v>
      </c>
      <c r="D5094" s="378">
        <v>598.82000000000005</v>
      </c>
    </row>
    <row r="5095" spans="1:4" x14ac:dyDescent="0.25">
      <c r="A5095" s="221">
        <v>93441</v>
      </c>
      <c r="B5095" s="221" t="s">
        <v>6539</v>
      </c>
      <c r="C5095" s="221" t="s">
        <v>1659</v>
      </c>
      <c r="D5095" s="378">
        <v>959.79</v>
      </c>
    </row>
    <row r="5096" spans="1:4" x14ac:dyDescent="0.25">
      <c r="A5096" s="221">
        <v>93442</v>
      </c>
      <c r="B5096" s="221" t="s">
        <v>6540</v>
      </c>
      <c r="C5096" s="221" t="s">
        <v>1659</v>
      </c>
      <c r="D5096" s="379">
        <v>1176.22</v>
      </c>
    </row>
    <row r="5097" spans="1:4" x14ac:dyDescent="0.25">
      <c r="A5097" s="221">
        <v>95469</v>
      </c>
      <c r="B5097" s="221" t="s">
        <v>6541</v>
      </c>
      <c r="C5097" s="221" t="s">
        <v>1659</v>
      </c>
      <c r="D5097" s="378">
        <v>292.49</v>
      </c>
    </row>
    <row r="5098" spans="1:4" x14ac:dyDescent="0.25">
      <c r="A5098" s="221">
        <v>95470</v>
      </c>
      <c r="B5098" s="221" t="s">
        <v>6542</v>
      </c>
      <c r="C5098" s="221" t="s">
        <v>1659</v>
      </c>
      <c r="D5098" s="378">
        <v>301</v>
      </c>
    </row>
    <row r="5099" spans="1:4" x14ac:dyDescent="0.25">
      <c r="A5099" s="221">
        <v>95471</v>
      </c>
      <c r="B5099" s="221" t="s">
        <v>6543</v>
      </c>
      <c r="C5099" s="221" t="s">
        <v>1659</v>
      </c>
      <c r="D5099" s="378">
        <v>741.89</v>
      </c>
    </row>
    <row r="5100" spans="1:4" x14ac:dyDescent="0.25">
      <c r="A5100" s="221">
        <v>95472</v>
      </c>
      <c r="B5100" s="221" t="s">
        <v>6544</v>
      </c>
      <c r="C5100" s="221" t="s">
        <v>1659</v>
      </c>
      <c r="D5100" s="378">
        <v>750.4</v>
      </c>
    </row>
    <row r="5101" spans="1:4" x14ac:dyDescent="0.25">
      <c r="A5101" s="221">
        <v>95542</v>
      </c>
      <c r="B5101" s="221" t="s">
        <v>6545</v>
      </c>
      <c r="C5101" s="221" t="s">
        <v>1659</v>
      </c>
      <c r="D5101" s="378">
        <v>32.159999999999997</v>
      </c>
    </row>
    <row r="5102" spans="1:4" x14ac:dyDescent="0.25">
      <c r="A5102" s="221">
        <v>95543</v>
      </c>
      <c r="B5102" s="221" t="s">
        <v>6546</v>
      </c>
      <c r="C5102" s="221" t="s">
        <v>1659</v>
      </c>
      <c r="D5102" s="378">
        <v>54.62</v>
      </c>
    </row>
    <row r="5103" spans="1:4" x14ac:dyDescent="0.25">
      <c r="A5103" s="221">
        <v>95544</v>
      </c>
      <c r="B5103" s="221" t="s">
        <v>6547</v>
      </c>
      <c r="C5103" s="221" t="s">
        <v>1659</v>
      </c>
      <c r="D5103" s="378">
        <v>38.94</v>
      </c>
    </row>
    <row r="5104" spans="1:4" x14ac:dyDescent="0.25">
      <c r="A5104" s="221">
        <v>95545</v>
      </c>
      <c r="B5104" s="221" t="s">
        <v>6548</v>
      </c>
      <c r="C5104" s="221" t="s">
        <v>1659</v>
      </c>
      <c r="D5104" s="378">
        <v>38.22</v>
      </c>
    </row>
    <row r="5105" spans="1:4" x14ac:dyDescent="0.25">
      <c r="A5105" s="221">
        <v>95546</v>
      </c>
      <c r="B5105" s="221" t="s">
        <v>6549</v>
      </c>
      <c r="C5105" s="221" t="s">
        <v>1659</v>
      </c>
      <c r="D5105" s="378">
        <v>135.19</v>
      </c>
    </row>
    <row r="5106" spans="1:4" x14ac:dyDescent="0.25">
      <c r="A5106" s="221">
        <v>95547</v>
      </c>
      <c r="B5106" s="221" t="s">
        <v>6550</v>
      </c>
      <c r="C5106" s="221" t="s">
        <v>1659</v>
      </c>
      <c r="D5106" s="378">
        <v>69.12</v>
      </c>
    </row>
    <row r="5107" spans="1:4" x14ac:dyDescent="0.25">
      <c r="A5107" s="221">
        <v>100848</v>
      </c>
      <c r="B5107" s="221" t="s">
        <v>6551</v>
      </c>
      <c r="C5107" s="221" t="s">
        <v>1659</v>
      </c>
      <c r="D5107" s="378">
        <v>535.03</v>
      </c>
    </row>
    <row r="5108" spans="1:4" x14ac:dyDescent="0.25">
      <c r="A5108" s="221">
        <v>100849</v>
      </c>
      <c r="B5108" s="221" t="s">
        <v>6552</v>
      </c>
      <c r="C5108" s="221" t="s">
        <v>1659</v>
      </c>
      <c r="D5108" s="378">
        <v>39.21</v>
      </c>
    </row>
    <row r="5109" spans="1:4" x14ac:dyDescent="0.25">
      <c r="A5109" s="221">
        <v>100851</v>
      </c>
      <c r="B5109" s="221" t="s">
        <v>6553</v>
      </c>
      <c r="C5109" s="221" t="s">
        <v>1659</v>
      </c>
      <c r="D5109" s="378">
        <v>77.84</v>
      </c>
    </row>
    <row r="5110" spans="1:4" x14ac:dyDescent="0.25">
      <c r="A5110" s="221">
        <v>100852</v>
      </c>
      <c r="B5110" s="221" t="s">
        <v>6554</v>
      </c>
      <c r="C5110" s="221" t="s">
        <v>1659</v>
      </c>
      <c r="D5110" s="378">
        <v>199.02</v>
      </c>
    </row>
    <row r="5111" spans="1:4" x14ac:dyDescent="0.25">
      <c r="A5111" s="221">
        <v>100853</v>
      </c>
      <c r="B5111" s="221" t="s">
        <v>6555</v>
      </c>
      <c r="C5111" s="221" t="s">
        <v>1659</v>
      </c>
      <c r="D5111" s="378">
        <v>292.57</v>
      </c>
    </row>
    <row r="5112" spans="1:4" x14ac:dyDescent="0.25">
      <c r="A5112" s="221">
        <v>100854</v>
      </c>
      <c r="B5112" s="221" t="s">
        <v>6556</v>
      </c>
      <c r="C5112" s="221" t="s">
        <v>1659</v>
      </c>
      <c r="D5112" s="379">
        <v>1516.18</v>
      </c>
    </row>
    <row r="5113" spans="1:4" x14ac:dyDescent="0.25">
      <c r="A5113" s="221">
        <v>100855</v>
      </c>
      <c r="B5113" s="221" t="s">
        <v>6557</v>
      </c>
      <c r="C5113" s="221" t="s">
        <v>1659</v>
      </c>
      <c r="D5113" s="378">
        <v>38.22</v>
      </c>
    </row>
    <row r="5114" spans="1:4" x14ac:dyDescent="0.25">
      <c r="A5114" s="221">
        <v>100856</v>
      </c>
      <c r="B5114" s="221" t="s">
        <v>6558</v>
      </c>
      <c r="C5114" s="221" t="s">
        <v>1659</v>
      </c>
      <c r="D5114" s="378">
        <v>32.54</v>
      </c>
    </row>
    <row r="5115" spans="1:4" x14ac:dyDescent="0.25">
      <c r="A5115" s="221">
        <v>100857</v>
      </c>
      <c r="B5115" s="221" t="s">
        <v>6559</v>
      </c>
      <c r="C5115" s="221" t="s">
        <v>1659</v>
      </c>
      <c r="D5115" s="378">
        <v>445.12</v>
      </c>
    </row>
    <row r="5116" spans="1:4" x14ac:dyDescent="0.25">
      <c r="A5116" s="221">
        <v>100858</v>
      </c>
      <c r="B5116" s="221" t="s">
        <v>6560</v>
      </c>
      <c r="C5116" s="221" t="s">
        <v>1659</v>
      </c>
      <c r="D5116" s="378">
        <v>637.08000000000004</v>
      </c>
    </row>
    <row r="5117" spans="1:4" x14ac:dyDescent="0.25">
      <c r="A5117" s="221">
        <v>100859</v>
      </c>
      <c r="B5117" s="221" t="s">
        <v>6561</v>
      </c>
      <c r="C5117" s="221" t="s">
        <v>1659</v>
      </c>
      <c r="D5117" s="378">
        <v>974.71</v>
      </c>
    </row>
    <row r="5118" spans="1:4" x14ac:dyDescent="0.25">
      <c r="A5118" s="221">
        <v>100860</v>
      </c>
      <c r="B5118" s="221" t="s">
        <v>6562</v>
      </c>
      <c r="C5118" s="221" t="s">
        <v>1659</v>
      </c>
      <c r="D5118" s="378">
        <v>88.31</v>
      </c>
    </row>
    <row r="5119" spans="1:4" x14ac:dyDescent="0.25">
      <c r="A5119" s="221">
        <v>100861</v>
      </c>
      <c r="B5119" s="221" t="s">
        <v>6563</v>
      </c>
      <c r="C5119" s="221" t="s">
        <v>1659</v>
      </c>
      <c r="D5119" s="378">
        <v>39.090000000000003</v>
      </c>
    </row>
    <row r="5120" spans="1:4" x14ac:dyDescent="0.25">
      <c r="A5120" s="221">
        <v>100862</v>
      </c>
      <c r="B5120" s="221" t="s">
        <v>6565</v>
      </c>
      <c r="C5120" s="221" t="s">
        <v>1659</v>
      </c>
      <c r="D5120" s="378">
        <v>43.52</v>
      </c>
    </row>
    <row r="5121" spans="1:4" x14ac:dyDescent="0.25">
      <c r="A5121" s="221">
        <v>100863</v>
      </c>
      <c r="B5121" s="221" t="s">
        <v>6566</v>
      </c>
      <c r="C5121" s="221" t="s">
        <v>1659</v>
      </c>
      <c r="D5121" s="378">
        <v>620.9</v>
      </c>
    </row>
    <row r="5122" spans="1:4" x14ac:dyDescent="0.25">
      <c r="A5122" s="221">
        <v>100864</v>
      </c>
      <c r="B5122" s="221" t="s">
        <v>6567</v>
      </c>
      <c r="C5122" s="221" t="s">
        <v>1659</v>
      </c>
      <c r="D5122" s="378">
        <v>678.66</v>
      </c>
    </row>
    <row r="5123" spans="1:4" x14ac:dyDescent="0.25">
      <c r="A5123" s="221">
        <v>100865</v>
      </c>
      <c r="B5123" s="221" t="s">
        <v>6568</v>
      </c>
      <c r="C5123" s="221" t="s">
        <v>1659</v>
      </c>
      <c r="D5123" s="378">
        <v>587.84</v>
      </c>
    </row>
    <row r="5124" spans="1:4" x14ac:dyDescent="0.25">
      <c r="A5124" s="221">
        <v>100866</v>
      </c>
      <c r="B5124" s="221" t="s">
        <v>6569</v>
      </c>
      <c r="C5124" s="221" t="s">
        <v>1659</v>
      </c>
      <c r="D5124" s="378">
        <v>325.37</v>
      </c>
    </row>
    <row r="5125" spans="1:4" x14ac:dyDescent="0.25">
      <c r="A5125" s="221">
        <v>100867</v>
      </c>
      <c r="B5125" s="221" t="s">
        <v>6570</v>
      </c>
      <c r="C5125" s="221" t="s">
        <v>1659</v>
      </c>
      <c r="D5125" s="378">
        <v>344.42</v>
      </c>
    </row>
    <row r="5126" spans="1:4" x14ac:dyDescent="0.25">
      <c r="A5126" s="221">
        <v>100868</v>
      </c>
      <c r="B5126" s="221" t="s">
        <v>6571</v>
      </c>
      <c r="C5126" s="221" t="s">
        <v>1659</v>
      </c>
      <c r="D5126" s="378">
        <v>357.09</v>
      </c>
    </row>
    <row r="5127" spans="1:4" x14ac:dyDescent="0.25">
      <c r="A5127" s="221">
        <v>100869</v>
      </c>
      <c r="B5127" s="221" t="s">
        <v>6572</v>
      </c>
      <c r="C5127" s="221" t="s">
        <v>1659</v>
      </c>
      <c r="D5127" s="378">
        <v>366.81</v>
      </c>
    </row>
    <row r="5128" spans="1:4" x14ac:dyDescent="0.25">
      <c r="A5128" s="221">
        <v>100870</v>
      </c>
      <c r="B5128" s="221" t="s">
        <v>6573</v>
      </c>
      <c r="C5128" s="221" t="s">
        <v>1659</v>
      </c>
      <c r="D5128" s="378">
        <v>289.39999999999998</v>
      </c>
    </row>
    <row r="5129" spans="1:4" x14ac:dyDescent="0.25">
      <c r="A5129" s="221">
        <v>100871</v>
      </c>
      <c r="B5129" s="221" t="s">
        <v>6574</v>
      </c>
      <c r="C5129" s="221" t="s">
        <v>1659</v>
      </c>
      <c r="D5129" s="378">
        <v>309.38</v>
      </c>
    </row>
    <row r="5130" spans="1:4" x14ac:dyDescent="0.25">
      <c r="A5130" s="221">
        <v>100872</v>
      </c>
      <c r="B5130" s="221" t="s">
        <v>6575</v>
      </c>
      <c r="C5130" s="221" t="s">
        <v>1659</v>
      </c>
      <c r="D5130" s="378">
        <v>322.14</v>
      </c>
    </row>
    <row r="5131" spans="1:4" x14ac:dyDescent="0.25">
      <c r="A5131" s="221">
        <v>100873</v>
      </c>
      <c r="B5131" s="221" t="s">
        <v>6576</v>
      </c>
      <c r="C5131" s="221" t="s">
        <v>1659</v>
      </c>
      <c r="D5131" s="378">
        <v>330.11</v>
      </c>
    </row>
    <row r="5132" spans="1:4" x14ac:dyDescent="0.25">
      <c r="A5132" s="221">
        <v>100874</v>
      </c>
      <c r="B5132" s="221" t="s">
        <v>6577</v>
      </c>
      <c r="C5132" s="221" t="s">
        <v>1659</v>
      </c>
      <c r="D5132" s="378">
        <v>325.37</v>
      </c>
    </row>
    <row r="5133" spans="1:4" x14ac:dyDescent="0.25">
      <c r="A5133" s="221">
        <v>100875</v>
      </c>
      <c r="B5133" s="221" t="s">
        <v>6578</v>
      </c>
      <c r="C5133" s="221" t="s">
        <v>1659</v>
      </c>
      <c r="D5133" s="379">
        <v>1087.3800000000001</v>
      </c>
    </row>
    <row r="5134" spans="1:4" x14ac:dyDescent="0.25">
      <c r="A5134" s="221">
        <v>100878</v>
      </c>
      <c r="B5134" s="221" t="s">
        <v>6579</v>
      </c>
      <c r="C5134" s="221" t="s">
        <v>1659</v>
      </c>
      <c r="D5134" s="378">
        <v>635.55999999999995</v>
      </c>
    </row>
    <row r="5135" spans="1:4" x14ac:dyDescent="0.25">
      <c r="A5135" s="221">
        <v>98052</v>
      </c>
      <c r="B5135" s="221" t="s">
        <v>9860</v>
      </c>
      <c r="C5135" s="221" t="s">
        <v>1659</v>
      </c>
      <c r="D5135" s="379">
        <v>1545.82</v>
      </c>
    </row>
    <row r="5136" spans="1:4" x14ac:dyDescent="0.25">
      <c r="A5136" s="221">
        <v>98053</v>
      </c>
      <c r="B5136" s="221" t="s">
        <v>9861</v>
      </c>
      <c r="C5136" s="221" t="s">
        <v>1659</v>
      </c>
      <c r="D5136" s="379">
        <v>2121.9899999999998</v>
      </c>
    </row>
    <row r="5137" spans="1:4" x14ac:dyDescent="0.25">
      <c r="A5137" s="221">
        <v>98054</v>
      </c>
      <c r="B5137" s="221" t="s">
        <v>9862</v>
      </c>
      <c r="C5137" s="221" t="s">
        <v>1659</v>
      </c>
      <c r="D5137" s="379">
        <v>3415.51</v>
      </c>
    </row>
    <row r="5138" spans="1:4" x14ac:dyDescent="0.25">
      <c r="A5138" s="221">
        <v>98055</v>
      </c>
      <c r="B5138" s="221" t="s">
        <v>9863</v>
      </c>
      <c r="C5138" s="221" t="s">
        <v>1659</v>
      </c>
      <c r="D5138" s="379">
        <v>4661.76</v>
      </c>
    </row>
    <row r="5139" spans="1:4" x14ac:dyDescent="0.25">
      <c r="A5139" s="221">
        <v>98056</v>
      </c>
      <c r="B5139" s="221" t="s">
        <v>9864</v>
      </c>
      <c r="C5139" s="221" t="s">
        <v>1659</v>
      </c>
      <c r="D5139" s="379">
        <v>5395.19</v>
      </c>
    </row>
    <row r="5140" spans="1:4" x14ac:dyDescent="0.25">
      <c r="A5140" s="221">
        <v>98057</v>
      </c>
      <c r="B5140" s="221" t="s">
        <v>9865</v>
      </c>
      <c r="C5140" s="221" t="s">
        <v>1659</v>
      </c>
      <c r="D5140" s="379">
        <v>6469.47</v>
      </c>
    </row>
    <row r="5141" spans="1:4" x14ac:dyDescent="0.25">
      <c r="A5141" s="221">
        <v>98058</v>
      </c>
      <c r="B5141" s="221" t="s">
        <v>9866</v>
      </c>
      <c r="C5141" s="221" t="s">
        <v>1659</v>
      </c>
      <c r="D5141" s="379">
        <v>1372.5</v>
      </c>
    </row>
    <row r="5142" spans="1:4" x14ac:dyDescent="0.25">
      <c r="A5142" s="221">
        <v>98059</v>
      </c>
      <c r="B5142" s="221" t="s">
        <v>9867</v>
      </c>
      <c r="C5142" s="221" t="s">
        <v>1659</v>
      </c>
      <c r="D5142" s="379">
        <v>2949.28</v>
      </c>
    </row>
    <row r="5143" spans="1:4" x14ac:dyDescent="0.25">
      <c r="A5143" s="221">
        <v>98060</v>
      </c>
      <c r="B5143" s="221" t="s">
        <v>9868</v>
      </c>
      <c r="C5143" s="221" t="s">
        <v>1659</v>
      </c>
      <c r="D5143" s="379">
        <v>4151.3</v>
      </c>
    </row>
    <row r="5144" spans="1:4" x14ac:dyDescent="0.25">
      <c r="A5144" s="221">
        <v>98061</v>
      </c>
      <c r="B5144" s="221" t="s">
        <v>9869</v>
      </c>
      <c r="C5144" s="221" t="s">
        <v>1659</v>
      </c>
      <c r="D5144" s="379">
        <v>5794.44</v>
      </c>
    </row>
    <row r="5145" spans="1:4" x14ac:dyDescent="0.25">
      <c r="A5145" s="221">
        <v>98062</v>
      </c>
      <c r="B5145" s="221" t="s">
        <v>9870</v>
      </c>
      <c r="C5145" s="221" t="s">
        <v>1659</v>
      </c>
      <c r="D5145" s="379">
        <v>2326.87</v>
      </c>
    </row>
    <row r="5146" spans="1:4" x14ac:dyDescent="0.25">
      <c r="A5146" s="221">
        <v>98063</v>
      </c>
      <c r="B5146" s="221" t="s">
        <v>9871</v>
      </c>
      <c r="C5146" s="221" t="s">
        <v>1659</v>
      </c>
      <c r="D5146" s="379">
        <v>3543.78</v>
      </c>
    </row>
    <row r="5147" spans="1:4" x14ac:dyDescent="0.25">
      <c r="A5147" s="221">
        <v>98064</v>
      </c>
      <c r="B5147" s="221" t="s">
        <v>9872</v>
      </c>
      <c r="C5147" s="221" t="s">
        <v>1659</v>
      </c>
      <c r="D5147" s="379">
        <v>4054.59</v>
      </c>
    </row>
    <row r="5148" spans="1:4" x14ac:dyDescent="0.25">
      <c r="A5148" s="221">
        <v>98065</v>
      </c>
      <c r="B5148" s="221" t="s">
        <v>9873</v>
      </c>
      <c r="C5148" s="221" t="s">
        <v>1659</v>
      </c>
      <c r="D5148" s="379">
        <v>5625.77</v>
      </c>
    </row>
    <row r="5149" spans="1:4" x14ac:dyDescent="0.25">
      <c r="A5149" s="221">
        <v>98066</v>
      </c>
      <c r="B5149" s="221" t="s">
        <v>9874</v>
      </c>
      <c r="C5149" s="221" t="s">
        <v>1659</v>
      </c>
      <c r="D5149" s="379">
        <v>4242.25</v>
      </c>
    </row>
    <row r="5150" spans="1:4" x14ac:dyDescent="0.25">
      <c r="A5150" s="221">
        <v>98067</v>
      </c>
      <c r="B5150" s="221" t="s">
        <v>9875</v>
      </c>
      <c r="C5150" s="221" t="s">
        <v>1659</v>
      </c>
      <c r="D5150" s="379">
        <v>5645.09</v>
      </c>
    </row>
    <row r="5151" spans="1:4" x14ac:dyDescent="0.25">
      <c r="A5151" s="221">
        <v>98068</v>
      </c>
      <c r="B5151" s="221" t="s">
        <v>9876</v>
      </c>
      <c r="C5151" s="221" t="s">
        <v>1659</v>
      </c>
      <c r="D5151" s="379">
        <v>7964.93</v>
      </c>
    </row>
    <row r="5152" spans="1:4" x14ac:dyDescent="0.25">
      <c r="A5152" s="221">
        <v>98069</v>
      </c>
      <c r="B5152" s="221" t="s">
        <v>9877</v>
      </c>
      <c r="C5152" s="221" t="s">
        <v>1659</v>
      </c>
      <c r="D5152" s="379">
        <v>10720.12</v>
      </c>
    </row>
    <row r="5153" spans="1:4" x14ac:dyDescent="0.25">
      <c r="A5153" s="221">
        <v>98070</v>
      </c>
      <c r="B5153" s="221" t="s">
        <v>9878</v>
      </c>
      <c r="C5153" s="221" t="s">
        <v>1659</v>
      </c>
      <c r="D5153" s="379">
        <v>12228.55</v>
      </c>
    </row>
    <row r="5154" spans="1:4" x14ac:dyDescent="0.25">
      <c r="A5154" s="221">
        <v>98071</v>
      </c>
      <c r="B5154" s="221" t="s">
        <v>9879</v>
      </c>
      <c r="C5154" s="221" t="s">
        <v>1659</v>
      </c>
      <c r="D5154" s="379">
        <v>13302.98</v>
      </c>
    </row>
    <row r="5155" spans="1:4" x14ac:dyDescent="0.25">
      <c r="A5155" s="221">
        <v>98072</v>
      </c>
      <c r="B5155" s="221" t="s">
        <v>9880</v>
      </c>
      <c r="C5155" s="221" t="s">
        <v>1659</v>
      </c>
      <c r="D5155" s="379">
        <v>3563.6</v>
      </c>
    </row>
    <row r="5156" spans="1:4" x14ac:dyDescent="0.25">
      <c r="A5156" s="221">
        <v>98073</v>
      </c>
      <c r="B5156" s="221" t="s">
        <v>9881</v>
      </c>
      <c r="C5156" s="221" t="s">
        <v>1659</v>
      </c>
      <c r="D5156" s="379">
        <v>5581.17</v>
      </c>
    </row>
    <row r="5157" spans="1:4" x14ac:dyDescent="0.25">
      <c r="A5157" s="221">
        <v>98074</v>
      </c>
      <c r="B5157" s="221" t="s">
        <v>9882</v>
      </c>
      <c r="C5157" s="221" t="s">
        <v>1659</v>
      </c>
      <c r="D5157" s="379">
        <v>8673.1299999999992</v>
      </c>
    </row>
    <row r="5158" spans="1:4" x14ac:dyDescent="0.25">
      <c r="A5158" s="221">
        <v>98075</v>
      </c>
      <c r="B5158" s="221" t="s">
        <v>9883</v>
      </c>
      <c r="C5158" s="221" t="s">
        <v>1659</v>
      </c>
      <c r="D5158" s="379">
        <v>11280.22</v>
      </c>
    </row>
    <row r="5159" spans="1:4" x14ac:dyDescent="0.25">
      <c r="A5159" s="221">
        <v>98076</v>
      </c>
      <c r="B5159" s="221" t="s">
        <v>9884</v>
      </c>
      <c r="C5159" s="221" t="s">
        <v>1659</v>
      </c>
      <c r="D5159" s="379">
        <v>13006.86</v>
      </c>
    </row>
    <row r="5160" spans="1:4" x14ac:dyDescent="0.25">
      <c r="A5160" s="221">
        <v>98077</v>
      </c>
      <c r="B5160" s="221" t="s">
        <v>9885</v>
      </c>
      <c r="C5160" s="221" t="s">
        <v>1659</v>
      </c>
      <c r="D5160" s="379">
        <v>15314.68</v>
      </c>
    </row>
    <row r="5161" spans="1:4" x14ac:dyDescent="0.25">
      <c r="A5161" s="221">
        <v>98078</v>
      </c>
      <c r="B5161" s="221" t="s">
        <v>9886</v>
      </c>
      <c r="C5161" s="221" t="s">
        <v>1659</v>
      </c>
      <c r="D5161" s="379">
        <v>3901.95</v>
      </c>
    </row>
    <row r="5162" spans="1:4" x14ac:dyDescent="0.25">
      <c r="A5162" s="221">
        <v>98079</v>
      </c>
      <c r="B5162" s="221" t="s">
        <v>9887</v>
      </c>
      <c r="C5162" s="221" t="s">
        <v>1659</v>
      </c>
      <c r="D5162" s="379">
        <v>6830.57</v>
      </c>
    </row>
    <row r="5163" spans="1:4" x14ac:dyDescent="0.25">
      <c r="A5163" s="221">
        <v>98080</v>
      </c>
      <c r="B5163" s="221" t="s">
        <v>9888</v>
      </c>
      <c r="C5163" s="221" t="s">
        <v>1659</v>
      </c>
      <c r="D5163" s="379">
        <v>8771.41</v>
      </c>
    </row>
    <row r="5164" spans="1:4" x14ac:dyDescent="0.25">
      <c r="A5164" s="221">
        <v>98081</v>
      </c>
      <c r="B5164" s="221" t="s">
        <v>9889</v>
      </c>
      <c r="C5164" s="221" t="s">
        <v>1659</v>
      </c>
      <c r="D5164" s="379">
        <v>12985.41</v>
      </c>
    </row>
    <row r="5165" spans="1:4" x14ac:dyDescent="0.25">
      <c r="A5165" s="221">
        <v>98082</v>
      </c>
      <c r="B5165" s="221" t="s">
        <v>9890</v>
      </c>
      <c r="C5165" s="221" t="s">
        <v>1659</v>
      </c>
      <c r="D5165" s="379">
        <v>3241.32</v>
      </c>
    </row>
    <row r="5166" spans="1:4" x14ac:dyDescent="0.25">
      <c r="A5166" s="221">
        <v>98083</v>
      </c>
      <c r="B5166" s="221" t="s">
        <v>9891</v>
      </c>
      <c r="C5166" s="221" t="s">
        <v>1659</v>
      </c>
      <c r="D5166" s="379">
        <v>4261.29</v>
      </c>
    </row>
    <row r="5167" spans="1:4" x14ac:dyDescent="0.25">
      <c r="A5167" s="221">
        <v>98084</v>
      </c>
      <c r="B5167" s="221" t="s">
        <v>9892</v>
      </c>
      <c r="C5167" s="221" t="s">
        <v>1659</v>
      </c>
      <c r="D5167" s="379">
        <v>5962.63</v>
      </c>
    </row>
    <row r="5168" spans="1:4" x14ac:dyDescent="0.25">
      <c r="A5168" s="221">
        <v>98085</v>
      </c>
      <c r="B5168" s="221" t="s">
        <v>9893</v>
      </c>
      <c r="C5168" s="221" t="s">
        <v>1659</v>
      </c>
      <c r="D5168" s="379">
        <v>8105.31</v>
      </c>
    </row>
    <row r="5169" spans="1:4" x14ac:dyDescent="0.25">
      <c r="A5169" s="221">
        <v>98086</v>
      </c>
      <c r="B5169" s="221" t="s">
        <v>9894</v>
      </c>
      <c r="C5169" s="221" t="s">
        <v>1659</v>
      </c>
      <c r="D5169" s="379">
        <v>9117.09</v>
      </c>
    </row>
    <row r="5170" spans="1:4" x14ac:dyDescent="0.25">
      <c r="A5170" s="221">
        <v>98087</v>
      </c>
      <c r="B5170" s="221" t="s">
        <v>9895</v>
      </c>
      <c r="C5170" s="221" t="s">
        <v>1659</v>
      </c>
      <c r="D5170" s="379">
        <v>9665.83</v>
      </c>
    </row>
    <row r="5171" spans="1:4" x14ac:dyDescent="0.25">
      <c r="A5171" s="221">
        <v>98088</v>
      </c>
      <c r="B5171" s="221" t="s">
        <v>9896</v>
      </c>
      <c r="C5171" s="221" t="s">
        <v>1659</v>
      </c>
      <c r="D5171" s="379">
        <v>2801.86</v>
      </c>
    </row>
    <row r="5172" spans="1:4" x14ac:dyDescent="0.25">
      <c r="A5172" s="221">
        <v>98089</v>
      </c>
      <c r="B5172" s="221" t="s">
        <v>9897</v>
      </c>
      <c r="C5172" s="221" t="s">
        <v>1659</v>
      </c>
      <c r="D5172" s="379">
        <v>4430.66</v>
      </c>
    </row>
    <row r="5173" spans="1:4" x14ac:dyDescent="0.25">
      <c r="A5173" s="221">
        <v>98090</v>
      </c>
      <c r="B5173" s="221" t="s">
        <v>9898</v>
      </c>
      <c r="C5173" s="221" t="s">
        <v>1659</v>
      </c>
      <c r="D5173" s="379">
        <v>6963.9</v>
      </c>
    </row>
    <row r="5174" spans="1:4" x14ac:dyDescent="0.25">
      <c r="A5174" s="221">
        <v>98091</v>
      </c>
      <c r="B5174" s="221" t="s">
        <v>9899</v>
      </c>
      <c r="C5174" s="221" t="s">
        <v>1659</v>
      </c>
      <c r="D5174" s="379">
        <v>9097.0499999999993</v>
      </c>
    </row>
    <row r="5175" spans="1:4" x14ac:dyDescent="0.25">
      <c r="A5175" s="221">
        <v>98092</v>
      </c>
      <c r="B5175" s="221" t="s">
        <v>9900</v>
      </c>
      <c r="C5175" s="221" t="s">
        <v>1659</v>
      </c>
      <c r="D5175" s="379">
        <v>10575.35</v>
      </c>
    </row>
    <row r="5176" spans="1:4" x14ac:dyDescent="0.25">
      <c r="A5176" s="221">
        <v>98093</v>
      </c>
      <c r="B5176" s="221" t="s">
        <v>9901</v>
      </c>
      <c r="C5176" s="221" t="s">
        <v>1659</v>
      </c>
      <c r="D5176" s="379">
        <v>12484.4</v>
      </c>
    </row>
    <row r="5177" spans="1:4" x14ac:dyDescent="0.25">
      <c r="A5177" s="221">
        <v>98094</v>
      </c>
      <c r="B5177" s="221" t="s">
        <v>9902</v>
      </c>
      <c r="C5177" s="221" t="s">
        <v>1659</v>
      </c>
      <c r="D5177" s="379">
        <v>2256.27</v>
      </c>
    </row>
    <row r="5178" spans="1:4" x14ac:dyDescent="0.25">
      <c r="A5178" s="221">
        <v>98099</v>
      </c>
      <c r="B5178" s="221" t="s">
        <v>9903</v>
      </c>
      <c r="C5178" s="221" t="s">
        <v>1659</v>
      </c>
      <c r="D5178" s="379">
        <v>3833.45</v>
      </c>
    </row>
    <row r="5179" spans="1:4" x14ac:dyDescent="0.25">
      <c r="A5179" s="221">
        <v>98100</v>
      </c>
      <c r="B5179" s="221" t="s">
        <v>9904</v>
      </c>
      <c r="C5179" s="221" t="s">
        <v>1659</v>
      </c>
      <c r="D5179" s="379">
        <v>5023.41</v>
      </c>
    </row>
    <row r="5180" spans="1:4" x14ac:dyDescent="0.25">
      <c r="A5180" s="221">
        <v>98101</v>
      </c>
      <c r="B5180" s="221" t="s">
        <v>9905</v>
      </c>
      <c r="C5180" s="221" t="s">
        <v>1659</v>
      </c>
      <c r="D5180" s="379">
        <v>7413.34</v>
      </c>
    </row>
    <row r="5181" spans="1:4" x14ac:dyDescent="0.25">
      <c r="A5181" s="221">
        <v>98109</v>
      </c>
      <c r="B5181" s="221" t="s">
        <v>6580</v>
      </c>
      <c r="C5181" s="221" t="s">
        <v>1659</v>
      </c>
      <c r="D5181" s="378">
        <v>674.72</v>
      </c>
    </row>
    <row r="5182" spans="1:4" x14ac:dyDescent="0.25">
      <c r="A5182" s="221">
        <v>98110</v>
      </c>
      <c r="B5182" s="221" t="s">
        <v>6581</v>
      </c>
      <c r="C5182" s="221" t="s">
        <v>1659</v>
      </c>
      <c r="D5182" s="378">
        <v>342.47</v>
      </c>
    </row>
    <row r="5183" spans="1:4" x14ac:dyDescent="0.25">
      <c r="A5183" s="221">
        <v>98111</v>
      </c>
      <c r="B5183" s="221" t="s">
        <v>6582</v>
      </c>
      <c r="C5183" s="221" t="s">
        <v>1659</v>
      </c>
      <c r="D5183" s="378">
        <v>45.81</v>
      </c>
    </row>
    <row r="5184" spans="1:4" x14ac:dyDescent="0.25">
      <c r="A5184" s="221">
        <v>98112</v>
      </c>
      <c r="B5184" s="221" t="s">
        <v>6583</v>
      </c>
      <c r="C5184" s="221" t="s">
        <v>1659</v>
      </c>
      <c r="D5184" s="378">
        <v>97.52</v>
      </c>
    </row>
    <row r="5185" spans="1:4" x14ac:dyDescent="0.25">
      <c r="A5185" s="221">
        <v>98114</v>
      </c>
      <c r="B5185" s="221" t="s">
        <v>6584</v>
      </c>
      <c r="C5185" s="221" t="s">
        <v>1659</v>
      </c>
      <c r="D5185" s="378">
        <v>684.06</v>
      </c>
    </row>
    <row r="5186" spans="1:4" x14ac:dyDescent="0.25">
      <c r="A5186" s="221">
        <v>98115</v>
      </c>
      <c r="B5186" s="221" t="s">
        <v>6585</v>
      </c>
      <c r="C5186" s="221" t="s">
        <v>1659</v>
      </c>
      <c r="D5186" s="378">
        <v>90.18</v>
      </c>
    </row>
    <row r="5187" spans="1:4" x14ac:dyDescent="0.25">
      <c r="A5187" s="221">
        <v>89957</v>
      </c>
      <c r="B5187" s="221" t="s">
        <v>6586</v>
      </c>
      <c r="C5187" s="221" t="s">
        <v>1659</v>
      </c>
      <c r="D5187" s="378">
        <v>142.37</v>
      </c>
    </row>
    <row r="5188" spans="1:4" x14ac:dyDescent="0.25">
      <c r="A5188" s="221">
        <v>89959</v>
      </c>
      <c r="B5188" s="221" t="s">
        <v>6587</v>
      </c>
      <c r="C5188" s="221" t="s">
        <v>1659</v>
      </c>
      <c r="D5188" s="378">
        <v>223.49</v>
      </c>
    </row>
    <row r="5189" spans="1:4" x14ac:dyDescent="0.25">
      <c r="A5189" s="221">
        <v>89349</v>
      </c>
      <c r="B5189" s="221" t="s">
        <v>6588</v>
      </c>
      <c r="C5189" s="221" t="s">
        <v>1659</v>
      </c>
      <c r="D5189" s="378">
        <v>22.19</v>
      </c>
    </row>
    <row r="5190" spans="1:4" x14ac:dyDescent="0.25">
      <c r="A5190" s="221">
        <v>89351</v>
      </c>
      <c r="B5190" s="221" t="s">
        <v>6589</v>
      </c>
      <c r="C5190" s="221" t="s">
        <v>1659</v>
      </c>
      <c r="D5190" s="378">
        <v>27.6</v>
      </c>
    </row>
    <row r="5191" spans="1:4" x14ac:dyDescent="0.25">
      <c r="A5191" s="221">
        <v>89352</v>
      </c>
      <c r="B5191" s="221" t="s">
        <v>6590</v>
      </c>
      <c r="C5191" s="221" t="s">
        <v>1659</v>
      </c>
      <c r="D5191" s="378">
        <v>29.95</v>
      </c>
    </row>
    <row r="5192" spans="1:4" x14ac:dyDescent="0.25">
      <c r="A5192" s="221">
        <v>89353</v>
      </c>
      <c r="B5192" s="221" t="s">
        <v>6591</v>
      </c>
      <c r="C5192" s="221" t="s">
        <v>1659</v>
      </c>
      <c r="D5192" s="378">
        <v>33.159999999999997</v>
      </c>
    </row>
    <row r="5193" spans="1:4" x14ac:dyDescent="0.25">
      <c r="A5193" s="221">
        <v>89354</v>
      </c>
      <c r="B5193" s="221" t="s">
        <v>6592</v>
      </c>
      <c r="C5193" s="221" t="s">
        <v>1659</v>
      </c>
      <c r="D5193" s="378">
        <v>462.02</v>
      </c>
    </row>
    <row r="5194" spans="1:4" x14ac:dyDescent="0.25">
      <c r="A5194" s="221">
        <v>89969</v>
      </c>
      <c r="B5194" s="221" t="s">
        <v>6593</v>
      </c>
      <c r="C5194" s="221" t="s">
        <v>1659</v>
      </c>
      <c r="D5194" s="378">
        <v>37.78</v>
      </c>
    </row>
    <row r="5195" spans="1:4" x14ac:dyDescent="0.25">
      <c r="A5195" s="221">
        <v>89970</v>
      </c>
      <c r="B5195" s="221" t="s">
        <v>6594</v>
      </c>
      <c r="C5195" s="221" t="s">
        <v>1659</v>
      </c>
      <c r="D5195" s="378">
        <v>40.380000000000003</v>
      </c>
    </row>
    <row r="5196" spans="1:4" x14ac:dyDescent="0.25">
      <c r="A5196" s="221">
        <v>89971</v>
      </c>
      <c r="B5196" s="221" t="s">
        <v>6595</v>
      </c>
      <c r="C5196" s="221" t="s">
        <v>1659</v>
      </c>
      <c r="D5196" s="378">
        <v>40.33</v>
      </c>
    </row>
    <row r="5197" spans="1:4" x14ac:dyDescent="0.25">
      <c r="A5197" s="221">
        <v>89972</v>
      </c>
      <c r="B5197" s="221" t="s">
        <v>6596</v>
      </c>
      <c r="C5197" s="221" t="s">
        <v>1659</v>
      </c>
      <c r="D5197" s="378">
        <v>45.2</v>
      </c>
    </row>
    <row r="5198" spans="1:4" x14ac:dyDescent="0.25">
      <c r="A5198" s="221">
        <v>89973</v>
      </c>
      <c r="B5198" s="221" t="s">
        <v>6597</v>
      </c>
      <c r="C5198" s="221" t="s">
        <v>1659</v>
      </c>
      <c r="D5198" s="378">
        <v>653.44000000000005</v>
      </c>
    </row>
    <row r="5199" spans="1:4" x14ac:dyDescent="0.25">
      <c r="A5199" s="221">
        <v>89974</v>
      </c>
      <c r="B5199" s="221" t="s">
        <v>6598</v>
      </c>
      <c r="C5199" s="221" t="s">
        <v>1659</v>
      </c>
      <c r="D5199" s="378">
        <v>262.95</v>
      </c>
    </row>
    <row r="5200" spans="1:4" x14ac:dyDescent="0.25">
      <c r="A5200" s="221">
        <v>89984</v>
      </c>
      <c r="B5200" s="221" t="s">
        <v>6599</v>
      </c>
      <c r="C5200" s="221" t="s">
        <v>1659</v>
      </c>
      <c r="D5200" s="378">
        <v>70.849999999999994</v>
      </c>
    </row>
    <row r="5201" spans="1:4" x14ac:dyDescent="0.25">
      <c r="A5201" s="221">
        <v>89985</v>
      </c>
      <c r="B5201" s="221" t="s">
        <v>6600</v>
      </c>
      <c r="C5201" s="221" t="s">
        <v>1659</v>
      </c>
      <c r="D5201" s="378">
        <v>74.7</v>
      </c>
    </row>
    <row r="5202" spans="1:4" x14ac:dyDescent="0.25">
      <c r="A5202" s="221">
        <v>89986</v>
      </c>
      <c r="B5202" s="221" t="s">
        <v>6601</v>
      </c>
      <c r="C5202" s="221" t="s">
        <v>1659</v>
      </c>
      <c r="D5202" s="378">
        <v>69.069999999999993</v>
      </c>
    </row>
    <row r="5203" spans="1:4" x14ac:dyDescent="0.25">
      <c r="A5203" s="221">
        <v>89987</v>
      </c>
      <c r="B5203" s="221" t="s">
        <v>6602</v>
      </c>
      <c r="C5203" s="221" t="s">
        <v>1659</v>
      </c>
      <c r="D5203" s="378">
        <v>78.599999999999994</v>
      </c>
    </row>
    <row r="5204" spans="1:4" x14ac:dyDescent="0.25">
      <c r="A5204" s="221">
        <v>90371</v>
      </c>
      <c r="B5204" s="221" t="s">
        <v>6603</v>
      </c>
      <c r="C5204" s="221" t="s">
        <v>1659</v>
      </c>
      <c r="D5204" s="378">
        <v>21.84</v>
      </c>
    </row>
    <row r="5205" spans="1:4" x14ac:dyDescent="0.25">
      <c r="A5205" s="221">
        <v>94489</v>
      </c>
      <c r="B5205" s="221" t="s">
        <v>6604</v>
      </c>
      <c r="C5205" s="221" t="s">
        <v>1659</v>
      </c>
      <c r="D5205" s="378">
        <v>21.77</v>
      </c>
    </row>
    <row r="5206" spans="1:4" x14ac:dyDescent="0.25">
      <c r="A5206" s="221">
        <v>94490</v>
      </c>
      <c r="B5206" s="221" t="s">
        <v>6605</v>
      </c>
      <c r="C5206" s="221" t="s">
        <v>1659</v>
      </c>
      <c r="D5206" s="378">
        <v>31.78</v>
      </c>
    </row>
    <row r="5207" spans="1:4" x14ac:dyDescent="0.25">
      <c r="A5207" s="221">
        <v>94491</v>
      </c>
      <c r="B5207" s="221" t="s">
        <v>6606</v>
      </c>
      <c r="C5207" s="221" t="s">
        <v>1659</v>
      </c>
      <c r="D5207" s="378">
        <v>43.41</v>
      </c>
    </row>
    <row r="5208" spans="1:4" x14ac:dyDescent="0.25">
      <c r="A5208" s="221">
        <v>94492</v>
      </c>
      <c r="B5208" s="221" t="s">
        <v>6608</v>
      </c>
      <c r="C5208" s="221" t="s">
        <v>1659</v>
      </c>
      <c r="D5208" s="378">
        <v>44.6</v>
      </c>
    </row>
    <row r="5209" spans="1:4" x14ac:dyDescent="0.25">
      <c r="A5209" s="221">
        <v>94493</v>
      </c>
      <c r="B5209" s="221" t="s">
        <v>6610</v>
      </c>
      <c r="C5209" s="221" t="s">
        <v>1659</v>
      </c>
      <c r="D5209" s="378">
        <v>81.489999999999995</v>
      </c>
    </row>
    <row r="5210" spans="1:4" x14ac:dyDescent="0.25">
      <c r="A5210" s="221">
        <v>94495</v>
      </c>
      <c r="B5210" s="221" t="s">
        <v>6611</v>
      </c>
      <c r="C5210" s="221" t="s">
        <v>1659</v>
      </c>
      <c r="D5210" s="378">
        <v>51.17</v>
      </c>
    </row>
    <row r="5211" spans="1:4" x14ac:dyDescent="0.25">
      <c r="A5211" s="221">
        <v>94496</v>
      </c>
      <c r="B5211" s="221" t="s">
        <v>6612</v>
      </c>
      <c r="C5211" s="221" t="s">
        <v>1659</v>
      </c>
      <c r="D5211" s="378">
        <v>69.709999999999994</v>
      </c>
    </row>
    <row r="5212" spans="1:4" x14ac:dyDescent="0.25">
      <c r="A5212" s="221">
        <v>94497</v>
      </c>
      <c r="B5212" s="221" t="s">
        <v>6613</v>
      </c>
      <c r="C5212" s="221" t="s">
        <v>1659</v>
      </c>
      <c r="D5212" s="378">
        <v>88.36</v>
      </c>
    </row>
    <row r="5213" spans="1:4" x14ac:dyDescent="0.25">
      <c r="A5213" s="221">
        <v>94498</v>
      </c>
      <c r="B5213" s="221" t="s">
        <v>6614</v>
      </c>
      <c r="C5213" s="221" t="s">
        <v>1659</v>
      </c>
      <c r="D5213" s="378">
        <v>121.84</v>
      </c>
    </row>
    <row r="5214" spans="1:4" x14ac:dyDescent="0.25">
      <c r="A5214" s="221">
        <v>94499</v>
      </c>
      <c r="B5214" s="221" t="s">
        <v>6615</v>
      </c>
      <c r="C5214" s="221" t="s">
        <v>1659</v>
      </c>
      <c r="D5214" s="378">
        <v>241.23</v>
      </c>
    </row>
    <row r="5215" spans="1:4" x14ac:dyDescent="0.25">
      <c r="A5215" s="221">
        <v>94500</v>
      </c>
      <c r="B5215" s="221" t="s">
        <v>6616</v>
      </c>
      <c r="C5215" s="221" t="s">
        <v>1659</v>
      </c>
      <c r="D5215" s="378">
        <v>292.91000000000003</v>
      </c>
    </row>
    <row r="5216" spans="1:4" x14ac:dyDescent="0.25">
      <c r="A5216" s="221">
        <v>94501</v>
      </c>
      <c r="B5216" s="221" t="s">
        <v>6617</v>
      </c>
      <c r="C5216" s="221" t="s">
        <v>1659</v>
      </c>
      <c r="D5216" s="378">
        <v>589.15</v>
      </c>
    </row>
    <row r="5217" spans="1:4" x14ac:dyDescent="0.25">
      <c r="A5217" s="221">
        <v>94792</v>
      </c>
      <c r="B5217" s="221" t="s">
        <v>6618</v>
      </c>
      <c r="C5217" s="221" t="s">
        <v>1659</v>
      </c>
      <c r="D5217" s="378">
        <v>95.72</v>
      </c>
    </row>
    <row r="5218" spans="1:4" x14ac:dyDescent="0.25">
      <c r="A5218" s="221">
        <v>94793</v>
      </c>
      <c r="B5218" s="221" t="s">
        <v>6619</v>
      </c>
      <c r="C5218" s="221" t="s">
        <v>1659</v>
      </c>
      <c r="D5218" s="378">
        <v>130.93</v>
      </c>
    </row>
    <row r="5219" spans="1:4" x14ac:dyDescent="0.25">
      <c r="A5219" s="221">
        <v>94794</v>
      </c>
      <c r="B5219" s="221" t="s">
        <v>6620</v>
      </c>
      <c r="C5219" s="221" t="s">
        <v>1659</v>
      </c>
      <c r="D5219" s="378">
        <v>139.07</v>
      </c>
    </row>
    <row r="5220" spans="1:4" x14ac:dyDescent="0.25">
      <c r="A5220" s="221">
        <v>94795</v>
      </c>
      <c r="B5220" s="221" t="s">
        <v>6621</v>
      </c>
      <c r="C5220" s="221" t="s">
        <v>1659</v>
      </c>
      <c r="D5220" s="378">
        <v>26.72</v>
      </c>
    </row>
    <row r="5221" spans="1:4" x14ac:dyDescent="0.25">
      <c r="A5221" s="221">
        <v>94796</v>
      </c>
      <c r="B5221" s="221" t="s">
        <v>6622</v>
      </c>
      <c r="C5221" s="221" t="s">
        <v>1659</v>
      </c>
      <c r="D5221" s="378">
        <v>31.4</v>
      </c>
    </row>
    <row r="5222" spans="1:4" x14ac:dyDescent="0.25">
      <c r="A5222" s="221">
        <v>94797</v>
      </c>
      <c r="B5222" s="221" t="s">
        <v>6623</v>
      </c>
      <c r="C5222" s="221" t="s">
        <v>1659</v>
      </c>
      <c r="D5222" s="378">
        <v>62.88</v>
      </c>
    </row>
    <row r="5223" spans="1:4" x14ac:dyDescent="0.25">
      <c r="A5223" s="221">
        <v>94798</v>
      </c>
      <c r="B5223" s="221" t="s">
        <v>6624</v>
      </c>
      <c r="C5223" s="221" t="s">
        <v>1659</v>
      </c>
      <c r="D5223" s="378">
        <v>103.12</v>
      </c>
    </row>
    <row r="5224" spans="1:4" x14ac:dyDescent="0.25">
      <c r="A5224" s="221">
        <v>94799</v>
      </c>
      <c r="B5224" s="221" t="s">
        <v>6625</v>
      </c>
      <c r="C5224" s="221" t="s">
        <v>1659</v>
      </c>
      <c r="D5224" s="378">
        <v>127.01</v>
      </c>
    </row>
    <row r="5225" spans="1:4" x14ac:dyDescent="0.25">
      <c r="A5225" s="221">
        <v>94800</v>
      </c>
      <c r="B5225" s="221" t="s">
        <v>6626</v>
      </c>
      <c r="C5225" s="221" t="s">
        <v>1659</v>
      </c>
      <c r="D5225" s="378">
        <v>163.12</v>
      </c>
    </row>
    <row r="5226" spans="1:4" x14ac:dyDescent="0.25">
      <c r="A5226" s="221">
        <v>95248</v>
      </c>
      <c r="B5226" s="221" t="s">
        <v>6627</v>
      </c>
      <c r="C5226" s="221" t="s">
        <v>1659</v>
      </c>
      <c r="D5226" s="378">
        <v>43.25</v>
      </c>
    </row>
    <row r="5227" spans="1:4" x14ac:dyDescent="0.25">
      <c r="A5227" s="221">
        <v>95249</v>
      </c>
      <c r="B5227" s="221" t="s">
        <v>6628</v>
      </c>
      <c r="C5227" s="221" t="s">
        <v>1659</v>
      </c>
      <c r="D5227" s="378">
        <v>51.16</v>
      </c>
    </row>
    <row r="5228" spans="1:4" x14ac:dyDescent="0.25">
      <c r="A5228" s="221">
        <v>95250</v>
      </c>
      <c r="B5228" s="221" t="s">
        <v>6629</v>
      </c>
      <c r="C5228" s="221" t="s">
        <v>1659</v>
      </c>
      <c r="D5228" s="378">
        <v>69.040000000000006</v>
      </c>
    </row>
    <row r="5229" spans="1:4" x14ac:dyDescent="0.25">
      <c r="A5229" s="221">
        <v>95251</v>
      </c>
      <c r="B5229" s="221" t="s">
        <v>6630</v>
      </c>
      <c r="C5229" s="221" t="s">
        <v>1659</v>
      </c>
      <c r="D5229" s="378">
        <v>102.02</v>
      </c>
    </row>
    <row r="5230" spans="1:4" x14ac:dyDescent="0.25">
      <c r="A5230" s="221">
        <v>95252</v>
      </c>
      <c r="B5230" s="221" t="s">
        <v>6631</v>
      </c>
      <c r="C5230" s="221" t="s">
        <v>1659</v>
      </c>
      <c r="D5230" s="378">
        <v>123.82</v>
      </c>
    </row>
    <row r="5231" spans="1:4" x14ac:dyDescent="0.25">
      <c r="A5231" s="221">
        <v>95253</v>
      </c>
      <c r="B5231" s="221" t="s">
        <v>6632</v>
      </c>
      <c r="C5231" s="221" t="s">
        <v>1659</v>
      </c>
      <c r="D5231" s="378">
        <v>187.89</v>
      </c>
    </row>
    <row r="5232" spans="1:4" x14ac:dyDescent="0.25">
      <c r="A5232" s="221">
        <v>99619</v>
      </c>
      <c r="B5232" s="221" t="s">
        <v>6633</v>
      </c>
      <c r="C5232" s="221" t="s">
        <v>1659</v>
      </c>
      <c r="D5232" s="378">
        <v>97.11</v>
      </c>
    </row>
    <row r="5233" spans="1:4" x14ac:dyDescent="0.25">
      <c r="A5233" s="221">
        <v>99620</v>
      </c>
      <c r="B5233" s="221" t="s">
        <v>6634</v>
      </c>
      <c r="C5233" s="221" t="s">
        <v>1659</v>
      </c>
      <c r="D5233" s="378">
        <v>131.91</v>
      </c>
    </row>
    <row r="5234" spans="1:4" x14ac:dyDescent="0.25">
      <c r="A5234" s="221">
        <v>99621</v>
      </c>
      <c r="B5234" s="221" t="s">
        <v>6636</v>
      </c>
      <c r="C5234" s="221" t="s">
        <v>1659</v>
      </c>
      <c r="D5234" s="378">
        <v>196.55</v>
      </c>
    </row>
    <row r="5235" spans="1:4" x14ac:dyDescent="0.25">
      <c r="A5235" s="221">
        <v>99622</v>
      </c>
      <c r="B5235" s="221" t="s">
        <v>6637</v>
      </c>
      <c r="C5235" s="221" t="s">
        <v>1659</v>
      </c>
      <c r="D5235" s="378">
        <v>221.34</v>
      </c>
    </row>
    <row r="5236" spans="1:4" x14ac:dyDescent="0.25">
      <c r="A5236" s="221">
        <v>99623</v>
      </c>
      <c r="B5236" s="221" t="s">
        <v>6638</v>
      </c>
      <c r="C5236" s="221" t="s">
        <v>1659</v>
      </c>
      <c r="D5236" s="378">
        <v>308.77</v>
      </c>
    </row>
    <row r="5237" spans="1:4" x14ac:dyDescent="0.25">
      <c r="A5237" s="221">
        <v>99624</v>
      </c>
      <c r="B5237" s="221" t="s">
        <v>6639</v>
      </c>
      <c r="C5237" s="221" t="s">
        <v>1659</v>
      </c>
      <c r="D5237" s="378">
        <v>440.09</v>
      </c>
    </row>
    <row r="5238" spans="1:4" x14ac:dyDescent="0.25">
      <c r="A5238" s="221">
        <v>99625</v>
      </c>
      <c r="B5238" s="221" t="s">
        <v>6640</v>
      </c>
      <c r="C5238" s="221" t="s">
        <v>1659</v>
      </c>
      <c r="D5238" s="378">
        <v>605.17999999999995</v>
      </c>
    </row>
    <row r="5239" spans="1:4" x14ac:dyDescent="0.25">
      <c r="A5239" s="221">
        <v>99626</v>
      </c>
      <c r="B5239" s="221" t="s">
        <v>6641</v>
      </c>
      <c r="C5239" s="221" t="s">
        <v>1659</v>
      </c>
      <c r="D5239" s="378">
        <v>931.31</v>
      </c>
    </row>
    <row r="5240" spans="1:4" x14ac:dyDescent="0.25">
      <c r="A5240" s="221">
        <v>99627</v>
      </c>
      <c r="B5240" s="221" t="s">
        <v>6642</v>
      </c>
      <c r="C5240" s="221" t="s">
        <v>1659</v>
      </c>
      <c r="D5240" s="378">
        <v>58.6</v>
      </c>
    </row>
    <row r="5241" spans="1:4" x14ac:dyDescent="0.25">
      <c r="A5241" s="221">
        <v>99628</v>
      </c>
      <c r="B5241" s="221" t="s">
        <v>6643</v>
      </c>
      <c r="C5241" s="221" t="s">
        <v>1659</v>
      </c>
      <c r="D5241" s="378">
        <v>64.069999999999993</v>
      </c>
    </row>
    <row r="5242" spans="1:4" x14ac:dyDescent="0.25">
      <c r="A5242" s="221">
        <v>99629</v>
      </c>
      <c r="B5242" s="221" t="s">
        <v>6644</v>
      </c>
      <c r="C5242" s="221" t="s">
        <v>1659</v>
      </c>
      <c r="D5242" s="378">
        <v>71.28</v>
      </c>
    </row>
    <row r="5243" spans="1:4" x14ac:dyDescent="0.25">
      <c r="A5243" s="221">
        <v>99630</v>
      </c>
      <c r="B5243" s="221" t="s">
        <v>6645</v>
      </c>
      <c r="C5243" s="221" t="s">
        <v>1659</v>
      </c>
      <c r="D5243" s="378">
        <v>105.98</v>
      </c>
    </row>
    <row r="5244" spans="1:4" x14ac:dyDescent="0.25">
      <c r="A5244" s="221">
        <v>99631</v>
      </c>
      <c r="B5244" s="221" t="s">
        <v>6646</v>
      </c>
      <c r="C5244" s="221" t="s">
        <v>1659</v>
      </c>
      <c r="D5244" s="378">
        <v>123.47</v>
      </c>
    </row>
    <row r="5245" spans="1:4" x14ac:dyDescent="0.25">
      <c r="A5245" s="221">
        <v>99632</v>
      </c>
      <c r="B5245" s="221" t="s">
        <v>6647</v>
      </c>
      <c r="C5245" s="221" t="s">
        <v>1659</v>
      </c>
      <c r="D5245" s="378">
        <v>177.89</v>
      </c>
    </row>
    <row r="5246" spans="1:4" x14ac:dyDescent="0.25">
      <c r="A5246" s="221">
        <v>99633</v>
      </c>
      <c r="B5246" s="221" t="s">
        <v>6648</v>
      </c>
      <c r="C5246" s="221" t="s">
        <v>1659</v>
      </c>
      <c r="D5246" s="378">
        <v>381.25</v>
      </c>
    </row>
    <row r="5247" spans="1:4" x14ac:dyDescent="0.25">
      <c r="A5247" s="221">
        <v>99634</v>
      </c>
      <c r="B5247" s="221" t="s">
        <v>6649</v>
      </c>
      <c r="C5247" s="221" t="s">
        <v>1659</v>
      </c>
      <c r="D5247" s="378">
        <v>649.55999999999995</v>
      </c>
    </row>
    <row r="5248" spans="1:4" x14ac:dyDescent="0.25">
      <c r="A5248" s="221">
        <v>99635</v>
      </c>
      <c r="B5248" s="221" t="s">
        <v>6650</v>
      </c>
      <c r="C5248" s="221" t="s">
        <v>1659</v>
      </c>
      <c r="D5248" s="378">
        <v>283.04000000000002</v>
      </c>
    </row>
    <row r="5249" spans="1:4" x14ac:dyDescent="0.25">
      <c r="A5249" s="221">
        <v>103008</v>
      </c>
      <c r="B5249" s="221" t="s">
        <v>6651</v>
      </c>
      <c r="C5249" s="221" t="s">
        <v>1659</v>
      </c>
      <c r="D5249" s="378">
        <v>79.260000000000005</v>
      </c>
    </row>
    <row r="5250" spans="1:4" x14ac:dyDescent="0.25">
      <c r="A5250" s="221">
        <v>103009</v>
      </c>
      <c r="B5250" s="221" t="s">
        <v>6652</v>
      </c>
      <c r="C5250" s="221" t="s">
        <v>1659</v>
      </c>
      <c r="D5250" s="378">
        <v>280.91000000000003</v>
      </c>
    </row>
    <row r="5251" spans="1:4" x14ac:dyDescent="0.25">
      <c r="A5251" s="221">
        <v>103010</v>
      </c>
      <c r="B5251" s="221" t="s">
        <v>6653</v>
      </c>
      <c r="C5251" s="221" t="s">
        <v>1659</v>
      </c>
      <c r="D5251" s="378">
        <v>60.11</v>
      </c>
    </row>
    <row r="5252" spans="1:4" x14ac:dyDescent="0.25">
      <c r="A5252" s="221">
        <v>103011</v>
      </c>
      <c r="B5252" s="221" t="s">
        <v>6654</v>
      </c>
      <c r="C5252" s="221" t="s">
        <v>1659</v>
      </c>
      <c r="D5252" s="378">
        <v>67.08</v>
      </c>
    </row>
    <row r="5253" spans="1:4" x14ac:dyDescent="0.25">
      <c r="A5253" s="221">
        <v>103012</v>
      </c>
      <c r="B5253" s="221" t="s">
        <v>6656</v>
      </c>
      <c r="C5253" s="221" t="s">
        <v>1659</v>
      </c>
      <c r="D5253" s="378">
        <v>105.71</v>
      </c>
    </row>
    <row r="5254" spans="1:4" x14ac:dyDescent="0.25">
      <c r="A5254" s="221">
        <v>103013</v>
      </c>
      <c r="B5254" s="221" t="s">
        <v>6657</v>
      </c>
      <c r="C5254" s="221" t="s">
        <v>1659</v>
      </c>
      <c r="D5254" s="378">
        <v>113.87</v>
      </c>
    </row>
    <row r="5255" spans="1:4" x14ac:dyDescent="0.25">
      <c r="A5255" s="221">
        <v>103014</v>
      </c>
      <c r="B5255" s="221" t="s">
        <v>6658</v>
      </c>
      <c r="C5255" s="221" t="s">
        <v>1659</v>
      </c>
      <c r="D5255" s="378">
        <v>171.16</v>
      </c>
    </row>
    <row r="5256" spans="1:4" x14ac:dyDescent="0.25">
      <c r="A5256" s="221">
        <v>103015</v>
      </c>
      <c r="B5256" s="221" t="s">
        <v>6659</v>
      </c>
      <c r="C5256" s="221" t="s">
        <v>1659</v>
      </c>
      <c r="D5256" s="378">
        <v>302.38</v>
      </c>
    </row>
    <row r="5257" spans="1:4" x14ac:dyDescent="0.25">
      <c r="A5257" s="221">
        <v>103016</v>
      </c>
      <c r="B5257" s="221" t="s">
        <v>6660</v>
      </c>
      <c r="C5257" s="221" t="s">
        <v>1659</v>
      </c>
      <c r="D5257" s="378">
        <v>413.3</v>
      </c>
    </row>
    <row r="5258" spans="1:4" x14ac:dyDescent="0.25">
      <c r="A5258" s="221">
        <v>103017</v>
      </c>
      <c r="B5258" s="221" t="s">
        <v>6661</v>
      </c>
      <c r="C5258" s="221" t="s">
        <v>1659</v>
      </c>
      <c r="D5258" s="378">
        <v>721</v>
      </c>
    </row>
    <row r="5259" spans="1:4" x14ac:dyDescent="0.25">
      <c r="A5259" s="221">
        <v>103018</v>
      </c>
      <c r="B5259" s="221" t="s">
        <v>6662</v>
      </c>
      <c r="C5259" s="221" t="s">
        <v>1659</v>
      </c>
      <c r="D5259" s="378">
        <v>231.69</v>
      </c>
    </row>
    <row r="5260" spans="1:4" x14ac:dyDescent="0.25">
      <c r="A5260" s="221">
        <v>103019</v>
      </c>
      <c r="B5260" s="221" t="s">
        <v>6663</v>
      </c>
      <c r="C5260" s="221" t="s">
        <v>1659</v>
      </c>
      <c r="D5260" s="378">
        <v>340.75</v>
      </c>
    </row>
    <row r="5261" spans="1:4" x14ac:dyDescent="0.25">
      <c r="A5261" s="221">
        <v>103029</v>
      </c>
      <c r="B5261" s="221" t="s">
        <v>6664</v>
      </c>
      <c r="C5261" s="221" t="s">
        <v>1659</v>
      </c>
      <c r="D5261" s="378">
        <v>37.799999999999997</v>
      </c>
    </row>
    <row r="5262" spans="1:4" x14ac:dyDescent="0.25">
      <c r="A5262" s="221">
        <v>103036</v>
      </c>
      <c r="B5262" s="221" t="s">
        <v>6665</v>
      </c>
      <c r="C5262" s="221" t="s">
        <v>1659</v>
      </c>
      <c r="D5262" s="378">
        <v>17.309999999999999</v>
      </c>
    </row>
    <row r="5263" spans="1:4" x14ac:dyDescent="0.25">
      <c r="A5263" s="221">
        <v>103037</v>
      </c>
      <c r="B5263" s="221" t="s">
        <v>6666</v>
      </c>
      <c r="C5263" s="221" t="s">
        <v>1659</v>
      </c>
      <c r="D5263" s="378">
        <v>34.19</v>
      </c>
    </row>
    <row r="5264" spans="1:4" x14ac:dyDescent="0.25">
      <c r="A5264" s="221">
        <v>103038</v>
      </c>
      <c r="B5264" s="221" t="s">
        <v>6667</v>
      </c>
      <c r="C5264" s="221" t="s">
        <v>1659</v>
      </c>
      <c r="D5264" s="378">
        <v>45.82</v>
      </c>
    </row>
    <row r="5265" spans="1:4" x14ac:dyDescent="0.25">
      <c r="A5265" s="221">
        <v>103039</v>
      </c>
      <c r="B5265" s="221" t="s">
        <v>6669</v>
      </c>
      <c r="C5265" s="221" t="s">
        <v>1659</v>
      </c>
      <c r="D5265" s="378">
        <v>50.43</v>
      </c>
    </row>
    <row r="5266" spans="1:4" x14ac:dyDescent="0.25">
      <c r="A5266" s="221">
        <v>103040</v>
      </c>
      <c r="B5266" s="221" t="s">
        <v>6671</v>
      </c>
      <c r="C5266" s="221" t="s">
        <v>1659</v>
      </c>
      <c r="D5266" s="378">
        <v>74.28</v>
      </c>
    </row>
    <row r="5267" spans="1:4" x14ac:dyDescent="0.25">
      <c r="A5267" s="221">
        <v>103041</v>
      </c>
      <c r="B5267" s="221" t="s">
        <v>6672</v>
      </c>
      <c r="C5267" s="221" t="s">
        <v>1659</v>
      </c>
      <c r="D5267" s="378">
        <v>14.58</v>
      </c>
    </row>
    <row r="5268" spans="1:4" x14ac:dyDescent="0.25">
      <c r="A5268" s="221">
        <v>103042</v>
      </c>
      <c r="B5268" s="221" t="s">
        <v>6673</v>
      </c>
      <c r="C5268" s="221" t="s">
        <v>1659</v>
      </c>
      <c r="D5268" s="378">
        <v>18.309999999999999</v>
      </c>
    </row>
    <row r="5269" spans="1:4" x14ac:dyDescent="0.25">
      <c r="A5269" s="221">
        <v>103043</v>
      </c>
      <c r="B5269" s="221" t="s">
        <v>6674</v>
      </c>
      <c r="C5269" s="221" t="s">
        <v>1659</v>
      </c>
      <c r="D5269" s="378">
        <v>16.7</v>
      </c>
    </row>
    <row r="5270" spans="1:4" x14ac:dyDescent="0.25">
      <c r="A5270" s="221">
        <v>103044</v>
      </c>
      <c r="B5270" s="221" t="s">
        <v>6676</v>
      </c>
      <c r="C5270" s="221" t="s">
        <v>1659</v>
      </c>
      <c r="D5270" s="378">
        <v>22.71</v>
      </c>
    </row>
    <row r="5271" spans="1:4" x14ac:dyDescent="0.25">
      <c r="A5271" s="221">
        <v>103045</v>
      </c>
      <c r="B5271" s="221" t="s">
        <v>6678</v>
      </c>
      <c r="C5271" s="221" t="s">
        <v>1659</v>
      </c>
      <c r="D5271" s="378">
        <v>7.64</v>
      </c>
    </row>
    <row r="5272" spans="1:4" x14ac:dyDescent="0.25">
      <c r="A5272" s="221">
        <v>103046</v>
      </c>
      <c r="B5272" s="221" t="s">
        <v>6679</v>
      </c>
      <c r="C5272" s="221" t="s">
        <v>1659</v>
      </c>
      <c r="D5272" s="378">
        <v>17.420000000000002</v>
      </c>
    </row>
    <row r="5273" spans="1:4" x14ac:dyDescent="0.25">
      <c r="A5273" s="221">
        <v>103047</v>
      </c>
      <c r="B5273" s="221" t="s">
        <v>6680</v>
      </c>
      <c r="C5273" s="221" t="s">
        <v>1659</v>
      </c>
      <c r="D5273" s="378">
        <v>17.940000000000001</v>
      </c>
    </row>
    <row r="5274" spans="1:4" x14ac:dyDescent="0.25">
      <c r="A5274" s="221">
        <v>103048</v>
      </c>
      <c r="B5274" s="221" t="s">
        <v>6681</v>
      </c>
      <c r="C5274" s="221" t="s">
        <v>1659</v>
      </c>
      <c r="D5274" s="378">
        <v>13.75</v>
      </c>
    </row>
    <row r="5275" spans="1:4" x14ac:dyDescent="0.25">
      <c r="A5275" s="221">
        <v>103049</v>
      </c>
      <c r="B5275" s="221" t="s">
        <v>6682</v>
      </c>
      <c r="C5275" s="221" t="s">
        <v>1659</v>
      </c>
      <c r="D5275" s="378">
        <v>14.79</v>
      </c>
    </row>
    <row r="5276" spans="1:4" x14ac:dyDescent="0.25">
      <c r="A5276" s="221">
        <v>103050</v>
      </c>
      <c r="B5276" s="221" t="s">
        <v>6683</v>
      </c>
      <c r="C5276" s="221" t="s">
        <v>1659</v>
      </c>
      <c r="D5276" s="378">
        <v>22.84</v>
      </c>
    </row>
    <row r="5277" spans="1:4" x14ac:dyDescent="0.25">
      <c r="A5277" s="221">
        <v>103051</v>
      </c>
      <c r="B5277" s="221" t="s">
        <v>6684</v>
      </c>
      <c r="C5277" s="221" t="s">
        <v>1659</v>
      </c>
      <c r="D5277" s="378">
        <v>27.47</v>
      </c>
    </row>
    <row r="5278" spans="1:4" x14ac:dyDescent="0.25">
      <c r="A5278" s="221">
        <v>103052</v>
      </c>
      <c r="B5278" s="221" t="s">
        <v>6686</v>
      </c>
      <c r="C5278" s="221" t="s">
        <v>1659</v>
      </c>
      <c r="D5278" s="378">
        <v>37.630000000000003</v>
      </c>
    </row>
    <row r="5279" spans="1:4" x14ac:dyDescent="0.25">
      <c r="A5279" s="221">
        <v>95634</v>
      </c>
      <c r="B5279" s="221" t="s">
        <v>6687</v>
      </c>
      <c r="C5279" s="221" t="s">
        <v>1659</v>
      </c>
      <c r="D5279" s="378">
        <v>240</v>
      </c>
    </row>
    <row r="5280" spans="1:4" x14ac:dyDescent="0.25">
      <c r="A5280" s="221">
        <v>95635</v>
      </c>
      <c r="B5280" s="221" t="s">
        <v>6688</v>
      </c>
      <c r="C5280" s="221" t="s">
        <v>1659</v>
      </c>
      <c r="D5280" s="378">
        <v>252.25</v>
      </c>
    </row>
    <row r="5281" spans="1:4" x14ac:dyDescent="0.25">
      <c r="A5281" s="221">
        <v>95636</v>
      </c>
      <c r="B5281" s="221" t="s">
        <v>6689</v>
      </c>
      <c r="C5281" s="221" t="s">
        <v>1659</v>
      </c>
      <c r="D5281" s="378">
        <v>351.33</v>
      </c>
    </row>
    <row r="5282" spans="1:4" x14ac:dyDescent="0.25">
      <c r="A5282" s="221">
        <v>95637</v>
      </c>
      <c r="B5282" s="221" t="s">
        <v>6690</v>
      </c>
      <c r="C5282" s="221" t="s">
        <v>1659</v>
      </c>
      <c r="D5282" s="378">
        <v>545.35</v>
      </c>
    </row>
    <row r="5283" spans="1:4" x14ac:dyDescent="0.25">
      <c r="A5283" s="221">
        <v>95638</v>
      </c>
      <c r="B5283" s="221" t="s">
        <v>6691</v>
      </c>
      <c r="C5283" s="221" t="s">
        <v>1659</v>
      </c>
      <c r="D5283" s="378">
        <v>664.43</v>
      </c>
    </row>
    <row r="5284" spans="1:4" x14ac:dyDescent="0.25">
      <c r="A5284" s="221">
        <v>95639</v>
      </c>
      <c r="B5284" s="221" t="s">
        <v>6692</v>
      </c>
      <c r="C5284" s="221" t="s">
        <v>1659</v>
      </c>
      <c r="D5284" s="378">
        <v>857.78</v>
      </c>
    </row>
    <row r="5285" spans="1:4" x14ac:dyDescent="0.25">
      <c r="A5285" s="221">
        <v>95641</v>
      </c>
      <c r="B5285" s="221" t="s">
        <v>6693</v>
      </c>
      <c r="C5285" s="221" t="s">
        <v>1659</v>
      </c>
      <c r="D5285" s="378">
        <v>286.19</v>
      </c>
    </row>
    <row r="5286" spans="1:4" x14ac:dyDescent="0.25">
      <c r="A5286" s="221">
        <v>95642</v>
      </c>
      <c r="B5286" s="221" t="s">
        <v>6694</v>
      </c>
      <c r="C5286" s="221" t="s">
        <v>1659</v>
      </c>
      <c r="D5286" s="378">
        <v>423</v>
      </c>
    </row>
    <row r="5287" spans="1:4" x14ac:dyDescent="0.25">
      <c r="A5287" s="221">
        <v>95643</v>
      </c>
      <c r="B5287" s="221" t="s">
        <v>6695</v>
      </c>
      <c r="C5287" s="221" t="s">
        <v>1659</v>
      </c>
      <c r="D5287" s="378">
        <v>553.07000000000005</v>
      </c>
    </row>
    <row r="5288" spans="1:4" x14ac:dyDescent="0.25">
      <c r="A5288" s="221">
        <v>95644</v>
      </c>
      <c r="B5288" s="221" t="s">
        <v>6696</v>
      </c>
      <c r="C5288" s="221" t="s">
        <v>1659</v>
      </c>
      <c r="D5288" s="378">
        <v>212.17</v>
      </c>
    </row>
    <row r="5289" spans="1:4" x14ac:dyDescent="0.25">
      <c r="A5289" s="221">
        <v>95645</v>
      </c>
      <c r="B5289" s="221" t="s">
        <v>6697</v>
      </c>
      <c r="C5289" s="221" t="s">
        <v>1659</v>
      </c>
      <c r="D5289" s="378">
        <v>387</v>
      </c>
    </row>
    <row r="5290" spans="1:4" x14ac:dyDescent="0.25">
      <c r="A5290" s="221">
        <v>95646</v>
      </c>
      <c r="B5290" s="221" t="s">
        <v>6698</v>
      </c>
      <c r="C5290" s="221" t="s">
        <v>1659</v>
      </c>
      <c r="D5290" s="378">
        <v>577.04</v>
      </c>
    </row>
    <row r="5291" spans="1:4" x14ac:dyDescent="0.25">
      <c r="A5291" s="221">
        <v>95647</v>
      </c>
      <c r="B5291" s="221" t="s">
        <v>6699</v>
      </c>
      <c r="C5291" s="221" t="s">
        <v>1659</v>
      </c>
      <c r="D5291" s="378">
        <v>756.21</v>
      </c>
    </row>
    <row r="5292" spans="1:4" x14ac:dyDescent="0.25">
      <c r="A5292" s="221">
        <v>95648</v>
      </c>
      <c r="B5292" s="221" t="s">
        <v>9909</v>
      </c>
      <c r="C5292" s="221" t="s">
        <v>1659</v>
      </c>
      <c r="D5292" s="378">
        <v>482.5</v>
      </c>
    </row>
    <row r="5293" spans="1:4" x14ac:dyDescent="0.25">
      <c r="A5293" s="221">
        <v>95649</v>
      </c>
      <c r="B5293" s="221" t="s">
        <v>9910</v>
      </c>
      <c r="C5293" s="221" t="s">
        <v>1659</v>
      </c>
      <c r="D5293" s="378">
        <v>829.1</v>
      </c>
    </row>
    <row r="5294" spans="1:4" x14ac:dyDescent="0.25">
      <c r="A5294" s="221">
        <v>95650</v>
      </c>
      <c r="B5294" s="221" t="s">
        <v>9911</v>
      </c>
      <c r="C5294" s="221" t="s">
        <v>1659</v>
      </c>
      <c r="D5294" s="379">
        <v>1210.6500000000001</v>
      </c>
    </row>
    <row r="5295" spans="1:4" x14ac:dyDescent="0.25">
      <c r="A5295" s="221">
        <v>95651</v>
      </c>
      <c r="B5295" s="221" t="s">
        <v>9912</v>
      </c>
      <c r="C5295" s="221" t="s">
        <v>1659</v>
      </c>
      <c r="D5295" s="379">
        <v>1571.48</v>
      </c>
    </row>
    <row r="5296" spans="1:4" x14ac:dyDescent="0.25">
      <c r="A5296" s="221">
        <v>95652</v>
      </c>
      <c r="B5296" s="221" t="s">
        <v>9913</v>
      </c>
      <c r="C5296" s="221" t="s">
        <v>1659</v>
      </c>
      <c r="D5296" s="378">
        <v>598.97</v>
      </c>
    </row>
    <row r="5297" spans="1:4" x14ac:dyDescent="0.25">
      <c r="A5297" s="221">
        <v>95653</v>
      </c>
      <c r="B5297" s="221" t="s">
        <v>9914</v>
      </c>
      <c r="C5297" s="221" t="s">
        <v>1659</v>
      </c>
      <c r="D5297" s="379">
        <v>1060.46</v>
      </c>
    </row>
    <row r="5298" spans="1:4" x14ac:dyDescent="0.25">
      <c r="A5298" s="221">
        <v>95654</v>
      </c>
      <c r="B5298" s="221" t="s">
        <v>9915</v>
      </c>
      <c r="C5298" s="221" t="s">
        <v>1659</v>
      </c>
      <c r="D5298" s="379">
        <v>1561.69</v>
      </c>
    </row>
    <row r="5299" spans="1:4" x14ac:dyDescent="0.25">
      <c r="A5299" s="221">
        <v>95655</v>
      </c>
      <c r="B5299" s="221" t="s">
        <v>9916</v>
      </c>
      <c r="C5299" s="221" t="s">
        <v>1659</v>
      </c>
      <c r="D5299" s="379">
        <v>2036.33</v>
      </c>
    </row>
    <row r="5300" spans="1:4" x14ac:dyDescent="0.25">
      <c r="A5300" s="221">
        <v>95657</v>
      </c>
      <c r="B5300" s="221" t="s">
        <v>9917</v>
      </c>
      <c r="C5300" s="221" t="s">
        <v>1659</v>
      </c>
      <c r="D5300" s="378">
        <v>248.21</v>
      </c>
    </row>
    <row r="5301" spans="1:4" x14ac:dyDescent="0.25">
      <c r="A5301" s="221">
        <v>95658</v>
      </c>
      <c r="B5301" s="221" t="s">
        <v>9918</v>
      </c>
      <c r="C5301" s="221" t="s">
        <v>1659</v>
      </c>
      <c r="D5301" s="378">
        <v>465.58</v>
      </c>
    </row>
    <row r="5302" spans="1:4" x14ac:dyDescent="0.25">
      <c r="A5302" s="221">
        <v>95659</v>
      </c>
      <c r="B5302" s="221" t="s">
        <v>9919</v>
      </c>
      <c r="C5302" s="221" t="s">
        <v>1659</v>
      </c>
      <c r="D5302" s="378">
        <v>649.64</v>
      </c>
    </row>
    <row r="5303" spans="1:4" x14ac:dyDescent="0.25">
      <c r="A5303" s="221">
        <v>95660</v>
      </c>
      <c r="B5303" s="221" t="s">
        <v>9920</v>
      </c>
      <c r="C5303" s="221" t="s">
        <v>1659</v>
      </c>
      <c r="D5303" s="378">
        <v>926.22</v>
      </c>
    </row>
    <row r="5304" spans="1:4" x14ac:dyDescent="0.25">
      <c r="A5304" s="221">
        <v>95661</v>
      </c>
      <c r="B5304" s="221" t="s">
        <v>9921</v>
      </c>
      <c r="C5304" s="221" t="s">
        <v>1659</v>
      </c>
      <c r="D5304" s="378">
        <v>317.68</v>
      </c>
    </row>
    <row r="5305" spans="1:4" x14ac:dyDescent="0.25">
      <c r="A5305" s="221">
        <v>95662</v>
      </c>
      <c r="B5305" s="221" t="s">
        <v>9922</v>
      </c>
      <c r="C5305" s="221" t="s">
        <v>1659</v>
      </c>
      <c r="D5305" s="378">
        <v>605.4</v>
      </c>
    </row>
    <row r="5306" spans="1:4" x14ac:dyDescent="0.25">
      <c r="A5306" s="221">
        <v>95663</v>
      </c>
      <c r="B5306" s="221" t="s">
        <v>9923</v>
      </c>
      <c r="C5306" s="221" t="s">
        <v>1659</v>
      </c>
      <c r="D5306" s="378">
        <v>913.82</v>
      </c>
    </row>
    <row r="5307" spans="1:4" x14ac:dyDescent="0.25">
      <c r="A5307" s="221">
        <v>95664</v>
      </c>
      <c r="B5307" s="221" t="s">
        <v>9924</v>
      </c>
      <c r="C5307" s="221" t="s">
        <v>1659</v>
      </c>
      <c r="D5307" s="379">
        <v>1203.21</v>
      </c>
    </row>
    <row r="5308" spans="1:4" x14ac:dyDescent="0.25">
      <c r="A5308" s="221">
        <v>95665</v>
      </c>
      <c r="B5308" s="221" t="s">
        <v>9925</v>
      </c>
      <c r="C5308" s="221" t="s">
        <v>1659</v>
      </c>
      <c r="D5308" s="378">
        <v>260.18</v>
      </c>
    </row>
    <row r="5309" spans="1:4" x14ac:dyDescent="0.25">
      <c r="A5309" s="221">
        <v>95666</v>
      </c>
      <c r="B5309" s="221" t="s">
        <v>9926</v>
      </c>
      <c r="C5309" s="221" t="s">
        <v>1659</v>
      </c>
      <c r="D5309" s="378">
        <v>493.57</v>
      </c>
    </row>
    <row r="5310" spans="1:4" x14ac:dyDescent="0.25">
      <c r="A5310" s="221">
        <v>95667</v>
      </c>
      <c r="B5310" s="221" t="s">
        <v>9927</v>
      </c>
      <c r="C5310" s="221" t="s">
        <v>1659</v>
      </c>
      <c r="D5310" s="378">
        <v>737.4</v>
      </c>
    </row>
    <row r="5311" spans="1:4" x14ac:dyDescent="0.25">
      <c r="A5311" s="221">
        <v>95668</v>
      </c>
      <c r="B5311" s="221" t="s">
        <v>9928</v>
      </c>
      <c r="C5311" s="221" t="s">
        <v>1659</v>
      </c>
      <c r="D5311" s="378">
        <v>966.73</v>
      </c>
    </row>
    <row r="5312" spans="1:4" x14ac:dyDescent="0.25">
      <c r="A5312" s="221">
        <v>95669</v>
      </c>
      <c r="B5312" s="221" t="s">
        <v>9929</v>
      </c>
      <c r="C5312" s="221" t="s">
        <v>1659</v>
      </c>
      <c r="D5312" s="378">
        <v>341.22</v>
      </c>
    </row>
    <row r="5313" spans="1:4" x14ac:dyDescent="0.25">
      <c r="A5313" s="221">
        <v>95670</v>
      </c>
      <c r="B5313" s="221" t="s">
        <v>9930</v>
      </c>
      <c r="C5313" s="221" t="s">
        <v>1659</v>
      </c>
      <c r="D5313" s="378">
        <v>632.22</v>
      </c>
    </row>
    <row r="5314" spans="1:4" x14ac:dyDescent="0.25">
      <c r="A5314" s="221">
        <v>95671</v>
      </c>
      <c r="B5314" s="221" t="s">
        <v>9931</v>
      </c>
      <c r="C5314" s="221" t="s">
        <v>1659</v>
      </c>
      <c r="D5314" s="378">
        <v>948.92</v>
      </c>
    </row>
    <row r="5315" spans="1:4" x14ac:dyDescent="0.25">
      <c r="A5315" s="221">
        <v>95672</v>
      </c>
      <c r="B5315" s="221" t="s">
        <v>9932</v>
      </c>
      <c r="C5315" s="221" t="s">
        <v>1659</v>
      </c>
      <c r="D5315" s="379">
        <v>1268.6500000000001</v>
      </c>
    </row>
    <row r="5316" spans="1:4" x14ac:dyDescent="0.25">
      <c r="A5316" s="221">
        <v>95673</v>
      </c>
      <c r="B5316" s="221" t="s">
        <v>6700</v>
      </c>
      <c r="C5316" s="221" t="s">
        <v>1659</v>
      </c>
      <c r="D5316" s="378">
        <v>112.6</v>
      </c>
    </row>
    <row r="5317" spans="1:4" x14ac:dyDescent="0.25">
      <c r="A5317" s="221">
        <v>95674</v>
      </c>
      <c r="B5317" s="221" t="s">
        <v>6701</v>
      </c>
      <c r="C5317" s="221" t="s">
        <v>1659</v>
      </c>
      <c r="D5317" s="378">
        <v>119.36</v>
      </c>
    </row>
    <row r="5318" spans="1:4" x14ac:dyDescent="0.25">
      <c r="A5318" s="221">
        <v>95675</v>
      </c>
      <c r="B5318" s="221" t="s">
        <v>212</v>
      </c>
      <c r="C5318" s="221" t="s">
        <v>1659</v>
      </c>
      <c r="D5318" s="378">
        <v>145.61000000000001</v>
      </c>
    </row>
    <row r="5319" spans="1:4" x14ac:dyDescent="0.25">
      <c r="A5319" s="221">
        <v>95676</v>
      </c>
      <c r="B5319" s="221" t="s">
        <v>6703</v>
      </c>
      <c r="C5319" s="221" t="s">
        <v>1659</v>
      </c>
      <c r="D5319" s="378">
        <v>91.76</v>
      </c>
    </row>
    <row r="5320" spans="1:4" x14ac:dyDescent="0.25">
      <c r="A5320" s="221">
        <v>97741</v>
      </c>
      <c r="B5320" s="221" t="s">
        <v>6704</v>
      </c>
      <c r="C5320" s="221" t="s">
        <v>1659</v>
      </c>
      <c r="D5320" s="378">
        <v>161.19</v>
      </c>
    </row>
    <row r="5321" spans="1:4" x14ac:dyDescent="0.25">
      <c r="A5321" s="221">
        <v>90436</v>
      </c>
      <c r="B5321" s="221" t="s">
        <v>6705</v>
      </c>
      <c r="C5321" s="221" t="s">
        <v>1659</v>
      </c>
      <c r="D5321" s="378">
        <v>14.67</v>
      </c>
    </row>
    <row r="5322" spans="1:4" x14ac:dyDescent="0.25">
      <c r="A5322" s="221">
        <v>90437</v>
      </c>
      <c r="B5322" s="221" t="s">
        <v>6706</v>
      </c>
      <c r="C5322" s="221" t="s">
        <v>1659</v>
      </c>
      <c r="D5322" s="378">
        <v>35.64</v>
      </c>
    </row>
    <row r="5323" spans="1:4" x14ac:dyDescent="0.25">
      <c r="A5323" s="221">
        <v>90438</v>
      </c>
      <c r="B5323" s="221" t="s">
        <v>6707</v>
      </c>
      <c r="C5323" s="221" t="s">
        <v>1659</v>
      </c>
      <c r="D5323" s="378">
        <v>51.08</v>
      </c>
    </row>
    <row r="5324" spans="1:4" x14ac:dyDescent="0.25">
      <c r="A5324" s="221">
        <v>90439</v>
      </c>
      <c r="B5324" s="221" t="s">
        <v>6708</v>
      </c>
      <c r="C5324" s="221" t="s">
        <v>1659</v>
      </c>
      <c r="D5324" s="378">
        <v>58.09</v>
      </c>
    </row>
    <row r="5325" spans="1:4" x14ac:dyDescent="0.25">
      <c r="A5325" s="221">
        <v>90440</v>
      </c>
      <c r="B5325" s="221" t="s">
        <v>6709</v>
      </c>
      <c r="C5325" s="221" t="s">
        <v>1659</v>
      </c>
      <c r="D5325" s="378">
        <v>93.05</v>
      </c>
    </row>
    <row r="5326" spans="1:4" x14ac:dyDescent="0.25">
      <c r="A5326" s="221">
        <v>90441</v>
      </c>
      <c r="B5326" s="221" t="s">
        <v>6710</v>
      </c>
      <c r="C5326" s="221" t="s">
        <v>1659</v>
      </c>
      <c r="D5326" s="378">
        <v>118.84</v>
      </c>
    </row>
    <row r="5327" spans="1:4" x14ac:dyDescent="0.25">
      <c r="A5327" s="221">
        <v>90443</v>
      </c>
      <c r="B5327" s="221" t="s">
        <v>6711</v>
      </c>
      <c r="C5327" s="221" t="s">
        <v>1581</v>
      </c>
      <c r="D5327" s="378">
        <v>13.33</v>
      </c>
    </row>
    <row r="5328" spans="1:4" x14ac:dyDescent="0.25">
      <c r="A5328" s="221">
        <v>90444</v>
      </c>
      <c r="B5328" s="221" t="s">
        <v>6712</v>
      </c>
      <c r="C5328" s="221" t="s">
        <v>1581</v>
      </c>
      <c r="D5328" s="378">
        <v>24.92</v>
      </c>
    </row>
    <row r="5329" spans="1:4" x14ac:dyDescent="0.25">
      <c r="A5329" s="221">
        <v>90445</v>
      </c>
      <c r="B5329" s="221" t="s">
        <v>6714</v>
      </c>
      <c r="C5329" s="221" t="s">
        <v>1581</v>
      </c>
      <c r="D5329" s="378">
        <v>26.6</v>
      </c>
    </row>
    <row r="5330" spans="1:4" x14ac:dyDescent="0.25">
      <c r="A5330" s="221">
        <v>90446</v>
      </c>
      <c r="B5330" s="221" t="s">
        <v>6715</v>
      </c>
      <c r="C5330" s="221" t="s">
        <v>1581</v>
      </c>
      <c r="D5330" s="378">
        <v>28.9</v>
      </c>
    </row>
    <row r="5331" spans="1:4" x14ac:dyDescent="0.25">
      <c r="A5331" s="221">
        <v>90447</v>
      </c>
      <c r="B5331" s="221" t="s">
        <v>6716</v>
      </c>
      <c r="C5331" s="221" t="s">
        <v>1581</v>
      </c>
      <c r="D5331" s="378">
        <v>6.68</v>
      </c>
    </row>
    <row r="5332" spans="1:4" x14ac:dyDescent="0.25">
      <c r="A5332" s="221">
        <v>90451</v>
      </c>
      <c r="B5332" s="221" t="s">
        <v>6717</v>
      </c>
      <c r="C5332" s="221" t="s">
        <v>1659</v>
      </c>
      <c r="D5332" s="378">
        <v>4.59</v>
      </c>
    </row>
    <row r="5333" spans="1:4" x14ac:dyDescent="0.25">
      <c r="A5333" s="221">
        <v>90452</v>
      </c>
      <c r="B5333" s="221" t="s">
        <v>6718</v>
      </c>
      <c r="C5333" s="221" t="s">
        <v>1659</v>
      </c>
      <c r="D5333" s="378">
        <v>19.62</v>
      </c>
    </row>
    <row r="5334" spans="1:4" x14ac:dyDescent="0.25">
      <c r="A5334" s="221">
        <v>90453</v>
      </c>
      <c r="B5334" s="221" t="s">
        <v>6719</v>
      </c>
      <c r="C5334" s="221" t="s">
        <v>1659</v>
      </c>
      <c r="D5334" s="378">
        <v>3.15</v>
      </c>
    </row>
    <row r="5335" spans="1:4" x14ac:dyDescent="0.25">
      <c r="A5335" s="221">
        <v>90454</v>
      </c>
      <c r="B5335" s="221" t="s">
        <v>6720</v>
      </c>
      <c r="C5335" s="221" t="s">
        <v>1659</v>
      </c>
      <c r="D5335" s="378">
        <v>5.44</v>
      </c>
    </row>
    <row r="5336" spans="1:4" x14ac:dyDescent="0.25">
      <c r="A5336" s="221">
        <v>90455</v>
      </c>
      <c r="B5336" s="221" t="s">
        <v>6721</v>
      </c>
      <c r="C5336" s="221" t="s">
        <v>1659</v>
      </c>
      <c r="D5336" s="378">
        <v>6.94</v>
      </c>
    </row>
    <row r="5337" spans="1:4" x14ac:dyDescent="0.25">
      <c r="A5337" s="221">
        <v>90456</v>
      </c>
      <c r="B5337" s="221" t="s">
        <v>6722</v>
      </c>
      <c r="C5337" s="221" t="s">
        <v>1659</v>
      </c>
      <c r="D5337" s="378">
        <v>4.28</v>
      </c>
    </row>
    <row r="5338" spans="1:4" x14ac:dyDescent="0.25">
      <c r="A5338" s="221">
        <v>90457</v>
      </c>
      <c r="B5338" s="221" t="s">
        <v>6723</v>
      </c>
      <c r="C5338" s="221" t="s">
        <v>1659</v>
      </c>
      <c r="D5338" s="378">
        <v>9.76</v>
      </c>
    </row>
    <row r="5339" spans="1:4" x14ac:dyDescent="0.25">
      <c r="A5339" s="221">
        <v>90458</v>
      </c>
      <c r="B5339" s="221" t="s">
        <v>6724</v>
      </c>
      <c r="C5339" s="221" t="s">
        <v>1659</v>
      </c>
      <c r="D5339" s="378">
        <v>27.69</v>
      </c>
    </row>
    <row r="5340" spans="1:4" x14ac:dyDescent="0.25">
      <c r="A5340" s="221">
        <v>90459</v>
      </c>
      <c r="B5340" s="221" t="s">
        <v>6725</v>
      </c>
      <c r="C5340" s="221" t="s">
        <v>1659</v>
      </c>
      <c r="D5340" s="378">
        <v>39.06</v>
      </c>
    </row>
    <row r="5341" spans="1:4" x14ac:dyDescent="0.25">
      <c r="A5341" s="221">
        <v>90460</v>
      </c>
      <c r="B5341" s="221" t="s">
        <v>6726</v>
      </c>
      <c r="C5341" s="221" t="s">
        <v>1581</v>
      </c>
      <c r="D5341" s="378">
        <v>13.43</v>
      </c>
    </row>
    <row r="5342" spans="1:4" x14ac:dyDescent="0.25">
      <c r="A5342" s="221">
        <v>90461</v>
      </c>
      <c r="B5342" s="221" t="s">
        <v>6727</v>
      </c>
      <c r="C5342" s="221" t="s">
        <v>1581</v>
      </c>
      <c r="D5342" s="378">
        <v>8.6199999999999992</v>
      </c>
    </row>
    <row r="5343" spans="1:4" x14ac:dyDescent="0.25">
      <c r="A5343" s="221">
        <v>90462</v>
      </c>
      <c r="B5343" s="221" t="s">
        <v>6728</v>
      </c>
      <c r="C5343" s="221" t="s">
        <v>1581</v>
      </c>
      <c r="D5343" s="378">
        <v>1.79</v>
      </c>
    </row>
    <row r="5344" spans="1:4" x14ac:dyDescent="0.25">
      <c r="A5344" s="221">
        <v>90463</v>
      </c>
      <c r="B5344" s="221" t="s">
        <v>6729</v>
      </c>
      <c r="C5344" s="221" t="s">
        <v>1581</v>
      </c>
      <c r="D5344" s="378">
        <v>1.53</v>
      </c>
    </row>
    <row r="5345" spans="1:4" x14ac:dyDescent="0.25">
      <c r="A5345" s="221">
        <v>90466</v>
      </c>
      <c r="B5345" s="221" t="s">
        <v>6731</v>
      </c>
      <c r="C5345" s="221" t="s">
        <v>1581</v>
      </c>
      <c r="D5345" s="378">
        <v>13.35</v>
      </c>
    </row>
    <row r="5346" spans="1:4" x14ac:dyDescent="0.25">
      <c r="A5346" s="221">
        <v>90467</v>
      </c>
      <c r="B5346" s="221" t="s">
        <v>6732</v>
      </c>
      <c r="C5346" s="221" t="s">
        <v>1581</v>
      </c>
      <c r="D5346" s="378">
        <v>21.11</v>
      </c>
    </row>
    <row r="5347" spans="1:4" x14ac:dyDescent="0.25">
      <c r="A5347" s="221">
        <v>90468</v>
      </c>
      <c r="B5347" s="221" t="s">
        <v>6733</v>
      </c>
      <c r="C5347" s="221" t="s">
        <v>1581</v>
      </c>
      <c r="D5347" s="378">
        <v>5.87</v>
      </c>
    </row>
    <row r="5348" spans="1:4" x14ac:dyDescent="0.25">
      <c r="A5348" s="221">
        <v>90469</v>
      </c>
      <c r="B5348" s="221" t="s">
        <v>6734</v>
      </c>
      <c r="C5348" s="221" t="s">
        <v>1581</v>
      </c>
      <c r="D5348" s="378">
        <v>9.4</v>
      </c>
    </row>
    <row r="5349" spans="1:4" x14ac:dyDescent="0.25">
      <c r="A5349" s="221">
        <v>90470</v>
      </c>
      <c r="B5349" s="221" t="s">
        <v>6735</v>
      </c>
      <c r="C5349" s="221" t="s">
        <v>1581</v>
      </c>
      <c r="D5349" s="378">
        <v>12.92</v>
      </c>
    </row>
    <row r="5350" spans="1:4" x14ac:dyDescent="0.25">
      <c r="A5350" s="221">
        <v>91166</v>
      </c>
      <c r="B5350" s="221" t="s">
        <v>6736</v>
      </c>
      <c r="C5350" s="221" t="s">
        <v>1581</v>
      </c>
      <c r="D5350" s="378">
        <v>3.86</v>
      </c>
    </row>
    <row r="5351" spans="1:4" x14ac:dyDescent="0.25">
      <c r="A5351" s="221">
        <v>91167</v>
      </c>
      <c r="B5351" s="221" t="s">
        <v>6737</v>
      </c>
      <c r="C5351" s="221" t="s">
        <v>1581</v>
      </c>
      <c r="D5351" s="378">
        <v>11.83</v>
      </c>
    </row>
    <row r="5352" spans="1:4" x14ac:dyDescent="0.25">
      <c r="A5352" s="221">
        <v>91168</v>
      </c>
      <c r="B5352" s="221" t="s">
        <v>6738</v>
      </c>
      <c r="C5352" s="221" t="s">
        <v>1581</v>
      </c>
      <c r="D5352" s="378">
        <v>8.9600000000000009</v>
      </c>
    </row>
    <row r="5353" spans="1:4" x14ac:dyDescent="0.25">
      <c r="A5353" s="221">
        <v>91169</v>
      </c>
      <c r="B5353" s="221" t="s">
        <v>6739</v>
      </c>
      <c r="C5353" s="221" t="s">
        <v>1581</v>
      </c>
      <c r="D5353" s="378">
        <v>10.62</v>
      </c>
    </row>
    <row r="5354" spans="1:4" x14ac:dyDescent="0.25">
      <c r="A5354" s="221">
        <v>91170</v>
      </c>
      <c r="B5354" s="221" t="s">
        <v>6740</v>
      </c>
      <c r="C5354" s="221" t="s">
        <v>1581</v>
      </c>
      <c r="D5354" s="378">
        <v>3.05</v>
      </c>
    </row>
    <row r="5355" spans="1:4" x14ac:dyDescent="0.25">
      <c r="A5355" s="221">
        <v>91171</v>
      </c>
      <c r="B5355" s="221" t="s">
        <v>6741</v>
      </c>
      <c r="C5355" s="221" t="s">
        <v>1581</v>
      </c>
      <c r="D5355" s="378">
        <v>3.81</v>
      </c>
    </row>
    <row r="5356" spans="1:4" x14ac:dyDescent="0.25">
      <c r="A5356" s="221">
        <v>91172</v>
      </c>
      <c r="B5356" s="221" t="s">
        <v>6742</v>
      </c>
      <c r="C5356" s="221" t="s">
        <v>1581</v>
      </c>
      <c r="D5356" s="378">
        <v>5.61</v>
      </c>
    </row>
    <row r="5357" spans="1:4" x14ac:dyDescent="0.25">
      <c r="A5357" s="221">
        <v>91173</v>
      </c>
      <c r="B5357" s="221" t="s">
        <v>6743</v>
      </c>
      <c r="C5357" s="221" t="s">
        <v>1581</v>
      </c>
      <c r="D5357" s="378">
        <v>1.55</v>
      </c>
    </row>
    <row r="5358" spans="1:4" x14ac:dyDescent="0.25">
      <c r="A5358" s="221">
        <v>91174</v>
      </c>
      <c r="B5358" s="221" t="s">
        <v>6744</v>
      </c>
      <c r="C5358" s="221" t="s">
        <v>1581</v>
      </c>
      <c r="D5358" s="378">
        <v>3.03</v>
      </c>
    </row>
    <row r="5359" spans="1:4" x14ac:dyDescent="0.25">
      <c r="A5359" s="221">
        <v>91175</v>
      </c>
      <c r="B5359" s="221" t="s">
        <v>6745</v>
      </c>
      <c r="C5359" s="221" t="s">
        <v>1581</v>
      </c>
      <c r="D5359" s="378">
        <v>4.93</v>
      </c>
    </row>
    <row r="5360" spans="1:4" x14ac:dyDescent="0.25">
      <c r="A5360" s="221">
        <v>91176</v>
      </c>
      <c r="B5360" s="221" t="s">
        <v>6746</v>
      </c>
      <c r="C5360" s="221" t="s">
        <v>1581</v>
      </c>
      <c r="D5360" s="378">
        <v>29.08</v>
      </c>
    </row>
    <row r="5361" spans="1:4" x14ac:dyDescent="0.25">
      <c r="A5361" s="221">
        <v>91177</v>
      </c>
      <c r="B5361" s="221" t="s">
        <v>6747</v>
      </c>
      <c r="C5361" s="221" t="s">
        <v>1581</v>
      </c>
      <c r="D5361" s="378">
        <v>14</v>
      </c>
    </row>
    <row r="5362" spans="1:4" x14ac:dyDescent="0.25">
      <c r="A5362" s="221">
        <v>91178</v>
      </c>
      <c r="B5362" s="221" t="s">
        <v>6748</v>
      </c>
      <c r="C5362" s="221" t="s">
        <v>1581</v>
      </c>
      <c r="D5362" s="378">
        <v>15.49</v>
      </c>
    </row>
    <row r="5363" spans="1:4" x14ac:dyDescent="0.25">
      <c r="A5363" s="221">
        <v>91179</v>
      </c>
      <c r="B5363" s="221" t="s">
        <v>6749</v>
      </c>
      <c r="C5363" s="221" t="s">
        <v>1581</v>
      </c>
      <c r="D5363" s="378">
        <v>7.48</v>
      </c>
    </row>
    <row r="5364" spans="1:4" x14ac:dyDescent="0.25">
      <c r="A5364" s="221">
        <v>91180</v>
      </c>
      <c r="B5364" s="221" t="s">
        <v>6750</v>
      </c>
      <c r="C5364" s="221" t="s">
        <v>1581</v>
      </c>
      <c r="D5364" s="378">
        <v>6.64</v>
      </c>
    </row>
    <row r="5365" spans="1:4" x14ac:dyDescent="0.25">
      <c r="A5365" s="221">
        <v>91181</v>
      </c>
      <c r="B5365" s="221" t="s">
        <v>6751</v>
      </c>
      <c r="C5365" s="221" t="s">
        <v>1581</v>
      </c>
      <c r="D5365" s="378">
        <v>7.46</v>
      </c>
    </row>
    <row r="5366" spans="1:4" x14ac:dyDescent="0.25">
      <c r="A5366" s="221">
        <v>91182</v>
      </c>
      <c r="B5366" s="221" t="s">
        <v>6752</v>
      </c>
      <c r="C5366" s="221" t="s">
        <v>1581</v>
      </c>
      <c r="D5366" s="378">
        <v>29.1</v>
      </c>
    </row>
    <row r="5367" spans="1:4" x14ac:dyDescent="0.25">
      <c r="A5367" s="221">
        <v>91183</v>
      </c>
      <c r="B5367" s="221" t="s">
        <v>6753</v>
      </c>
      <c r="C5367" s="221" t="s">
        <v>1581</v>
      </c>
      <c r="D5367" s="378">
        <v>14.22</v>
      </c>
    </row>
    <row r="5368" spans="1:4" x14ac:dyDescent="0.25">
      <c r="A5368" s="221">
        <v>91184</v>
      </c>
      <c r="B5368" s="221" t="s">
        <v>6754</v>
      </c>
      <c r="C5368" s="221" t="s">
        <v>1581</v>
      </c>
      <c r="D5368" s="378">
        <v>13.19</v>
      </c>
    </row>
    <row r="5369" spans="1:4" x14ac:dyDescent="0.25">
      <c r="A5369" s="221">
        <v>91185</v>
      </c>
      <c r="B5369" s="221" t="s">
        <v>6755</v>
      </c>
      <c r="C5369" s="221" t="s">
        <v>1581</v>
      </c>
      <c r="D5369" s="378">
        <v>7.47</v>
      </c>
    </row>
    <row r="5370" spans="1:4" x14ac:dyDescent="0.25">
      <c r="A5370" s="221">
        <v>91186</v>
      </c>
      <c r="B5370" s="221" t="s">
        <v>6756</v>
      </c>
      <c r="C5370" s="221" t="s">
        <v>1581</v>
      </c>
      <c r="D5370" s="378">
        <v>6.07</v>
      </c>
    </row>
    <row r="5371" spans="1:4" x14ac:dyDescent="0.25">
      <c r="A5371" s="221">
        <v>91187</v>
      </c>
      <c r="B5371" s="221" t="s">
        <v>6757</v>
      </c>
      <c r="C5371" s="221" t="s">
        <v>1581</v>
      </c>
      <c r="D5371" s="378">
        <v>6.97</v>
      </c>
    </row>
    <row r="5372" spans="1:4" x14ac:dyDescent="0.25">
      <c r="A5372" s="221">
        <v>91188</v>
      </c>
      <c r="B5372" s="221" t="s">
        <v>6758</v>
      </c>
      <c r="C5372" s="221" t="s">
        <v>1659</v>
      </c>
      <c r="D5372" s="378">
        <v>7.62</v>
      </c>
    </row>
    <row r="5373" spans="1:4" x14ac:dyDescent="0.25">
      <c r="A5373" s="221">
        <v>91189</v>
      </c>
      <c r="B5373" s="221" t="s">
        <v>6759</v>
      </c>
      <c r="C5373" s="221" t="s">
        <v>1659</v>
      </c>
      <c r="D5373" s="378">
        <v>55.86</v>
      </c>
    </row>
    <row r="5374" spans="1:4" x14ac:dyDescent="0.25">
      <c r="A5374" s="221">
        <v>91190</v>
      </c>
      <c r="B5374" s="221" t="s">
        <v>6760</v>
      </c>
      <c r="C5374" s="221" t="s">
        <v>1659</v>
      </c>
      <c r="D5374" s="378">
        <v>5.16</v>
      </c>
    </row>
    <row r="5375" spans="1:4" x14ac:dyDescent="0.25">
      <c r="A5375" s="221">
        <v>91191</v>
      </c>
      <c r="B5375" s="221" t="s">
        <v>6761</v>
      </c>
      <c r="C5375" s="221" t="s">
        <v>1659</v>
      </c>
      <c r="D5375" s="378">
        <v>5.48</v>
      </c>
    </row>
    <row r="5376" spans="1:4" x14ac:dyDescent="0.25">
      <c r="A5376" s="221">
        <v>91192</v>
      </c>
      <c r="B5376" s="221" t="s">
        <v>6763</v>
      </c>
      <c r="C5376" s="221" t="s">
        <v>1659</v>
      </c>
      <c r="D5376" s="378">
        <v>6.08</v>
      </c>
    </row>
    <row r="5377" spans="1:4" x14ac:dyDescent="0.25">
      <c r="A5377" s="221">
        <v>91222</v>
      </c>
      <c r="B5377" s="221" t="s">
        <v>6764</v>
      </c>
      <c r="C5377" s="221" t="s">
        <v>1581</v>
      </c>
      <c r="D5377" s="378">
        <v>14.35</v>
      </c>
    </row>
    <row r="5378" spans="1:4" x14ac:dyDescent="0.25">
      <c r="A5378" s="221">
        <v>94480</v>
      </c>
      <c r="B5378" s="221" t="s">
        <v>6765</v>
      </c>
      <c r="C5378" s="221" t="s">
        <v>1659</v>
      </c>
      <c r="D5378" s="379">
        <v>2623.07</v>
      </c>
    </row>
    <row r="5379" spans="1:4" x14ac:dyDescent="0.25">
      <c r="A5379" s="221">
        <v>94481</v>
      </c>
      <c r="B5379" s="221" t="s">
        <v>6766</v>
      </c>
      <c r="C5379" s="221" t="s">
        <v>1659</v>
      </c>
      <c r="D5379" s="379">
        <v>1843.65</v>
      </c>
    </row>
    <row r="5380" spans="1:4" x14ac:dyDescent="0.25">
      <c r="A5380" s="221">
        <v>94482</v>
      </c>
      <c r="B5380" s="221" t="s">
        <v>6767</v>
      </c>
      <c r="C5380" s="221" t="s">
        <v>1659</v>
      </c>
      <c r="D5380" s="379">
        <v>1450.52</v>
      </c>
    </row>
    <row r="5381" spans="1:4" x14ac:dyDescent="0.25">
      <c r="A5381" s="221">
        <v>94483</v>
      </c>
      <c r="B5381" s="221" t="s">
        <v>6768</v>
      </c>
      <c r="C5381" s="221" t="s">
        <v>1659</v>
      </c>
      <c r="D5381" s="379">
        <v>1218.72</v>
      </c>
    </row>
    <row r="5382" spans="1:4" x14ac:dyDescent="0.25">
      <c r="A5382" s="221">
        <v>95541</v>
      </c>
      <c r="B5382" s="221" t="s">
        <v>6769</v>
      </c>
      <c r="C5382" s="221" t="s">
        <v>1659</v>
      </c>
      <c r="D5382" s="378">
        <v>4.76</v>
      </c>
    </row>
    <row r="5383" spans="1:4" x14ac:dyDescent="0.25">
      <c r="A5383" s="221">
        <v>96559</v>
      </c>
      <c r="B5383" s="221" t="s">
        <v>6770</v>
      </c>
      <c r="C5383" s="221" t="s">
        <v>1953</v>
      </c>
      <c r="D5383" s="378">
        <v>37.200000000000003</v>
      </c>
    </row>
    <row r="5384" spans="1:4" x14ac:dyDescent="0.25">
      <c r="A5384" s="221">
        <v>96560</v>
      </c>
      <c r="B5384" s="221" t="s">
        <v>6771</v>
      </c>
      <c r="C5384" s="221" t="s">
        <v>1953</v>
      </c>
      <c r="D5384" s="378">
        <v>25.5</v>
      </c>
    </row>
    <row r="5385" spans="1:4" x14ac:dyDescent="0.25">
      <c r="A5385" s="221">
        <v>96561</v>
      </c>
      <c r="B5385" s="221" t="s">
        <v>6773</v>
      </c>
      <c r="C5385" s="221" t="s">
        <v>1953</v>
      </c>
      <c r="D5385" s="378">
        <v>19.36</v>
      </c>
    </row>
    <row r="5386" spans="1:4" x14ac:dyDescent="0.25">
      <c r="A5386" s="221">
        <v>96562</v>
      </c>
      <c r="B5386" s="221" t="s">
        <v>6774</v>
      </c>
      <c r="C5386" s="221" t="s">
        <v>1581</v>
      </c>
      <c r="D5386" s="378">
        <v>23.24</v>
      </c>
    </row>
    <row r="5387" spans="1:4" x14ac:dyDescent="0.25">
      <c r="A5387" s="221">
        <v>96563</v>
      </c>
      <c r="B5387" s="221" t="s">
        <v>6775</v>
      </c>
      <c r="C5387" s="221" t="s">
        <v>1581</v>
      </c>
      <c r="D5387" s="378">
        <v>30.28</v>
      </c>
    </row>
    <row r="5388" spans="1:4" x14ac:dyDescent="0.25">
      <c r="A5388" s="221">
        <v>100128</v>
      </c>
      <c r="B5388" s="221" t="s">
        <v>9936</v>
      </c>
      <c r="C5388" s="221" t="s">
        <v>1659</v>
      </c>
      <c r="D5388" s="379">
        <v>1703.87</v>
      </c>
    </row>
    <row r="5389" spans="1:4" x14ac:dyDescent="0.25">
      <c r="A5389" s="221">
        <v>101802</v>
      </c>
      <c r="B5389" s="221" t="s">
        <v>6776</v>
      </c>
      <c r="C5389" s="221" t="s">
        <v>1659</v>
      </c>
      <c r="D5389" s="379">
        <v>1478.31</v>
      </c>
    </row>
    <row r="5390" spans="1:4" x14ac:dyDescent="0.25">
      <c r="A5390" s="221">
        <v>101803</v>
      </c>
      <c r="B5390" s="221" t="s">
        <v>6777</v>
      </c>
      <c r="C5390" s="221" t="s">
        <v>1659</v>
      </c>
      <c r="D5390" s="378">
        <v>941.61</v>
      </c>
    </row>
    <row r="5391" spans="1:4" x14ac:dyDescent="0.25">
      <c r="A5391" s="221">
        <v>101804</v>
      </c>
      <c r="B5391" s="221" t="s">
        <v>6778</v>
      </c>
      <c r="C5391" s="221" t="s">
        <v>1659</v>
      </c>
      <c r="D5391" s="379">
        <v>1194.74</v>
      </c>
    </row>
    <row r="5392" spans="1:4" x14ac:dyDescent="0.25">
      <c r="A5392" s="221">
        <v>101805</v>
      </c>
      <c r="B5392" s="221" t="s">
        <v>6779</v>
      </c>
      <c r="C5392" s="221" t="s">
        <v>1659</v>
      </c>
      <c r="D5392" s="379">
        <v>1526.1</v>
      </c>
    </row>
    <row r="5393" spans="1:4" x14ac:dyDescent="0.25">
      <c r="A5393" s="221">
        <v>102111</v>
      </c>
      <c r="B5393" s="221" t="s">
        <v>6780</v>
      </c>
      <c r="C5393" s="221" t="s">
        <v>1659</v>
      </c>
      <c r="D5393" s="378">
        <v>849.02</v>
      </c>
    </row>
    <row r="5394" spans="1:4" x14ac:dyDescent="0.25">
      <c r="A5394" s="221">
        <v>102112</v>
      </c>
      <c r="B5394" s="221" t="s">
        <v>6781</v>
      </c>
      <c r="C5394" s="221" t="s">
        <v>1659</v>
      </c>
      <c r="D5394" s="378">
        <v>128.82</v>
      </c>
    </row>
    <row r="5395" spans="1:4" x14ac:dyDescent="0.25">
      <c r="A5395" s="221">
        <v>102113</v>
      </c>
      <c r="B5395" s="221" t="s">
        <v>6782</v>
      </c>
      <c r="C5395" s="221" t="s">
        <v>1659</v>
      </c>
      <c r="D5395" s="379">
        <v>1346.09</v>
      </c>
    </row>
    <row r="5396" spans="1:4" x14ac:dyDescent="0.25">
      <c r="A5396" s="221">
        <v>102114</v>
      </c>
      <c r="B5396" s="221" t="s">
        <v>6783</v>
      </c>
      <c r="C5396" s="221" t="s">
        <v>1659</v>
      </c>
      <c r="D5396" s="378">
        <v>132.07</v>
      </c>
    </row>
    <row r="5397" spans="1:4" x14ac:dyDescent="0.25">
      <c r="A5397" s="221">
        <v>102115</v>
      </c>
      <c r="B5397" s="221" t="s">
        <v>6785</v>
      </c>
      <c r="C5397" s="221" t="s">
        <v>1659</v>
      </c>
      <c r="D5397" s="379">
        <v>2344.56</v>
      </c>
    </row>
    <row r="5398" spans="1:4" x14ac:dyDescent="0.25">
      <c r="A5398" s="221">
        <v>102116</v>
      </c>
      <c r="B5398" s="221" t="s">
        <v>6786</v>
      </c>
      <c r="C5398" s="221" t="s">
        <v>1659</v>
      </c>
      <c r="D5398" s="379">
        <v>1437.43</v>
      </c>
    </row>
    <row r="5399" spans="1:4" x14ac:dyDescent="0.25">
      <c r="A5399" s="221">
        <v>102117</v>
      </c>
      <c r="B5399" s="221" t="s">
        <v>6787</v>
      </c>
      <c r="C5399" s="221" t="s">
        <v>1659</v>
      </c>
      <c r="D5399" s="378">
        <v>136</v>
      </c>
    </row>
    <row r="5400" spans="1:4" x14ac:dyDescent="0.25">
      <c r="A5400" s="221">
        <v>102118</v>
      </c>
      <c r="B5400" s="221" t="s">
        <v>6789</v>
      </c>
      <c r="C5400" s="221" t="s">
        <v>1659</v>
      </c>
      <c r="D5400" s="379">
        <v>1955.28</v>
      </c>
    </row>
    <row r="5401" spans="1:4" x14ac:dyDescent="0.25">
      <c r="A5401" s="221">
        <v>102119</v>
      </c>
      <c r="B5401" s="221" t="s">
        <v>6790</v>
      </c>
      <c r="C5401" s="221" t="s">
        <v>1659</v>
      </c>
      <c r="D5401" s="378">
        <v>139.38</v>
      </c>
    </row>
    <row r="5402" spans="1:4" x14ac:dyDescent="0.25">
      <c r="A5402" s="221">
        <v>102121</v>
      </c>
      <c r="B5402" s="221" t="s">
        <v>6791</v>
      </c>
      <c r="C5402" s="221" t="s">
        <v>1659</v>
      </c>
      <c r="D5402" s="378">
        <v>174.78</v>
      </c>
    </row>
    <row r="5403" spans="1:4" x14ac:dyDescent="0.25">
      <c r="A5403" s="221">
        <v>102122</v>
      </c>
      <c r="B5403" s="221" t="s">
        <v>6792</v>
      </c>
      <c r="C5403" s="221" t="s">
        <v>1659</v>
      </c>
      <c r="D5403" s="379">
        <v>6589.3</v>
      </c>
    </row>
    <row r="5404" spans="1:4" x14ac:dyDescent="0.25">
      <c r="A5404" s="221">
        <v>102123</v>
      </c>
      <c r="B5404" s="221" t="s">
        <v>6793</v>
      </c>
      <c r="C5404" s="221" t="s">
        <v>1659</v>
      </c>
      <c r="D5404" s="378">
        <v>184.88</v>
      </c>
    </row>
    <row r="5405" spans="1:4" x14ac:dyDescent="0.25">
      <c r="A5405" s="221">
        <v>102136</v>
      </c>
      <c r="B5405" s="221" t="s">
        <v>6794</v>
      </c>
      <c r="C5405" s="221" t="s">
        <v>1659</v>
      </c>
      <c r="D5405" s="378">
        <v>66.73</v>
      </c>
    </row>
    <row r="5406" spans="1:4" x14ac:dyDescent="0.25">
      <c r="A5406" s="221">
        <v>102137</v>
      </c>
      <c r="B5406" s="221" t="s">
        <v>6795</v>
      </c>
      <c r="C5406" s="221" t="s">
        <v>1659</v>
      </c>
      <c r="D5406" s="378">
        <v>81.62</v>
      </c>
    </row>
    <row r="5407" spans="1:4" x14ac:dyDescent="0.25">
      <c r="A5407" s="221">
        <v>102138</v>
      </c>
      <c r="B5407" s="221" t="s">
        <v>6796</v>
      </c>
      <c r="C5407" s="221" t="s">
        <v>1659</v>
      </c>
      <c r="D5407" s="378">
        <v>201.29</v>
      </c>
    </row>
    <row r="5408" spans="1:4" x14ac:dyDescent="0.25">
      <c r="A5408" s="221">
        <v>103517</v>
      </c>
      <c r="B5408" s="221" t="s">
        <v>6797</v>
      </c>
      <c r="C5408" s="221" t="s">
        <v>1659</v>
      </c>
      <c r="D5408" s="379">
        <v>3297.11</v>
      </c>
    </row>
    <row r="5409" spans="1:4" x14ac:dyDescent="0.25">
      <c r="A5409" s="221">
        <v>103519</v>
      </c>
      <c r="B5409" s="221" t="s">
        <v>6798</v>
      </c>
      <c r="C5409" s="221" t="s">
        <v>1659</v>
      </c>
      <c r="D5409" s="378">
        <v>10.31</v>
      </c>
    </row>
    <row r="5410" spans="1:4" x14ac:dyDescent="0.25">
      <c r="A5410" s="221">
        <v>103520</v>
      </c>
      <c r="B5410" s="221" t="s">
        <v>6800</v>
      </c>
      <c r="C5410" s="221" t="s">
        <v>1659</v>
      </c>
      <c r="D5410" s="379">
        <v>5444.88</v>
      </c>
    </row>
    <row r="5411" spans="1:4" x14ac:dyDescent="0.25">
      <c r="A5411" s="221">
        <v>103521</v>
      </c>
      <c r="B5411" s="221" t="s">
        <v>6801</v>
      </c>
      <c r="C5411" s="221" t="s">
        <v>1659</v>
      </c>
      <c r="D5411" s="379">
        <v>7229.5</v>
      </c>
    </row>
    <row r="5412" spans="1:4" x14ac:dyDescent="0.25">
      <c r="A5412" s="221">
        <v>103522</v>
      </c>
      <c r="B5412" s="221" t="s">
        <v>6802</v>
      </c>
      <c r="C5412" s="221" t="s">
        <v>1659</v>
      </c>
      <c r="D5412" s="379">
        <v>7254.86</v>
      </c>
    </row>
    <row r="5413" spans="1:4" x14ac:dyDescent="0.25">
      <c r="A5413" s="221">
        <v>103523</v>
      </c>
      <c r="B5413" s="221" t="s">
        <v>6803</v>
      </c>
      <c r="C5413" s="221" t="s">
        <v>1659</v>
      </c>
      <c r="D5413" s="379">
        <v>10934.6</v>
      </c>
    </row>
    <row r="5414" spans="1:4" x14ac:dyDescent="0.25">
      <c r="A5414" s="221">
        <v>104031</v>
      </c>
      <c r="B5414" s="221" t="s">
        <v>6804</v>
      </c>
      <c r="C5414" s="221" t="s">
        <v>1659</v>
      </c>
      <c r="D5414" s="378">
        <v>17.87</v>
      </c>
    </row>
    <row r="5415" spans="1:4" x14ac:dyDescent="0.25">
      <c r="A5415" s="221">
        <v>104032</v>
      </c>
      <c r="B5415" s="221" t="s">
        <v>6805</v>
      </c>
      <c r="C5415" s="221" t="s">
        <v>1659</v>
      </c>
      <c r="D5415" s="378">
        <v>23.11</v>
      </c>
    </row>
    <row r="5416" spans="1:4" x14ac:dyDescent="0.25">
      <c r="A5416" s="221">
        <v>104033</v>
      </c>
      <c r="B5416" s="221" t="s">
        <v>6806</v>
      </c>
      <c r="C5416" s="221" t="s">
        <v>1659</v>
      </c>
      <c r="D5416" s="378">
        <v>20.8</v>
      </c>
    </row>
    <row r="5417" spans="1:4" x14ac:dyDescent="0.25">
      <c r="A5417" s="221">
        <v>104034</v>
      </c>
      <c r="B5417" s="221" t="s">
        <v>6807</v>
      </c>
      <c r="C5417" s="221" t="s">
        <v>1659</v>
      </c>
      <c r="D5417" s="378">
        <v>27.88</v>
      </c>
    </row>
    <row r="5418" spans="1:4" x14ac:dyDescent="0.25">
      <c r="A5418" s="221">
        <v>104035</v>
      </c>
      <c r="B5418" s="221" t="s">
        <v>6808</v>
      </c>
      <c r="C5418" s="221" t="s">
        <v>1659</v>
      </c>
      <c r="D5418" s="378">
        <v>32.380000000000003</v>
      </c>
    </row>
    <row r="5419" spans="1:4" x14ac:dyDescent="0.25">
      <c r="A5419" s="221">
        <v>104036</v>
      </c>
      <c r="B5419" s="221" t="s">
        <v>6809</v>
      </c>
      <c r="C5419" s="221" t="s">
        <v>1659</v>
      </c>
      <c r="D5419" s="378">
        <v>33.39</v>
      </c>
    </row>
    <row r="5420" spans="1:4" x14ac:dyDescent="0.25">
      <c r="A5420" s="221">
        <v>104039</v>
      </c>
      <c r="B5420" s="221" t="s">
        <v>6810</v>
      </c>
      <c r="C5420" s="221" t="s">
        <v>1659</v>
      </c>
      <c r="D5420" s="378">
        <v>66.099999999999994</v>
      </c>
    </row>
    <row r="5421" spans="1:4" x14ac:dyDescent="0.25">
      <c r="A5421" s="221">
        <v>104043</v>
      </c>
      <c r="B5421" s="221" t="s">
        <v>6811</v>
      </c>
      <c r="C5421" s="221" t="s">
        <v>1659</v>
      </c>
      <c r="D5421" s="378">
        <v>7.28</v>
      </c>
    </row>
    <row r="5422" spans="1:4" x14ac:dyDescent="0.25">
      <c r="A5422" s="221">
        <v>104044</v>
      </c>
      <c r="B5422" s="221" t="s">
        <v>6812</v>
      </c>
      <c r="C5422" s="221" t="s">
        <v>1659</v>
      </c>
      <c r="D5422" s="378">
        <v>7.64</v>
      </c>
    </row>
    <row r="5423" spans="1:4" x14ac:dyDescent="0.25">
      <c r="A5423" s="221">
        <v>104045</v>
      </c>
      <c r="B5423" s="221" t="s">
        <v>6813</v>
      </c>
      <c r="C5423" s="221" t="s">
        <v>1659</v>
      </c>
      <c r="D5423" s="378">
        <v>12.37</v>
      </c>
    </row>
    <row r="5424" spans="1:4" x14ac:dyDescent="0.25">
      <c r="A5424" s="221">
        <v>104046</v>
      </c>
      <c r="B5424" s="221" t="s">
        <v>6814</v>
      </c>
      <c r="C5424" s="221" t="s">
        <v>1659</v>
      </c>
      <c r="D5424" s="378">
        <v>6.92</v>
      </c>
    </row>
    <row r="5425" spans="1:4" x14ac:dyDescent="0.25">
      <c r="A5425" s="221">
        <v>104047</v>
      </c>
      <c r="B5425" s="221" t="s">
        <v>6815</v>
      </c>
      <c r="C5425" s="221" t="s">
        <v>1659</v>
      </c>
      <c r="D5425" s="378">
        <v>8</v>
      </c>
    </row>
    <row r="5426" spans="1:4" x14ac:dyDescent="0.25">
      <c r="A5426" s="221">
        <v>104048</v>
      </c>
      <c r="B5426" s="221" t="s">
        <v>6816</v>
      </c>
      <c r="C5426" s="221" t="s">
        <v>1659</v>
      </c>
      <c r="D5426" s="378">
        <v>12.05</v>
      </c>
    </row>
    <row r="5427" spans="1:4" x14ac:dyDescent="0.25">
      <c r="A5427" s="221">
        <v>104049</v>
      </c>
      <c r="B5427" s="221" t="s">
        <v>6817</v>
      </c>
      <c r="C5427" s="221" t="s">
        <v>1659</v>
      </c>
      <c r="D5427" s="378">
        <v>4.7699999999999996</v>
      </c>
    </row>
    <row r="5428" spans="1:4" x14ac:dyDescent="0.25">
      <c r="A5428" s="221">
        <v>104050</v>
      </c>
      <c r="B5428" s="221" t="s">
        <v>6818</v>
      </c>
      <c r="C5428" s="221" t="s">
        <v>1659</v>
      </c>
      <c r="D5428" s="378">
        <v>7.42</v>
      </c>
    </row>
    <row r="5429" spans="1:4" x14ac:dyDescent="0.25">
      <c r="A5429" s="221">
        <v>104051</v>
      </c>
      <c r="B5429" s="221" t="s">
        <v>6819</v>
      </c>
      <c r="C5429" s="221" t="s">
        <v>1659</v>
      </c>
      <c r="D5429" s="378">
        <v>6.47</v>
      </c>
    </row>
    <row r="5430" spans="1:4" x14ac:dyDescent="0.25">
      <c r="A5430" s="221">
        <v>104052</v>
      </c>
      <c r="B5430" s="221" t="s">
        <v>6820</v>
      </c>
      <c r="C5430" s="221" t="s">
        <v>1659</v>
      </c>
      <c r="D5430" s="378">
        <v>9.08</v>
      </c>
    </row>
    <row r="5431" spans="1:4" x14ac:dyDescent="0.25">
      <c r="A5431" s="221">
        <v>104053</v>
      </c>
      <c r="B5431" s="221" t="s">
        <v>6821</v>
      </c>
      <c r="C5431" s="221" t="s">
        <v>1659</v>
      </c>
      <c r="D5431" s="378">
        <v>7.65</v>
      </c>
    </row>
    <row r="5432" spans="1:4" x14ac:dyDescent="0.25">
      <c r="A5432" s="221">
        <v>104054</v>
      </c>
      <c r="B5432" s="221" t="s">
        <v>6823</v>
      </c>
      <c r="C5432" s="221" t="s">
        <v>1659</v>
      </c>
      <c r="D5432" s="378">
        <v>15.59</v>
      </c>
    </row>
    <row r="5433" spans="1:4" x14ac:dyDescent="0.25">
      <c r="A5433" s="221">
        <v>104055</v>
      </c>
      <c r="B5433" s="221" t="s">
        <v>6824</v>
      </c>
      <c r="C5433" s="221" t="s">
        <v>1659</v>
      </c>
      <c r="D5433" s="378">
        <v>11.27</v>
      </c>
    </row>
    <row r="5434" spans="1:4" x14ac:dyDescent="0.25">
      <c r="A5434" s="221">
        <v>104056</v>
      </c>
      <c r="B5434" s="221" t="s">
        <v>6825</v>
      </c>
      <c r="C5434" s="221" t="s">
        <v>1659</v>
      </c>
      <c r="D5434" s="378">
        <v>16.809999999999999</v>
      </c>
    </row>
    <row r="5435" spans="1:4" x14ac:dyDescent="0.25">
      <c r="A5435" s="221">
        <v>104058</v>
      </c>
      <c r="B5435" s="221" t="s">
        <v>6826</v>
      </c>
      <c r="C5435" s="221" t="s">
        <v>1659</v>
      </c>
      <c r="D5435" s="378">
        <v>6.5</v>
      </c>
    </row>
    <row r="5436" spans="1:4" x14ac:dyDescent="0.25">
      <c r="A5436" s="221">
        <v>104059</v>
      </c>
      <c r="B5436" s="221" t="s">
        <v>6827</v>
      </c>
      <c r="C5436" s="221" t="s">
        <v>1659</v>
      </c>
      <c r="D5436" s="378">
        <v>10.24</v>
      </c>
    </row>
    <row r="5437" spans="1:4" x14ac:dyDescent="0.25">
      <c r="A5437" s="221">
        <v>104060</v>
      </c>
      <c r="B5437" s="221" t="s">
        <v>6828</v>
      </c>
      <c r="C5437" s="221" t="s">
        <v>1581</v>
      </c>
      <c r="D5437" s="378">
        <v>8.27</v>
      </c>
    </row>
    <row r="5438" spans="1:4" x14ac:dyDescent="0.25">
      <c r="A5438" s="221">
        <v>104061</v>
      </c>
      <c r="B5438" s="221" t="s">
        <v>6829</v>
      </c>
      <c r="C5438" s="221" t="s">
        <v>1581</v>
      </c>
      <c r="D5438" s="378">
        <v>15.1</v>
      </c>
    </row>
    <row r="5439" spans="1:4" x14ac:dyDescent="0.25">
      <c r="A5439" s="221">
        <v>104112</v>
      </c>
      <c r="B5439" s="221" t="s">
        <v>6830</v>
      </c>
      <c r="C5439" s="221" t="s">
        <v>1659</v>
      </c>
      <c r="D5439" s="378">
        <v>133.13</v>
      </c>
    </row>
    <row r="5440" spans="1:4" x14ac:dyDescent="0.25">
      <c r="A5440" s="221">
        <v>104114</v>
      </c>
      <c r="B5440" s="221" t="s">
        <v>6831</v>
      </c>
      <c r="C5440" s="221" t="s">
        <v>1659</v>
      </c>
      <c r="D5440" s="378">
        <v>200.01</v>
      </c>
    </row>
    <row r="5441" spans="1:4" x14ac:dyDescent="0.25">
      <c r="A5441" s="221">
        <v>104116</v>
      </c>
      <c r="B5441" s="221" t="s">
        <v>6832</v>
      </c>
      <c r="C5441" s="221" t="s">
        <v>1659</v>
      </c>
      <c r="D5441" s="378">
        <v>266.91000000000003</v>
      </c>
    </row>
    <row r="5442" spans="1:4" x14ac:dyDescent="0.25">
      <c r="A5442" s="221">
        <v>104118</v>
      </c>
      <c r="B5442" s="221" t="s">
        <v>6833</v>
      </c>
      <c r="C5442" s="221" t="s">
        <v>1659</v>
      </c>
      <c r="D5442" s="378">
        <v>213.38</v>
      </c>
    </row>
    <row r="5443" spans="1:4" x14ac:dyDescent="0.25">
      <c r="A5443" s="221">
        <v>104120</v>
      </c>
      <c r="B5443" s="221" t="s">
        <v>6834</v>
      </c>
      <c r="C5443" s="221" t="s">
        <v>1659</v>
      </c>
      <c r="D5443" s="378">
        <v>336.02</v>
      </c>
    </row>
    <row r="5444" spans="1:4" x14ac:dyDescent="0.25">
      <c r="A5444" s="221">
        <v>104122</v>
      </c>
      <c r="B5444" s="221" t="s">
        <v>6835</v>
      </c>
      <c r="C5444" s="221" t="s">
        <v>1659</v>
      </c>
      <c r="D5444" s="378">
        <v>458.66</v>
      </c>
    </row>
    <row r="5445" spans="1:4" x14ac:dyDescent="0.25">
      <c r="A5445" s="221">
        <v>104062</v>
      </c>
      <c r="B5445" s="221" t="s">
        <v>6836</v>
      </c>
      <c r="C5445" s="221" t="s">
        <v>1659</v>
      </c>
      <c r="D5445" s="378">
        <v>75.599999999999994</v>
      </c>
    </row>
    <row r="5446" spans="1:4" x14ac:dyDescent="0.25">
      <c r="A5446" s="221">
        <v>104063</v>
      </c>
      <c r="B5446" s="221" t="s">
        <v>6837</v>
      </c>
      <c r="C5446" s="221" t="s">
        <v>1659</v>
      </c>
      <c r="D5446" s="378">
        <v>71.739999999999995</v>
      </c>
    </row>
    <row r="5447" spans="1:4" x14ac:dyDescent="0.25">
      <c r="A5447" s="221">
        <v>104064</v>
      </c>
      <c r="B5447" s="221" t="s">
        <v>6838</v>
      </c>
      <c r="C5447" s="221" t="s">
        <v>1659</v>
      </c>
      <c r="D5447" s="378">
        <v>188.23</v>
      </c>
    </row>
    <row r="5448" spans="1:4" x14ac:dyDescent="0.25">
      <c r="A5448" s="221">
        <v>104065</v>
      </c>
      <c r="B5448" s="221" t="s">
        <v>6839</v>
      </c>
      <c r="C5448" s="221" t="s">
        <v>1659</v>
      </c>
      <c r="D5448" s="378">
        <v>159.16</v>
      </c>
    </row>
    <row r="5449" spans="1:4" x14ac:dyDescent="0.25">
      <c r="A5449" s="221">
        <v>104072</v>
      </c>
      <c r="B5449" s="221" t="s">
        <v>6840</v>
      </c>
      <c r="C5449" s="221" t="s">
        <v>1659</v>
      </c>
      <c r="D5449" s="378">
        <v>297.93</v>
      </c>
    </row>
    <row r="5450" spans="1:4" x14ac:dyDescent="0.25">
      <c r="A5450" s="221">
        <v>104076</v>
      </c>
      <c r="B5450" s="221" t="s">
        <v>6841</v>
      </c>
      <c r="C5450" s="221" t="s">
        <v>1659</v>
      </c>
      <c r="D5450" s="378">
        <v>45.49</v>
      </c>
    </row>
    <row r="5451" spans="1:4" x14ac:dyDescent="0.25">
      <c r="A5451" s="221">
        <v>104082</v>
      </c>
      <c r="B5451" s="221" t="s">
        <v>6843</v>
      </c>
      <c r="C5451" s="221" t="s">
        <v>1659</v>
      </c>
      <c r="D5451" s="378">
        <v>31.18</v>
      </c>
    </row>
    <row r="5452" spans="1:4" x14ac:dyDescent="0.25">
      <c r="A5452" s="221">
        <v>104083</v>
      </c>
      <c r="B5452" s="221" t="s">
        <v>6844</v>
      </c>
      <c r="C5452" s="221" t="s">
        <v>1659</v>
      </c>
      <c r="D5452" s="378">
        <v>77.72</v>
      </c>
    </row>
    <row r="5453" spans="1:4" x14ac:dyDescent="0.25">
      <c r="A5453" s="221">
        <v>104084</v>
      </c>
      <c r="B5453" s="221" t="s">
        <v>6845</v>
      </c>
      <c r="C5453" s="221" t="s">
        <v>1659</v>
      </c>
      <c r="D5453" s="378">
        <v>88.68</v>
      </c>
    </row>
    <row r="5454" spans="1:4" x14ac:dyDescent="0.25">
      <c r="A5454" s="221">
        <v>104085</v>
      </c>
      <c r="B5454" s="221" t="s">
        <v>6846</v>
      </c>
      <c r="C5454" s="221" t="s">
        <v>1581</v>
      </c>
      <c r="D5454" s="378">
        <v>54.97</v>
      </c>
    </row>
    <row r="5455" spans="1:4" x14ac:dyDescent="0.25">
      <c r="A5455" s="221">
        <v>104086</v>
      </c>
      <c r="B5455" s="221" t="s">
        <v>6847</v>
      </c>
      <c r="C5455" s="221" t="s">
        <v>1581</v>
      </c>
      <c r="D5455" s="378">
        <v>100.6</v>
      </c>
    </row>
    <row r="5456" spans="1:4" x14ac:dyDescent="0.25">
      <c r="A5456" s="221">
        <v>104124</v>
      </c>
      <c r="B5456" s="221" t="s">
        <v>6849</v>
      </c>
      <c r="C5456" s="221" t="s">
        <v>1659</v>
      </c>
      <c r="D5456" s="378">
        <v>337.65</v>
      </c>
    </row>
    <row r="5457" spans="1:4" x14ac:dyDescent="0.25">
      <c r="A5457" s="221">
        <v>104130</v>
      </c>
      <c r="B5457" s="221" t="s">
        <v>6850</v>
      </c>
      <c r="C5457" s="221" t="s">
        <v>1659</v>
      </c>
      <c r="D5457" s="378">
        <v>514.11</v>
      </c>
    </row>
    <row r="5458" spans="1:4" x14ac:dyDescent="0.25">
      <c r="A5458" s="221">
        <v>104136</v>
      </c>
      <c r="B5458" s="221" t="s">
        <v>6851</v>
      </c>
      <c r="C5458" s="221" t="s">
        <v>1659</v>
      </c>
      <c r="D5458" s="378">
        <v>691.63</v>
      </c>
    </row>
    <row r="5459" spans="1:4" x14ac:dyDescent="0.25">
      <c r="A5459" s="221">
        <v>104142</v>
      </c>
      <c r="B5459" s="221" t="s">
        <v>6852</v>
      </c>
      <c r="C5459" s="221" t="s">
        <v>1659</v>
      </c>
      <c r="D5459" s="378">
        <v>455.06</v>
      </c>
    </row>
    <row r="5460" spans="1:4" x14ac:dyDescent="0.25">
      <c r="A5460" s="221">
        <v>104148</v>
      </c>
      <c r="B5460" s="221" t="s">
        <v>6853</v>
      </c>
      <c r="C5460" s="221" t="s">
        <v>1659</v>
      </c>
      <c r="D5460" s="378">
        <v>709.64</v>
      </c>
    </row>
    <row r="5461" spans="1:4" x14ac:dyDescent="0.25">
      <c r="A5461" s="221">
        <v>104154</v>
      </c>
      <c r="B5461" s="221" t="s">
        <v>6854</v>
      </c>
      <c r="C5461" s="221" t="s">
        <v>1659</v>
      </c>
      <c r="D5461" s="378">
        <v>966.68</v>
      </c>
    </row>
    <row r="5462" spans="1:4" x14ac:dyDescent="0.25">
      <c r="A5462" s="221">
        <v>96520</v>
      </c>
      <c r="B5462" s="221" t="s">
        <v>6855</v>
      </c>
      <c r="C5462" s="221" t="s">
        <v>76</v>
      </c>
      <c r="D5462" s="378">
        <v>91.67</v>
      </c>
    </row>
    <row r="5463" spans="1:4" x14ac:dyDescent="0.25">
      <c r="A5463" s="221">
        <v>96521</v>
      </c>
      <c r="B5463" s="221" t="s">
        <v>6856</v>
      </c>
      <c r="C5463" s="221" t="s">
        <v>76</v>
      </c>
      <c r="D5463" s="378">
        <v>41.84</v>
      </c>
    </row>
    <row r="5464" spans="1:4" x14ac:dyDescent="0.25">
      <c r="A5464" s="221">
        <v>96522</v>
      </c>
      <c r="B5464" s="221" t="s">
        <v>6857</v>
      </c>
      <c r="C5464" s="221" t="s">
        <v>76</v>
      </c>
      <c r="D5464" s="378">
        <v>126.22</v>
      </c>
    </row>
    <row r="5465" spans="1:4" x14ac:dyDescent="0.25">
      <c r="A5465" s="221">
        <v>96523</v>
      </c>
      <c r="B5465" s="221" t="s">
        <v>6858</v>
      </c>
      <c r="C5465" s="221" t="s">
        <v>76</v>
      </c>
      <c r="D5465" s="378">
        <v>80.290000000000006</v>
      </c>
    </row>
    <row r="5466" spans="1:4" x14ac:dyDescent="0.25">
      <c r="A5466" s="221">
        <v>96524</v>
      </c>
      <c r="B5466" s="221" t="s">
        <v>6859</v>
      </c>
      <c r="C5466" s="221" t="s">
        <v>76</v>
      </c>
      <c r="D5466" s="378">
        <v>157.36000000000001</v>
      </c>
    </row>
    <row r="5467" spans="1:4" x14ac:dyDescent="0.25">
      <c r="A5467" s="221">
        <v>96525</v>
      </c>
      <c r="B5467" s="221" t="s">
        <v>6860</v>
      </c>
      <c r="C5467" s="221" t="s">
        <v>76</v>
      </c>
      <c r="D5467" s="378">
        <v>36.950000000000003</v>
      </c>
    </row>
    <row r="5468" spans="1:4" x14ac:dyDescent="0.25">
      <c r="A5468" s="221">
        <v>96526</v>
      </c>
      <c r="B5468" s="221" t="s">
        <v>6861</v>
      </c>
      <c r="C5468" s="221" t="s">
        <v>76</v>
      </c>
      <c r="D5468" s="378">
        <v>255.15</v>
      </c>
    </row>
    <row r="5469" spans="1:4" x14ac:dyDescent="0.25">
      <c r="A5469" s="221">
        <v>96527</v>
      </c>
      <c r="B5469" s="221" t="s">
        <v>6862</v>
      </c>
      <c r="C5469" s="221" t="s">
        <v>76</v>
      </c>
      <c r="D5469" s="378">
        <v>105.33</v>
      </c>
    </row>
    <row r="5470" spans="1:4" x14ac:dyDescent="0.25">
      <c r="A5470" s="221">
        <v>96528</v>
      </c>
      <c r="B5470" s="221" t="s">
        <v>6863</v>
      </c>
      <c r="C5470" s="221" t="s">
        <v>1953</v>
      </c>
      <c r="D5470" s="378">
        <v>195.73</v>
      </c>
    </row>
    <row r="5471" spans="1:4" x14ac:dyDescent="0.25">
      <c r="A5471" s="221">
        <v>101114</v>
      </c>
      <c r="B5471" s="221" t="s">
        <v>6864</v>
      </c>
      <c r="C5471" s="221" t="s">
        <v>76</v>
      </c>
      <c r="D5471" s="378">
        <v>3.85</v>
      </c>
    </row>
    <row r="5472" spans="1:4" x14ac:dyDescent="0.25">
      <c r="A5472" s="221">
        <v>101115</v>
      </c>
      <c r="B5472" s="221" t="s">
        <v>6865</v>
      </c>
      <c r="C5472" s="221" t="s">
        <v>76</v>
      </c>
      <c r="D5472" s="378">
        <v>3.3</v>
      </c>
    </row>
    <row r="5473" spans="1:4" x14ac:dyDescent="0.25">
      <c r="A5473" s="221">
        <v>101116</v>
      </c>
      <c r="B5473" s="221" t="s">
        <v>6866</v>
      </c>
      <c r="C5473" s="221" t="s">
        <v>76</v>
      </c>
      <c r="D5473" s="378">
        <v>2.06</v>
      </c>
    </row>
    <row r="5474" spans="1:4" x14ac:dyDescent="0.25">
      <c r="A5474" s="221">
        <v>101117</v>
      </c>
      <c r="B5474" s="221" t="s">
        <v>6867</v>
      </c>
      <c r="C5474" s="221" t="s">
        <v>76</v>
      </c>
      <c r="D5474" s="378">
        <v>2.99</v>
      </c>
    </row>
    <row r="5475" spans="1:4" x14ac:dyDescent="0.25">
      <c r="A5475" s="221">
        <v>101118</v>
      </c>
      <c r="B5475" s="221" t="s">
        <v>6868</v>
      </c>
      <c r="C5475" s="221" t="s">
        <v>76</v>
      </c>
      <c r="D5475" s="378">
        <v>3.34</v>
      </c>
    </row>
    <row r="5476" spans="1:4" x14ac:dyDescent="0.25">
      <c r="A5476" s="221">
        <v>101119</v>
      </c>
      <c r="B5476" s="221" t="s">
        <v>6869</v>
      </c>
      <c r="C5476" s="221" t="s">
        <v>76</v>
      </c>
      <c r="D5476" s="378">
        <v>7.35</v>
      </c>
    </row>
    <row r="5477" spans="1:4" x14ac:dyDescent="0.25">
      <c r="A5477" s="221">
        <v>101120</v>
      </c>
      <c r="B5477" s="221" t="s">
        <v>6870</v>
      </c>
      <c r="C5477" s="221" t="s">
        <v>76</v>
      </c>
      <c r="D5477" s="378">
        <v>6.31</v>
      </c>
    </row>
    <row r="5478" spans="1:4" x14ac:dyDescent="0.25">
      <c r="A5478" s="221">
        <v>101121</v>
      </c>
      <c r="B5478" s="221" t="s">
        <v>6871</v>
      </c>
      <c r="C5478" s="221" t="s">
        <v>76</v>
      </c>
      <c r="D5478" s="378">
        <v>3.97</v>
      </c>
    </row>
    <row r="5479" spans="1:4" x14ac:dyDescent="0.25">
      <c r="A5479" s="221">
        <v>101122</v>
      </c>
      <c r="B5479" s="221" t="s">
        <v>6872</v>
      </c>
      <c r="C5479" s="221" t="s">
        <v>76</v>
      </c>
      <c r="D5479" s="378">
        <v>5.72</v>
      </c>
    </row>
    <row r="5480" spans="1:4" x14ac:dyDescent="0.25">
      <c r="A5480" s="221">
        <v>101123</v>
      </c>
      <c r="B5480" s="221" t="s">
        <v>6873</v>
      </c>
      <c r="C5480" s="221" t="s">
        <v>76</v>
      </c>
      <c r="D5480" s="378">
        <v>6.39</v>
      </c>
    </row>
    <row r="5481" spans="1:4" x14ac:dyDescent="0.25">
      <c r="A5481" s="221">
        <v>101124</v>
      </c>
      <c r="B5481" s="221" t="s">
        <v>6874</v>
      </c>
      <c r="C5481" s="221" t="s">
        <v>76</v>
      </c>
      <c r="D5481" s="378">
        <v>13.56</v>
      </c>
    </row>
    <row r="5482" spans="1:4" x14ac:dyDescent="0.25">
      <c r="A5482" s="221">
        <v>101125</v>
      </c>
      <c r="B5482" s="221" t="s">
        <v>6875</v>
      </c>
      <c r="C5482" s="221" t="s">
        <v>76</v>
      </c>
      <c r="D5482" s="378">
        <v>13.01</v>
      </c>
    </row>
    <row r="5483" spans="1:4" x14ac:dyDescent="0.25">
      <c r="A5483" s="221">
        <v>101126</v>
      </c>
      <c r="B5483" s="221" t="s">
        <v>6876</v>
      </c>
      <c r="C5483" s="221" t="s">
        <v>76</v>
      </c>
      <c r="D5483" s="378">
        <v>11.77</v>
      </c>
    </row>
    <row r="5484" spans="1:4" x14ac:dyDescent="0.25">
      <c r="A5484" s="221">
        <v>101127</v>
      </c>
      <c r="B5484" s="221" t="s">
        <v>6877</v>
      </c>
      <c r="C5484" s="221" t="s">
        <v>76</v>
      </c>
      <c r="D5484" s="378">
        <v>12.7</v>
      </c>
    </row>
    <row r="5485" spans="1:4" x14ac:dyDescent="0.25">
      <c r="A5485" s="221">
        <v>101128</v>
      </c>
      <c r="B5485" s="221" t="s">
        <v>6878</v>
      </c>
      <c r="C5485" s="221" t="s">
        <v>76</v>
      </c>
      <c r="D5485" s="378">
        <v>13.05</v>
      </c>
    </row>
    <row r="5486" spans="1:4" x14ac:dyDescent="0.25">
      <c r="A5486" s="221">
        <v>101129</v>
      </c>
      <c r="B5486" s="221" t="s">
        <v>6879</v>
      </c>
      <c r="C5486" s="221" t="s">
        <v>76</v>
      </c>
      <c r="D5486" s="378">
        <v>17.45</v>
      </c>
    </row>
    <row r="5487" spans="1:4" x14ac:dyDescent="0.25">
      <c r="A5487" s="221">
        <v>101130</v>
      </c>
      <c r="B5487" s="221" t="s">
        <v>6880</v>
      </c>
      <c r="C5487" s="221" t="s">
        <v>76</v>
      </c>
      <c r="D5487" s="378">
        <v>16.41</v>
      </c>
    </row>
    <row r="5488" spans="1:4" x14ac:dyDescent="0.25">
      <c r="A5488" s="221">
        <v>101131</v>
      </c>
      <c r="B5488" s="221" t="s">
        <v>6881</v>
      </c>
      <c r="C5488" s="221" t="s">
        <v>76</v>
      </c>
      <c r="D5488" s="378">
        <v>14.07</v>
      </c>
    </row>
    <row r="5489" spans="1:4" x14ac:dyDescent="0.25">
      <c r="A5489" s="221">
        <v>101132</v>
      </c>
      <c r="B5489" s="221" t="s">
        <v>6882</v>
      </c>
      <c r="C5489" s="221" t="s">
        <v>76</v>
      </c>
      <c r="D5489" s="378">
        <v>15.82</v>
      </c>
    </row>
    <row r="5490" spans="1:4" x14ac:dyDescent="0.25">
      <c r="A5490" s="221">
        <v>101133</v>
      </c>
      <c r="B5490" s="221" t="s">
        <v>6883</v>
      </c>
      <c r="C5490" s="221" t="s">
        <v>76</v>
      </c>
      <c r="D5490" s="378">
        <v>16.489999999999998</v>
      </c>
    </row>
    <row r="5491" spans="1:4" x14ac:dyDescent="0.25">
      <c r="A5491" s="221">
        <v>101134</v>
      </c>
      <c r="B5491" s="221" t="s">
        <v>6885</v>
      </c>
      <c r="C5491" s="221" t="s">
        <v>76</v>
      </c>
      <c r="D5491" s="378">
        <v>14.16</v>
      </c>
    </row>
    <row r="5492" spans="1:4" x14ac:dyDescent="0.25">
      <c r="A5492" s="221">
        <v>101135</v>
      </c>
      <c r="B5492" s="221" t="s">
        <v>6886</v>
      </c>
      <c r="C5492" s="221" t="s">
        <v>76</v>
      </c>
      <c r="D5492" s="378">
        <v>13.61</v>
      </c>
    </row>
    <row r="5493" spans="1:4" x14ac:dyDescent="0.25">
      <c r="A5493" s="221">
        <v>101136</v>
      </c>
      <c r="B5493" s="221" t="s">
        <v>6887</v>
      </c>
      <c r="C5493" s="221" t="s">
        <v>76</v>
      </c>
      <c r="D5493" s="378">
        <v>12.37</v>
      </c>
    </row>
    <row r="5494" spans="1:4" x14ac:dyDescent="0.25">
      <c r="A5494" s="221">
        <v>101137</v>
      </c>
      <c r="B5494" s="221" t="s">
        <v>6888</v>
      </c>
      <c r="C5494" s="221" t="s">
        <v>76</v>
      </c>
      <c r="D5494" s="378">
        <v>13.3</v>
      </c>
    </row>
    <row r="5495" spans="1:4" x14ac:dyDescent="0.25">
      <c r="A5495" s="221">
        <v>101138</v>
      </c>
      <c r="B5495" s="221" t="s">
        <v>6889</v>
      </c>
      <c r="C5495" s="221" t="s">
        <v>76</v>
      </c>
      <c r="D5495" s="378">
        <v>13.65</v>
      </c>
    </row>
    <row r="5496" spans="1:4" x14ac:dyDescent="0.25">
      <c r="A5496" s="221">
        <v>101139</v>
      </c>
      <c r="B5496" s="221" t="s">
        <v>6890</v>
      </c>
      <c r="C5496" s="221" t="s">
        <v>76</v>
      </c>
      <c r="D5496" s="378">
        <v>18.07</v>
      </c>
    </row>
    <row r="5497" spans="1:4" x14ac:dyDescent="0.25">
      <c r="A5497" s="221">
        <v>101140</v>
      </c>
      <c r="B5497" s="221" t="s">
        <v>6891</v>
      </c>
      <c r="C5497" s="221" t="s">
        <v>76</v>
      </c>
      <c r="D5497" s="378">
        <v>17.03</v>
      </c>
    </row>
    <row r="5498" spans="1:4" x14ac:dyDescent="0.25">
      <c r="A5498" s="221">
        <v>101141</v>
      </c>
      <c r="B5498" s="221" t="s">
        <v>6892</v>
      </c>
      <c r="C5498" s="221" t="s">
        <v>76</v>
      </c>
      <c r="D5498" s="378">
        <v>14.69</v>
      </c>
    </row>
    <row r="5499" spans="1:4" x14ac:dyDescent="0.25">
      <c r="A5499" s="221">
        <v>101142</v>
      </c>
      <c r="B5499" s="221" t="s">
        <v>6893</v>
      </c>
      <c r="C5499" s="221" t="s">
        <v>76</v>
      </c>
      <c r="D5499" s="378">
        <v>16.440000000000001</v>
      </c>
    </row>
    <row r="5500" spans="1:4" x14ac:dyDescent="0.25">
      <c r="A5500" s="221">
        <v>101143</v>
      </c>
      <c r="B5500" s="221" t="s">
        <v>6894</v>
      </c>
      <c r="C5500" s="221" t="s">
        <v>76</v>
      </c>
      <c r="D5500" s="378">
        <v>17.11</v>
      </c>
    </row>
    <row r="5501" spans="1:4" x14ac:dyDescent="0.25">
      <c r="A5501" s="221">
        <v>101144</v>
      </c>
      <c r="B5501" s="221" t="s">
        <v>6895</v>
      </c>
      <c r="C5501" s="221" t="s">
        <v>76</v>
      </c>
      <c r="D5501" s="378">
        <v>14.23</v>
      </c>
    </row>
    <row r="5502" spans="1:4" x14ac:dyDescent="0.25">
      <c r="A5502" s="221">
        <v>101145</v>
      </c>
      <c r="B5502" s="221" t="s">
        <v>6897</v>
      </c>
      <c r="C5502" s="221" t="s">
        <v>76</v>
      </c>
      <c r="D5502" s="378">
        <v>13.68</v>
      </c>
    </row>
    <row r="5503" spans="1:4" x14ac:dyDescent="0.25">
      <c r="A5503" s="221">
        <v>101146</v>
      </c>
      <c r="B5503" s="221" t="s">
        <v>6898</v>
      </c>
      <c r="C5503" s="221" t="s">
        <v>76</v>
      </c>
      <c r="D5503" s="378">
        <v>12.44</v>
      </c>
    </row>
    <row r="5504" spans="1:4" x14ac:dyDescent="0.25">
      <c r="A5504" s="221">
        <v>101147</v>
      </c>
      <c r="B5504" s="221" t="s">
        <v>6899</v>
      </c>
      <c r="C5504" s="221" t="s">
        <v>76</v>
      </c>
      <c r="D5504" s="378">
        <v>13.37</v>
      </c>
    </row>
    <row r="5505" spans="1:4" x14ac:dyDescent="0.25">
      <c r="A5505" s="221">
        <v>101148</v>
      </c>
      <c r="B5505" s="221" t="s">
        <v>6900</v>
      </c>
      <c r="C5505" s="221" t="s">
        <v>76</v>
      </c>
      <c r="D5505" s="378">
        <v>13.72</v>
      </c>
    </row>
    <row r="5506" spans="1:4" x14ac:dyDescent="0.25">
      <c r="A5506" s="221">
        <v>101149</v>
      </c>
      <c r="B5506" s="221" t="s">
        <v>6901</v>
      </c>
      <c r="C5506" s="221" t="s">
        <v>76</v>
      </c>
      <c r="D5506" s="378">
        <v>18.14</v>
      </c>
    </row>
    <row r="5507" spans="1:4" x14ac:dyDescent="0.25">
      <c r="A5507" s="221">
        <v>101150</v>
      </c>
      <c r="B5507" s="221" t="s">
        <v>6902</v>
      </c>
      <c r="C5507" s="221" t="s">
        <v>76</v>
      </c>
      <c r="D5507" s="378">
        <v>17.100000000000001</v>
      </c>
    </row>
    <row r="5508" spans="1:4" x14ac:dyDescent="0.25">
      <c r="A5508" s="221">
        <v>101151</v>
      </c>
      <c r="B5508" s="221" t="s">
        <v>6903</v>
      </c>
      <c r="C5508" s="221" t="s">
        <v>76</v>
      </c>
      <c r="D5508" s="378">
        <v>14.76</v>
      </c>
    </row>
    <row r="5509" spans="1:4" x14ac:dyDescent="0.25">
      <c r="A5509" s="221">
        <v>101152</v>
      </c>
      <c r="B5509" s="221" t="s">
        <v>6904</v>
      </c>
      <c r="C5509" s="221" t="s">
        <v>76</v>
      </c>
      <c r="D5509" s="378">
        <v>16.510000000000002</v>
      </c>
    </row>
    <row r="5510" spans="1:4" x14ac:dyDescent="0.25">
      <c r="A5510" s="221">
        <v>101153</v>
      </c>
      <c r="B5510" s="221" t="s">
        <v>6905</v>
      </c>
      <c r="C5510" s="221" t="s">
        <v>76</v>
      </c>
      <c r="D5510" s="378">
        <v>17.18</v>
      </c>
    </row>
    <row r="5511" spans="1:4" x14ac:dyDescent="0.25">
      <c r="A5511" s="221">
        <v>101206</v>
      </c>
      <c r="B5511" s="221" t="s">
        <v>6906</v>
      </c>
      <c r="C5511" s="221" t="s">
        <v>76</v>
      </c>
      <c r="D5511" s="378">
        <v>11.42</v>
      </c>
    </row>
    <row r="5512" spans="1:4" x14ac:dyDescent="0.25">
      <c r="A5512" s="221">
        <v>101207</v>
      </c>
      <c r="B5512" s="221" t="s">
        <v>6907</v>
      </c>
      <c r="C5512" s="221" t="s">
        <v>76</v>
      </c>
      <c r="D5512" s="378">
        <v>10.15</v>
      </c>
    </row>
    <row r="5513" spans="1:4" x14ac:dyDescent="0.25">
      <c r="A5513" s="221">
        <v>101208</v>
      </c>
      <c r="B5513" s="221" t="s">
        <v>6908</v>
      </c>
      <c r="C5513" s="221" t="s">
        <v>76</v>
      </c>
      <c r="D5513" s="378">
        <v>9.7799999999999994</v>
      </c>
    </row>
    <row r="5514" spans="1:4" x14ac:dyDescent="0.25">
      <c r="A5514" s="221">
        <v>101209</v>
      </c>
      <c r="B5514" s="221" t="s">
        <v>6909</v>
      </c>
      <c r="C5514" s="221" t="s">
        <v>76</v>
      </c>
      <c r="D5514" s="378">
        <v>9.1</v>
      </c>
    </row>
    <row r="5515" spans="1:4" x14ac:dyDescent="0.25">
      <c r="A5515" s="221">
        <v>101210</v>
      </c>
      <c r="B5515" s="221" t="s">
        <v>6910</v>
      </c>
      <c r="C5515" s="221" t="s">
        <v>76</v>
      </c>
      <c r="D5515" s="378">
        <v>16.239999999999998</v>
      </c>
    </row>
    <row r="5516" spans="1:4" x14ac:dyDescent="0.25">
      <c r="A5516" s="221">
        <v>101211</v>
      </c>
      <c r="B5516" s="221" t="s">
        <v>6911</v>
      </c>
      <c r="C5516" s="221" t="s">
        <v>76</v>
      </c>
      <c r="D5516" s="378">
        <v>17.440000000000001</v>
      </c>
    </row>
    <row r="5517" spans="1:4" x14ac:dyDescent="0.25">
      <c r="A5517" s="221">
        <v>101212</v>
      </c>
      <c r="B5517" s="221" t="s">
        <v>6912</v>
      </c>
      <c r="C5517" s="221" t="s">
        <v>76</v>
      </c>
      <c r="D5517" s="378">
        <v>20.27</v>
      </c>
    </row>
    <row r="5518" spans="1:4" x14ac:dyDescent="0.25">
      <c r="A5518" s="221">
        <v>101213</v>
      </c>
      <c r="B5518" s="221" t="s">
        <v>6913</v>
      </c>
      <c r="C5518" s="221" t="s">
        <v>76</v>
      </c>
      <c r="D5518" s="378">
        <v>22.54</v>
      </c>
    </row>
    <row r="5519" spans="1:4" x14ac:dyDescent="0.25">
      <c r="A5519" s="221">
        <v>101214</v>
      </c>
      <c r="B5519" s="221" t="s">
        <v>6914</v>
      </c>
      <c r="C5519" s="221" t="s">
        <v>76</v>
      </c>
      <c r="D5519" s="378">
        <v>27.39</v>
      </c>
    </row>
    <row r="5520" spans="1:4" x14ac:dyDescent="0.25">
      <c r="A5520" s="221">
        <v>101215</v>
      </c>
      <c r="B5520" s="221" t="s">
        <v>6915</v>
      </c>
      <c r="C5520" s="221" t="s">
        <v>76</v>
      </c>
      <c r="D5520" s="378">
        <v>15.57</v>
      </c>
    </row>
    <row r="5521" spans="1:4" x14ac:dyDescent="0.25">
      <c r="A5521" s="221">
        <v>101216</v>
      </c>
      <c r="B5521" s="221" t="s">
        <v>6916</v>
      </c>
      <c r="C5521" s="221" t="s">
        <v>76</v>
      </c>
      <c r="D5521" s="378">
        <v>16.41</v>
      </c>
    </row>
    <row r="5522" spans="1:4" x14ac:dyDescent="0.25">
      <c r="A5522" s="221">
        <v>101217</v>
      </c>
      <c r="B5522" s="221" t="s">
        <v>6917</v>
      </c>
      <c r="C5522" s="221" t="s">
        <v>76</v>
      </c>
      <c r="D5522" s="378">
        <v>19.02</v>
      </c>
    </row>
    <row r="5523" spans="1:4" x14ac:dyDescent="0.25">
      <c r="A5523" s="221">
        <v>101218</v>
      </c>
      <c r="B5523" s="221" t="s">
        <v>6919</v>
      </c>
      <c r="C5523" s="221" t="s">
        <v>76</v>
      </c>
      <c r="D5523" s="378">
        <v>20.25</v>
      </c>
    </row>
    <row r="5524" spans="1:4" x14ac:dyDescent="0.25">
      <c r="A5524" s="221">
        <v>101219</v>
      </c>
      <c r="B5524" s="221" t="s">
        <v>6920</v>
      </c>
      <c r="C5524" s="221" t="s">
        <v>76</v>
      </c>
      <c r="D5524" s="378">
        <v>24.62</v>
      </c>
    </row>
    <row r="5525" spans="1:4" x14ac:dyDescent="0.25">
      <c r="A5525" s="221">
        <v>101220</v>
      </c>
      <c r="B5525" s="221" t="s">
        <v>6922</v>
      </c>
      <c r="C5525" s="221" t="s">
        <v>76</v>
      </c>
      <c r="D5525" s="378">
        <v>15.26</v>
      </c>
    </row>
    <row r="5526" spans="1:4" x14ac:dyDescent="0.25">
      <c r="A5526" s="221">
        <v>101221</v>
      </c>
      <c r="B5526" s="221" t="s">
        <v>6923</v>
      </c>
      <c r="C5526" s="221" t="s">
        <v>76</v>
      </c>
      <c r="D5526" s="378">
        <v>16.22</v>
      </c>
    </row>
    <row r="5527" spans="1:4" x14ac:dyDescent="0.25">
      <c r="A5527" s="221">
        <v>101222</v>
      </c>
      <c r="B5527" s="221" t="s">
        <v>6924</v>
      </c>
      <c r="C5527" s="221" t="s">
        <v>76</v>
      </c>
      <c r="D5527" s="378">
        <v>18.850000000000001</v>
      </c>
    </row>
    <row r="5528" spans="1:4" x14ac:dyDescent="0.25">
      <c r="A5528" s="221">
        <v>101223</v>
      </c>
      <c r="B5528" s="221" t="s">
        <v>6925</v>
      </c>
      <c r="C5528" s="221" t="s">
        <v>76</v>
      </c>
      <c r="D5528" s="378">
        <v>20.89</v>
      </c>
    </row>
    <row r="5529" spans="1:4" x14ac:dyDescent="0.25">
      <c r="A5529" s="221">
        <v>101224</v>
      </c>
      <c r="B5529" s="221" t="s">
        <v>6926</v>
      </c>
      <c r="C5529" s="221" t="s">
        <v>76</v>
      </c>
      <c r="D5529" s="378">
        <v>26.19</v>
      </c>
    </row>
    <row r="5530" spans="1:4" x14ac:dyDescent="0.25">
      <c r="A5530" s="221">
        <v>101225</v>
      </c>
      <c r="B5530" s="221" t="s">
        <v>6928</v>
      </c>
      <c r="C5530" s="221" t="s">
        <v>76</v>
      </c>
      <c r="D5530" s="378">
        <v>14.05</v>
      </c>
    </row>
    <row r="5531" spans="1:4" x14ac:dyDescent="0.25">
      <c r="A5531" s="221">
        <v>101226</v>
      </c>
      <c r="B5531" s="221" t="s">
        <v>6929</v>
      </c>
      <c r="C5531" s="221" t="s">
        <v>76</v>
      </c>
      <c r="D5531" s="378">
        <v>14.89</v>
      </c>
    </row>
    <row r="5532" spans="1:4" x14ac:dyDescent="0.25">
      <c r="A5532" s="221">
        <v>101227</v>
      </c>
      <c r="B5532" s="221" t="s">
        <v>6930</v>
      </c>
      <c r="C5532" s="221" t="s">
        <v>76</v>
      </c>
      <c r="D5532" s="378">
        <v>17.239999999999998</v>
      </c>
    </row>
    <row r="5533" spans="1:4" x14ac:dyDescent="0.25">
      <c r="A5533" s="221">
        <v>101228</v>
      </c>
      <c r="B5533" s="221" t="s">
        <v>6931</v>
      </c>
      <c r="C5533" s="221" t="s">
        <v>76</v>
      </c>
      <c r="D5533" s="378">
        <v>18.5</v>
      </c>
    </row>
    <row r="5534" spans="1:4" x14ac:dyDescent="0.25">
      <c r="A5534" s="221">
        <v>101229</v>
      </c>
      <c r="B5534" s="221" t="s">
        <v>6932</v>
      </c>
      <c r="C5534" s="221" t="s">
        <v>76</v>
      </c>
      <c r="D5534" s="378">
        <v>23.27</v>
      </c>
    </row>
    <row r="5535" spans="1:4" x14ac:dyDescent="0.25">
      <c r="A5535" s="221">
        <v>101230</v>
      </c>
      <c r="B5535" s="221" t="s">
        <v>6933</v>
      </c>
      <c r="C5535" s="221" t="s">
        <v>76</v>
      </c>
      <c r="D5535" s="378">
        <v>10.130000000000001</v>
      </c>
    </row>
    <row r="5536" spans="1:4" x14ac:dyDescent="0.25">
      <c r="A5536" s="221">
        <v>101231</v>
      </c>
      <c r="B5536" s="221" t="s">
        <v>6934</v>
      </c>
      <c r="C5536" s="221" t="s">
        <v>76</v>
      </c>
      <c r="D5536" s="378">
        <v>9.66</v>
      </c>
    </row>
    <row r="5537" spans="1:4" x14ac:dyDescent="0.25">
      <c r="A5537" s="221">
        <v>101232</v>
      </c>
      <c r="B5537" s="221" t="s">
        <v>6935</v>
      </c>
      <c r="C5537" s="221" t="s">
        <v>76</v>
      </c>
      <c r="D5537" s="378">
        <v>8.7799999999999994</v>
      </c>
    </row>
    <row r="5538" spans="1:4" x14ac:dyDescent="0.25">
      <c r="A5538" s="221">
        <v>101233</v>
      </c>
      <c r="B5538" s="221" t="s">
        <v>6936</v>
      </c>
      <c r="C5538" s="221" t="s">
        <v>76</v>
      </c>
      <c r="D5538" s="378">
        <v>8.14</v>
      </c>
    </row>
    <row r="5539" spans="1:4" x14ac:dyDescent="0.25">
      <c r="A5539" s="221">
        <v>101234</v>
      </c>
      <c r="B5539" s="221" t="s">
        <v>6938</v>
      </c>
      <c r="C5539" s="221" t="s">
        <v>76</v>
      </c>
      <c r="D5539" s="378">
        <v>15.77</v>
      </c>
    </row>
    <row r="5540" spans="1:4" x14ac:dyDescent="0.25">
      <c r="A5540" s="221">
        <v>101235</v>
      </c>
      <c r="B5540" s="221" t="s">
        <v>6939</v>
      </c>
      <c r="C5540" s="221" t="s">
        <v>76</v>
      </c>
      <c r="D5540" s="378">
        <v>16.7</v>
      </c>
    </row>
    <row r="5541" spans="1:4" x14ac:dyDescent="0.25">
      <c r="A5541" s="221">
        <v>101236</v>
      </c>
      <c r="B5541" s="221" t="s">
        <v>6940</v>
      </c>
      <c r="C5541" s="221" t="s">
        <v>76</v>
      </c>
      <c r="D5541" s="378">
        <v>19.420000000000002</v>
      </c>
    </row>
    <row r="5542" spans="1:4" x14ac:dyDescent="0.25">
      <c r="A5542" s="221">
        <v>101237</v>
      </c>
      <c r="B5542" s="221" t="s">
        <v>6941</v>
      </c>
      <c r="C5542" s="221" t="s">
        <v>76</v>
      </c>
      <c r="D5542" s="378">
        <v>20.83</v>
      </c>
    </row>
    <row r="5543" spans="1:4" x14ac:dyDescent="0.25">
      <c r="A5543" s="221">
        <v>101238</v>
      </c>
      <c r="B5543" s="221" t="s">
        <v>6942</v>
      </c>
      <c r="C5543" s="221" t="s">
        <v>76</v>
      </c>
      <c r="D5543" s="378">
        <v>26.27</v>
      </c>
    </row>
    <row r="5544" spans="1:4" x14ac:dyDescent="0.25">
      <c r="A5544" s="221">
        <v>101239</v>
      </c>
      <c r="B5544" s="221" t="s">
        <v>6943</v>
      </c>
      <c r="C5544" s="221" t="s">
        <v>76</v>
      </c>
      <c r="D5544" s="378">
        <v>14.05</v>
      </c>
    </row>
    <row r="5545" spans="1:4" x14ac:dyDescent="0.25">
      <c r="A5545" s="221">
        <v>101240</v>
      </c>
      <c r="B5545" s="221" t="s">
        <v>6944</v>
      </c>
      <c r="C5545" s="221" t="s">
        <v>76</v>
      </c>
      <c r="D5545" s="378">
        <v>14.92</v>
      </c>
    </row>
    <row r="5546" spans="1:4" x14ac:dyDescent="0.25">
      <c r="A5546" s="221">
        <v>101241</v>
      </c>
      <c r="B5546" s="221" t="s">
        <v>6945</v>
      </c>
      <c r="C5546" s="221" t="s">
        <v>76</v>
      </c>
      <c r="D5546" s="378">
        <v>17.36</v>
      </c>
    </row>
    <row r="5547" spans="1:4" x14ac:dyDescent="0.25">
      <c r="A5547" s="221">
        <v>101242</v>
      </c>
      <c r="B5547" s="221" t="s">
        <v>6946</v>
      </c>
      <c r="C5547" s="221" t="s">
        <v>76</v>
      </c>
      <c r="D5547" s="378">
        <v>19.3</v>
      </c>
    </row>
    <row r="5548" spans="1:4" x14ac:dyDescent="0.25">
      <c r="A5548" s="221">
        <v>101243</v>
      </c>
      <c r="B5548" s="221" t="s">
        <v>6947</v>
      </c>
      <c r="C5548" s="221" t="s">
        <v>76</v>
      </c>
      <c r="D5548" s="378">
        <v>23.54</v>
      </c>
    </row>
    <row r="5549" spans="1:4" x14ac:dyDescent="0.25">
      <c r="A5549" s="221">
        <v>101244</v>
      </c>
      <c r="B5549" s="221" t="s">
        <v>6948</v>
      </c>
      <c r="C5549" s="221" t="s">
        <v>76</v>
      </c>
      <c r="D5549" s="378">
        <v>14.61</v>
      </c>
    </row>
    <row r="5550" spans="1:4" x14ac:dyDescent="0.25">
      <c r="A5550" s="221">
        <v>101245</v>
      </c>
      <c r="B5550" s="221" t="s">
        <v>6949</v>
      </c>
      <c r="C5550" s="221" t="s">
        <v>76</v>
      </c>
      <c r="D5550" s="378">
        <v>15.56</v>
      </c>
    </row>
    <row r="5551" spans="1:4" x14ac:dyDescent="0.25">
      <c r="A5551" s="221">
        <v>101246</v>
      </c>
      <c r="B5551" s="221" t="s">
        <v>6951</v>
      </c>
      <c r="C5551" s="221" t="s">
        <v>76</v>
      </c>
      <c r="D5551" s="378">
        <v>18.100000000000001</v>
      </c>
    </row>
    <row r="5552" spans="1:4" x14ac:dyDescent="0.25">
      <c r="A5552" s="221">
        <v>101247</v>
      </c>
      <c r="B5552" s="221" t="s">
        <v>6952</v>
      </c>
      <c r="C5552" s="221" t="s">
        <v>76</v>
      </c>
      <c r="D5552" s="378">
        <v>20.059999999999999</v>
      </c>
    </row>
    <row r="5553" spans="1:4" x14ac:dyDescent="0.25">
      <c r="A5553" s="221">
        <v>101248</v>
      </c>
      <c r="B5553" s="221" t="s">
        <v>6954</v>
      </c>
      <c r="C5553" s="221" t="s">
        <v>76</v>
      </c>
      <c r="D5553" s="378">
        <v>25.15</v>
      </c>
    </row>
    <row r="5554" spans="1:4" x14ac:dyDescent="0.25">
      <c r="A5554" s="221">
        <v>101249</v>
      </c>
      <c r="B5554" s="221" t="s">
        <v>6956</v>
      </c>
      <c r="C5554" s="221" t="s">
        <v>76</v>
      </c>
      <c r="D5554" s="378">
        <v>12.9</v>
      </c>
    </row>
    <row r="5555" spans="1:4" x14ac:dyDescent="0.25">
      <c r="A5555" s="221">
        <v>101250</v>
      </c>
      <c r="B5555" s="221" t="s">
        <v>6957</v>
      </c>
      <c r="C5555" s="221" t="s">
        <v>76</v>
      </c>
      <c r="D5555" s="378">
        <v>14.25</v>
      </c>
    </row>
    <row r="5556" spans="1:4" x14ac:dyDescent="0.25">
      <c r="A5556" s="221">
        <v>101251</v>
      </c>
      <c r="B5556" s="221" t="s">
        <v>6958</v>
      </c>
      <c r="C5556" s="221" t="s">
        <v>76</v>
      </c>
      <c r="D5556" s="378">
        <v>16.350000000000001</v>
      </c>
    </row>
    <row r="5557" spans="1:4" x14ac:dyDescent="0.25">
      <c r="A5557" s="221">
        <v>101252</v>
      </c>
      <c r="B5557" s="221" t="s">
        <v>6959</v>
      </c>
      <c r="C5557" s="221" t="s">
        <v>76</v>
      </c>
      <c r="D5557" s="378">
        <v>17.739999999999998</v>
      </c>
    </row>
    <row r="5558" spans="1:4" x14ac:dyDescent="0.25">
      <c r="A5558" s="221">
        <v>101253</v>
      </c>
      <c r="B5558" s="221" t="s">
        <v>6960</v>
      </c>
      <c r="C5558" s="221" t="s">
        <v>76</v>
      </c>
      <c r="D5558" s="378">
        <v>22.34</v>
      </c>
    </row>
    <row r="5559" spans="1:4" x14ac:dyDescent="0.25">
      <c r="A5559" s="221">
        <v>101254</v>
      </c>
      <c r="B5559" s="221" t="s">
        <v>6961</v>
      </c>
      <c r="C5559" s="221" t="s">
        <v>76</v>
      </c>
      <c r="D5559" s="378">
        <v>11.65</v>
      </c>
    </row>
    <row r="5560" spans="1:4" x14ac:dyDescent="0.25">
      <c r="A5560" s="221">
        <v>101255</v>
      </c>
      <c r="B5560" s="221" t="s">
        <v>6962</v>
      </c>
      <c r="C5560" s="221" t="s">
        <v>76</v>
      </c>
      <c r="D5560" s="378">
        <v>10.42</v>
      </c>
    </row>
    <row r="5561" spans="1:4" x14ac:dyDescent="0.25">
      <c r="A5561" s="221">
        <v>101256</v>
      </c>
      <c r="B5561" s="221" t="s">
        <v>6964</v>
      </c>
      <c r="C5561" s="221" t="s">
        <v>76</v>
      </c>
      <c r="D5561" s="378">
        <v>17.97</v>
      </c>
    </row>
    <row r="5562" spans="1:4" x14ac:dyDescent="0.25">
      <c r="A5562" s="221">
        <v>101257</v>
      </c>
      <c r="B5562" s="221" t="s">
        <v>6965</v>
      </c>
      <c r="C5562" s="221" t="s">
        <v>76</v>
      </c>
      <c r="D5562" s="378">
        <v>19.07</v>
      </c>
    </row>
    <row r="5563" spans="1:4" x14ac:dyDescent="0.25">
      <c r="A5563" s="221">
        <v>101258</v>
      </c>
      <c r="B5563" s="221" t="s">
        <v>6967</v>
      </c>
      <c r="C5563" s="221" t="s">
        <v>76</v>
      </c>
      <c r="D5563" s="378">
        <v>22.08</v>
      </c>
    </row>
    <row r="5564" spans="1:4" x14ac:dyDescent="0.25">
      <c r="A5564" s="221">
        <v>101259</v>
      </c>
      <c r="B5564" s="221" t="s">
        <v>6968</v>
      </c>
      <c r="C5564" s="221" t="s">
        <v>76</v>
      </c>
      <c r="D5564" s="378">
        <v>24.44</v>
      </c>
    </row>
    <row r="5565" spans="1:4" x14ac:dyDescent="0.25">
      <c r="A5565" s="221">
        <v>101260</v>
      </c>
      <c r="B5565" s="221" t="s">
        <v>6969</v>
      </c>
      <c r="C5565" s="221" t="s">
        <v>76</v>
      </c>
      <c r="D5565" s="378">
        <v>30.52</v>
      </c>
    </row>
    <row r="5566" spans="1:4" x14ac:dyDescent="0.25">
      <c r="A5566" s="221">
        <v>101261</v>
      </c>
      <c r="B5566" s="221" t="s">
        <v>6970</v>
      </c>
      <c r="C5566" s="221" t="s">
        <v>76</v>
      </c>
      <c r="D5566" s="378">
        <v>17.05</v>
      </c>
    </row>
    <row r="5567" spans="1:4" x14ac:dyDescent="0.25">
      <c r="A5567" s="221">
        <v>101262</v>
      </c>
      <c r="B5567" s="221" t="s">
        <v>6971</v>
      </c>
      <c r="C5567" s="221" t="s">
        <v>76</v>
      </c>
      <c r="D5567" s="378">
        <v>18.12</v>
      </c>
    </row>
    <row r="5568" spans="1:4" x14ac:dyDescent="0.25">
      <c r="A5568" s="221">
        <v>101263</v>
      </c>
      <c r="B5568" s="221" t="s">
        <v>6972</v>
      </c>
      <c r="C5568" s="221" t="s">
        <v>76</v>
      </c>
      <c r="D5568" s="378">
        <v>20.97</v>
      </c>
    </row>
    <row r="5569" spans="1:4" x14ac:dyDescent="0.25">
      <c r="A5569" s="221">
        <v>101264</v>
      </c>
      <c r="B5569" s="221" t="s">
        <v>6973</v>
      </c>
      <c r="C5569" s="221" t="s">
        <v>76</v>
      </c>
      <c r="D5569" s="378">
        <v>23.18</v>
      </c>
    </row>
    <row r="5570" spans="1:4" x14ac:dyDescent="0.25">
      <c r="A5570" s="221">
        <v>101265</v>
      </c>
      <c r="B5570" s="221" t="s">
        <v>6974</v>
      </c>
      <c r="C5570" s="221" t="s">
        <v>76</v>
      </c>
      <c r="D5570" s="378">
        <v>28.93</v>
      </c>
    </row>
    <row r="5571" spans="1:4" x14ac:dyDescent="0.25">
      <c r="A5571" s="221">
        <v>101266</v>
      </c>
      <c r="B5571" s="221" t="s">
        <v>6975</v>
      </c>
      <c r="C5571" s="221" t="s">
        <v>76</v>
      </c>
      <c r="D5571" s="378">
        <v>10.41</v>
      </c>
    </row>
    <row r="5572" spans="1:4" x14ac:dyDescent="0.25">
      <c r="A5572" s="221">
        <v>101267</v>
      </c>
      <c r="B5572" s="221" t="s">
        <v>6976</v>
      </c>
      <c r="C5572" s="221" t="s">
        <v>76</v>
      </c>
      <c r="D5572" s="378">
        <v>9.9499999999999993</v>
      </c>
    </row>
    <row r="5573" spans="1:4" x14ac:dyDescent="0.25">
      <c r="A5573" s="221">
        <v>101268</v>
      </c>
      <c r="B5573" s="221" t="s">
        <v>6977</v>
      </c>
      <c r="C5573" s="221" t="s">
        <v>76</v>
      </c>
      <c r="D5573" s="378">
        <v>16.47</v>
      </c>
    </row>
    <row r="5574" spans="1:4" x14ac:dyDescent="0.25">
      <c r="A5574" s="221">
        <v>101269</v>
      </c>
      <c r="B5574" s="221" t="s">
        <v>6978</v>
      </c>
      <c r="C5574" s="221" t="s">
        <v>76</v>
      </c>
      <c r="D5574" s="378">
        <v>18.23</v>
      </c>
    </row>
    <row r="5575" spans="1:4" x14ac:dyDescent="0.25">
      <c r="A5575" s="221">
        <v>101270</v>
      </c>
      <c r="B5575" s="221" t="s">
        <v>6979</v>
      </c>
      <c r="C5575" s="221" t="s">
        <v>76</v>
      </c>
      <c r="D5575" s="378">
        <v>21.13</v>
      </c>
    </row>
    <row r="5576" spans="1:4" x14ac:dyDescent="0.25">
      <c r="A5576" s="221">
        <v>101271</v>
      </c>
      <c r="B5576" s="221" t="s">
        <v>6980</v>
      </c>
      <c r="C5576" s="221" t="s">
        <v>76</v>
      </c>
      <c r="D5576" s="378">
        <v>23.38</v>
      </c>
    </row>
    <row r="5577" spans="1:4" x14ac:dyDescent="0.25">
      <c r="A5577" s="221">
        <v>101272</v>
      </c>
      <c r="B5577" s="221" t="s">
        <v>6981</v>
      </c>
      <c r="C5577" s="221" t="s">
        <v>76</v>
      </c>
      <c r="D5577" s="378">
        <v>29.23</v>
      </c>
    </row>
    <row r="5578" spans="1:4" x14ac:dyDescent="0.25">
      <c r="A5578" s="221">
        <v>101273</v>
      </c>
      <c r="B5578" s="221" t="s">
        <v>6982</v>
      </c>
      <c r="C5578" s="221" t="s">
        <v>76</v>
      </c>
      <c r="D5578" s="378">
        <v>15.76</v>
      </c>
    </row>
    <row r="5579" spans="1:4" x14ac:dyDescent="0.25">
      <c r="A5579" s="221">
        <v>101274</v>
      </c>
      <c r="B5579" s="221" t="s">
        <v>6983</v>
      </c>
      <c r="C5579" s="221" t="s">
        <v>76</v>
      </c>
      <c r="D5579" s="378">
        <v>17.36</v>
      </c>
    </row>
    <row r="5580" spans="1:4" x14ac:dyDescent="0.25">
      <c r="A5580" s="221">
        <v>101275</v>
      </c>
      <c r="B5580" s="221" t="s">
        <v>6984</v>
      </c>
      <c r="C5580" s="221" t="s">
        <v>76</v>
      </c>
      <c r="D5580" s="378">
        <v>20.149999999999999</v>
      </c>
    </row>
    <row r="5581" spans="1:4" x14ac:dyDescent="0.25">
      <c r="A5581" s="221">
        <v>101276</v>
      </c>
      <c r="B5581" s="221" t="s">
        <v>6985</v>
      </c>
      <c r="C5581" s="221" t="s">
        <v>76</v>
      </c>
      <c r="D5581" s="378">
        <v>22.25</v>
      </c>
    </row>
    <row r="5582" spans="1:4" x14ac:dyDescent="0.25">
      <c r="A5582" s="221">
        <v>101277</v>
      </c>
      <c r="B5582" s="221" t="s">
        <v>6986</v>
      </c>
      <c r="C5582" s="221" t="s">
        <v>76</v>
      </c>
      <c r="D5582" s="378">
        <v>28.36</v>
      </c>
    </row>
    <row r="5583" spans="1:4" x14ac:dyDescent="0.25">
      <c r="A5583" s="221">
        <v>102354</v>
      </c>
      <c r="B5583" s="221" t="s">
        <v>6987</v>
      </c>
      <c r="C5583" s="221" t="s">
        <v>76</v>
      </c>
      <c r="D5583" s="378">
        <v>141.94</v>
      </c>
    </row>
    <row r="5584" spans="1:4" x14ac:dyDescent="0.25">
      <c r="A5584" s="221">
        <v>102355</v>
      </c>
      <c r="B5584" s="221" t="s">
        <v>6988</v>
      </c>
      <c r="C5584" s="221" t="s">
        <v>76</v>
      </c>
      <c r="D5584" s="378">
        <v>162.91999999999999</v>
      </c>
    </row>
    <row r="5585" spans="1:4" x14ac:dyDescent="0.25">
      <c r="A5585" s="221">
        <v>102360</v>
      </c>
      <c r="B5585" s="221" t="s">
        <v>6989</v>
      </c>
      <c r="C5585" s="221" t="s">
        <v>76</v>
      </c>
      <c r="D5585" s="378">
        <v>21.33</v>
      </c>
    </row>
    <row r="5586" spans="1:4" x14ac:dyDescent="0.25">
      <c r="A5586" s="221">
        <v>102361</v>
      </c>
      <c r="B5586" s="221" t="s">
        <v>6990</v>
      </c>
      <c r="C5586" s="221" t="s">
        <v>76</v>
      </c>
      <c r="D5586" s="378">
        <v>31.39</v>
      </c>
    </row>
    <row r="5587" spans="1:4" x14ac:dyDescent="0.25">
      <c r="A5587" s="221">
        <v>90082</v>
      </c>
      <c r="B5587" s="221" t="s">
        <v>6991</v>
      </c>
      <c r="C5587" s="221" t="s">
        <v>76</v>
      </c>
      <c r="D5587" s="378">
        <v>10.41</v>
      </c>
    </row>
    <row r="5588" spans="1:4" x14ac:dyDescent="0.25">
      <c r="A5588" s="221">
        <v>90084</v>
      </c>
      <c r="B5588" s="221" t="s">
        <v>6992</v>
      </c>
      <c r="C5588" s="221" t="s">
        <v>76</v>
      </c>
      <c r="D5588" s="378">
        <v>10.08</v>
      </c>
    </row>
    <row r="5589" spans="1:4" x14ac:dyDescent="0.25">
      <c r="A5589" s="221">
        <v>90086</v>
      </c>
      <c r="B5589" s="221" t="s">
        <v>6993</v>
      </c>
      <c r="C5589" s="221" t="s">
        <v>76</v>
      </c>
      <c r="D5589" s="378">
        <v>9.5299999999999994</v>
      </c>
    </row>
    <row r="5590" spans="1:4" x14ac:dyDescent="0.25">
      <c r="A5590" s="221">
        <v>90087</v>
      </c>
      <c r="B5590" s="221" t="s">
        <v>6994</v>
      </c>
      <c r="C5590" s="221" t="s">
        <v>76</v>
      </c>
      <c r="D5590" s="378">
        <v>8.82</v>
      </c>
    </row>
    <row r="5591" spans="1:4" x14ac:dyDescent="0.25">
      <c r="A5591" s="221">
        <v>90090</v>
      </c>
      <c r="B5591" s="221" t="s">
        <v>6995</v>
      </c>
      <c r="C5591" s="221" t="s">
        <v>76</v>
      </c>
      <c r="D5591" s="378">
        <v>8.6199999999999992</v>
      </c>
    </row>
    <row r="5592" spans="1:4" x14ac:dyDescent="0.25">
      <c r="A5592" s="221">
        <v>90091</v>
      </c>
      <c r="B5592" s="221" t="s">
        <v>6997</v>
      </c>
      <c r="C5592" s="221" t="s">
        <v>76</v>
      </c>
      <c r="D5592" s="378">
        <v>5.63</v>
      </c>
    </row>
    <row r="5593" spans="1:4" x14ac:dyDescent="0.25">
      <c r="A5593" s="221">
        <v>90092</v>
      </c>
      <c r="B5593" s="221" t="s">
        <v>6998</v>
      </c>
      <c r="C5593" s="221" t="s">
        <v>76</v>
      </c>
      <c r="D5593" s="378">
        <v>5.56</v>
      </c>
    </row>
    <row r="5594" spans="1:4" x14ac:dyDescent="0.25">
      <c r="A5594" s="221">
        <v>90094</v>
      </c>
      <c r="B5594" s="221" t="s">
        <v>6999</v>
      </c>
      <c r="C5594" s="221" t="s">
        <v>76</v>
      </c>
      <c r="D5594" s="378">
        <v>5.26</v>
      </c>
    </row>
    <row r="5595" spans="1:4" x14ac:dyDescent="0.25">
      <c r="A5595" s="221">
        <v>90095</v>
      </c>
      <c r="B5595" s="221" t="s">
        <v>7000</v>
      </c>
      <c r="C5595" s="221" t="s">
        <v>76</v>
      </c>
      <c r="D5595" s="378">
        <v>4.8499999999999996</v>
      </c>
    </row>
    <row r="5596" spans="1:4" x14ac:dyDescent="0.25">
      <c r="A5596" s="221">
        <v>90098</v>
      </c>
      <c r="B5596" s="221" t="s">
        <v>7001</v>
      </c>
      <c r="C5596" s="221" t="s">
        <v>76</v>
      </c>
      <c r="D5596" s="378">
        <v>4.7699999999999996</v>
      </c>
    </row>
    <row r="5597" spans="1:4" x14ac:dyDescent="0.25">
      <c r="A5597" s="221">
        <v>90099</v>
      </c>
      <c r="B5597" s="221" t="s">
        <v>7002</v>
      </c>
      <c r="C5597" s="221" t="s">
        <v>76</v>
      </c>
      <c r="D5597" s="378">
        <v>14.28</v>
      </c>
    </row>
    <row r="5598" spans="1:4" x14ac:dyDescent="0.25">
      <c r="A5598" s="221">
        <v>90100</v>
      </c>
      <c r="B5598" s="221" t="s">
        <v>7003</v>
      </c>
      <c r="C5598" s="221" t="s">
        <v>76</v>
      </c>
      <c r="D5598" s="378">
        <v>12.12</v>
      </c>
    </row>
    <row r="5599" spans="1:4" x14ac:dyDescent="0.25">
      <c r="A5599" s="221">
        <v>90101</v>
      </c>
      <c r="B5599" s="221" t="s">
        <v>7005</v>
      </c>
      <c r="C5599" s="221" t="s">
        <v>76</v>
      </c>
      <c r="D5599" s="378">
        <v>11.96</v>
      </c>
    </row>
    <row r="5600" spans="1:4" x14ac:dyDescent="0.25">
      <c r="A5600" s="221">
        <v>90102</v>
      </c>
      <c r="B5600" s="221" t="s">
        <v>7006</v>
      </c>
      <c r="C5600" s="221" t="s">
        <v>76</v>
      </c>
      <c r="D5600" s="378">
        <v>10.89</v>
      </c>
    </row>
    <row r="5601" spans="1:4" x14ac:dyDescent="0.25">
      <c r="A5601" s="221">
        <v>90105</v>
      </c>
      <c r="B5601" s="221" t="s">
        <v>7007</v>
      </c>
      <c r="C5601" s="221" t="s">
        <v>76</v>
      </c>
      <c r="D5601" s="378">
        <v>7.87</v>
      </c>
    </row>
    <row r="5602" spans="1:4" x14ac:dyDescent="0.25">
      <c r="A5602" s="221">
        <v>90106</v>
      </c>
      <c r="B5602" s="221" t="s">
        <v>7008</v>
      </c>
      <c r="C5602" s="221" t="s">
        <v>76</v>
      </c>
      <c r="D5602" s="378">
        <v>6.69</v>
      </c>
    </row>
    <row r="5603" spans="1:4" x14ac:dyDescent="0.25">
      <c r="A5603" s="221">
        <v>90107</v>
      </c>
      <c r="B5603" s="221" t="s">
        <v>7009</v>
      </c>
      <c r="C5603" s="221" t="s">
        <v>76</v>
      </c>
      <c r="D5603" s="378">
        <v>6.61</v>
      </c>
    </row>
    <row r="5604" spans="1:4" x14ac:dyDescent="0.25">
      <c r="A5604" s="221">
        <v>90108</v>
      </c>
      <c r="B5604" s="221" t="s">
        <v>7010</v>
      </c>
      <c r="C5604" s="221" t="s">
        <v>76</v>
      </c>
      <c r="D5604" s="378">
        <v>6.01</v>
      </c>
    </row>
    <row r="5605" spans="1:4" x14ac:dyDescent="0.25">
      <c r="A5605" s="221">
        <v>93358</v>
      </c>
      <c r="B5605" s="221" t="s">
        <v>7011</v>
      </c>
      <c r="C5605" s="221" t="s">
        <v>76</v>
      </c>
      <c r="D5605" s="378">
        <v>68.63</v>
      </c>
    </row>
    <row r="5606" spans="1:4" x14ac:dyDescent="0.25">
      <c r="A5606" s="221">
        <v>102276</v>
      </c>
      <c r="B5606" s="221" t="s">
        <v>7012</v>
      </c>
      <c r="C5606" s="221" t="s">
        <v>76</v>
      </c>
      <c r="D5606" s="378">
        <v>11.72</v>
      </c>
    </row>
    <row r="5607" spans="1:4" x14ac:dyDescent="0.25">
      <c r="A5607" s="221">
        <v>102277</v>
      </c>
      <c r="B5607" s="221" t="s">
        <v>7013</v>
      </c>
      <c r="C5607" s="221" t="s">
        <v>76</v>
      </c>
      <c r="D5607" s="378">
        <v>9.25</v>
      </c>
    </row>
    <row r="5608" spans="1:4" x14ac:dyDescent="0.25">
      <c r="A5608" s="221">
        <v>102278</v>
      </c>
      <c r="B5608" s="221" t="s">
        <v>7015</v>
      </c>
      <c r="C5608" s="221" t="s">
        <v>76</v>
      </c>
      <c r="D5608" s="378">
        <v>9.18</v>
      </c>
    </row>
    <row r="5609" spans="1:4" x14ac:dyDescent="0.25">
      <c r="A5609" s="221">
        <v>102279</v>
      </c>
      <c r="B5609" s="221" t="s">
        <v>7016</v>
      </c>
      <c r="C5609" s="221" t="s">
        <v>76</v>
      </c>
      <c r="D5609" s="378">
        <v>6.46</v>
      </c>
    </row>
    <row r="5610" spans="1:4" x14ac:dyDescent="0.25">
      <c r="A5610" s="221">
        <v>102280</v>
      </c>
      <c r="B5610" s="221" t="s">
        <v>7017</v>
      </c>
      <c r="C5610" s="221" t="s">
        <v>76</v>
      </c>
      <c r="D5610" s="378">
        <v>5.1100000000000003</v>
      </c>
    </row>
    <row r="5611" spans="1:4" x14ac:dyDescent="0.25">
      <c r="A5611" s="221">
        <v>102281</v>
      </c>
      <c r="B5611" s="221" t="s">
        <v>7018</v>
      </c>
      <c r="C5611" s="221" t="s">
        <v>76</v>
      </c>
      <c r="D5611" s="378">
        <v>5.0599999999999996</v>
      </c>
    </row>
    <row r="5612" spans="1:4" x14ac:dyDescent="0.25">
      <c r="A5612" s="221">
        <v>102282</v>
      </c>
      <c r="B5612" s="221" t="s">
        <v>7020</v>
      </c>
      <c r="C5612" s="221" t="s">
        <v>76</v>
      </c>
      <c r="D5612" s="378">
        <v>13</v>
      </c>
    </row>
    <row r="5613" spans="1:4" x14ac:dyDescent="0.25">
      <c r="A5613" s="221">
        <v>102283</v>
      </c>
      <c r="B5613" s="221" t="s">
        <v>7021</v>
      </c>
      <c r="C5613" s="221" t="s">
        <v>76</v>
      </c>
      <c r="D5613" s="378">
        <v>11.55</v>
      </c>
    </row>
    <row r="5614" spans="1:4" x14ac:dyDescent="0.25">
      <c r="A5614" s="221">
        <v>102284</v>
      </c>
      <c r="B5614" s="221" t="s">
        <v>7022</v>
      </c>
      <c r="C5614" s="221" t="s">
        <v>76</v>
      </c>
      <c r="D5614" s="378">
        <v>11.19</v>
      </c>
    </row>
    <row r="5615" spans="1:4" x14ac:dyDescent="0.25">
      <c r="A5615" s="221">
        <v>102285</v>
      </c>
      <c r="B5615" s="221" t="s">
        <v>7023</v>
      </c>
      <c r="C5615" s="221" t="s">
        <v>76</v>
      </c>
      <c r="D5615" s="378">
        <v>10.58</v>
      </c>
    </row>
    <row r="5616" spans="1:4" x14ac:dyDescent="0.25">
      <c r="A5616" s="221">
        <v>102286</v>
      </c>
      <c r="B5616" s="221" t="s">
        <v>7024</v>
      </c>
      <c r="C5616" s="221" t="s">
        <v>76</v>
      </c>
      <c r="D5616" s="378">
        <v>10.28</v>
      </c>
    </row>
    <row r="5617" spans="1:4" x14ac:dyDescent="0.25">
      <c r="A5617" s="221">
        <v>102287</v>
      </c>
      <c r="B5617" s="221" t="s">
        <v>7025</v>
      </c>
      <c r="C5617" s="221" t="s">
        <v>76</v>
      </c>
      <c r="D5617" s="378">
        <v>10.220000000000001</v>
      </c>
    </row>
    <row r="5618" spans="1:4" x14ac:dyDescent="0.25">
      <c r="A5618" s="221">
        <v>102288</v>
      </c>
      <c r="B5618" s="221" t="s">
        <v>7026</v>
      </c>
      <c r="C5618" s="221" t="s">
        <v>76</v>
      </c>
      <c r="D5618" s="378">
        <v>9.81</v>
      </c>
    </row>
    <row r="5619" spans="1:4" x14ac:dyDescent="0.25">
      <c r="A5619" s="221">
        <v>102289</v>
      </c>
      <c r="B5619" s="221" t="s">
        <v>7027</v>
      </c>
      <c r="C5619" s="221" t="s">
        <v>76</v>
      </c>
      <c r="D5619" s="378">
        <v>9.58</v>
      </c>
    </row>
    <row r="5620" spans="1:4" x14ac:dyDescent="0.25">
      <c r="A5620" s="221">
        <v>102290</v>
      </c>
      <c r="B5620" s="221" t="s">
        <v>7028</v>
      </c>
      <c r="C5620" s="221" t="s">
        <v>76</v>
      </c>
      <c r="D5620" s="378">
        <v>7.17</v>
      </c>
    </row>
    <row r="5621" spans="1:4" x14ac:dyDescent="0.25">
      <c r="A5621" s="221">
        <v>102291</v>
      </c>
      <c r="B5621" s="221" t="s">
        <v>7029</v>
      </c>
      <c r="C5621" s="221" t="s">
        <v>76</v>
      </c>
      <c r="D5621" s="378">
        <v>6.37</v>
      </c>
    </row>
    <row r="5622" spans="1:4" x14ac:dyDescent="0.25">
      <c r="A5622" s="221">
        <v>102292</v>
      </c>
      <c r="B5622" s="221" t="s">
        <v>7030</v>
      </c>
      <c r="C5622" s="221" t="s">
        <v>76</v>
      </c>
      <c r="D5622" s="378">
        <v>6.18</v>
      </c>
    </row>
    <row r="5623" spans="1:4" x14ac:dyDescent="0.25">
      <c r="A5623" s="221">
        <v>102293</v>
      </c>
      <c r="B5623" s="221" t="s">
        <v>7031</v>
      </c>
      <c r="C5623" s="221" t="s">
        <v>76</v>
      </c>
      <c r="D5623" s="378">
        <v>5.85</v>
      </c>
    </row>
    <row r="5624" spans="1:4" x14ac:dyDescent="0.25">
      <c r="A5624" s="221">
        <v>102294</v>
      </c>
      <c r="B5624" s="221" t="s">
        <v>7032</v>
      </c>
      <c r="C5624" s="221" t="s">
        <v>76</v>
      </c>
      <c r="D5624" s="378">
        <v>5.68</v>
      </c>
    </row>
    <row r="5625" spans="1:4" x14ac:dyDescent="0.25">
      <c r="A5625" s="221">
        <v>102295</v>
      </c>
      <c r="B5625" s="221" t="s">
        <v>7033</v>
      </c>
      <c r="C5625" s="221" t="s">
        <v>76</v>
      </c>
      <c r="D5625" s="378">
        <v>5.63</v>
      </c>
    </row>
    <row r="5626" spans="1:4" x14ac:dyDescent="0.25">
      <c r="A5626" s="221">
        <v>102296</v>
      </c>
      <c r="B5626" s="221" t="s">
        <v>7034</v>
      </c>
      <c r="C5626" s="221" t="s">
        <v>76</v>
      </c>
      <c r="D5626" s="378">
        <v>5.4</v>
      </c>
    </row>
    <row r="5627" spans="1:4" x14ac:dyDescent="0.25">
      <c r="A5627" s="221">
        <v>102297</v>
      </c>
      <c r="B5627" s="221" t="s">
        <v>7035</v>
      </c>
      <c r="C5627" s="221" t="s">
        <v>76</v>
      </c>
      <c r="D5627" s="378">
        <v>5.28</v>
      </c>
    </row>
    <row r="5628" spans="1:4" x14ac:dyDescent="0.25">
      <c r="A5628" s="221">
        <v>102298</v>
      </c>
      <c r="B5628" s="221" t="s">
        <v>7036</v>
      </c>
      <c r="C5628" s="221" t="s">
        <v>76</v>
      </c>
      <c r="D5628" s="378">
        <v>15.86</v>
      </c>
    </row>
    <row r="5629" spans="1:4" x14ac:dyDescent="0.25">
      <c r="A5629" s="221">
        <v>102299</v>
      </c>
      <c r="B5629" s="221" t="s">
        <v>7037</v>
      </c>
      <c r="C5629" s="221" t="s">
        <v>76</v>
      </c>
      <c r="D5629" s="378">
        <v>13.47</v>
      </c>
    </row>
    <row r="5630" spans="1:4" x14ac:dyDescent="0.25">
      <c r="A5630" s="221">
        <v>102300</v>
      </c>
      <c r="B5630" s="221" t="s">
        <v>7038</v>
      </c>
      <c r="C5630" s="221" t="s">
        <v>76</v>
      </c>
      <c r="D5630" s="378">
        <v>13.3</v>
      </c>
    </row>
    <row r="5631" spans="1:4" x14ac:dyDescent="0.25">
      <c r="A5631" s="221">
        <v>102301</v>
      </c>
      <c r="B5631" s="221" t="s">
        <v>7039</v>
      </c>
      <c r="C5631" s="221" t="s">
        <v>76</v>
      </c>
      <c r="D5631" s="378">
        <v>12.1</v>
      </c>
    </row>
    <row r="5632" spans="1:4" x14ac:dyDescent="0.25">
      <c r="A5632" s="221">
        <v>102302</v>
      </c>
      <c r="B5632" s="221" t="s">
        <v>7040</v>
      </c>
      <c r="C5632" s="221" t="s">
        <v>76</v>
      </c>
      <c r="D5632" s="378">
        <v>8.75</v>
      </c>
    </row>
    <row r="5633" spans="1:4" x14ac:dyDescent="0.25">
      <c r="A5633" s="221">
        <v>102303</v>
      </c>
      <c r="B5633" s="221" t="s">
        <v>7041</v>
      </c>
      <c r="C5633" s="221" t="s">
        <v>76</v>
      </c>
      <c r="D5633" s="378">
        <v>7.43</v>
      </c>
    </row>
    <row r="5634" spans="1:4" x14ac:dyDescent="0.25">
      <c r="A5634" s="221">
        <v>102304</v>
      </c>
      <c r="B5634" s="221" t="s">
        <v>7042</v>
      </c>
      <c r="C5634" s="221" t="s">
        <v>76</v>
      </c>
      <c r="D5634" s="378">
        <v>7.32</v>
      </c>
    </row>
    <row r="5635" spans="1:4" x14ac:dyDescent="0.25">
      <c r="A5635" s="221">
        <v>102305</v>
      </c>
      <c r="B5635" s="221" t="s">
        <v>7043</v>
      </c>
      <c r="C5635" s="221" t="s">
        <v>76</v>
      </c>
      <c r="D5635" s="378">
        <v>6.68</v>
      </c>
    </row>
    <row r="5636" spans="1:4" x14ac:dyDescent="0.25">
      <c r="A5636" s="221">
        <v>102306</v>
      </c>
      <c r="B5636" s="221" t="s">
        <v>7045</v>
      </c>
      <c r="C5636" s="221" t="s">
        <v>76</v>
      </c>
      <c r="D5636" s="378">
        <v>14.65</v>
      </c>
    </row>
    <row r="5637" spans="1:4" x14ac:dyDescent="0.25">
      <c r="A5637" s="221">
        <v>102307</v>
      </c>
      <c r="B5637" s="221" t="s">
        <v>7046</v>
      </c>
      <c r="C5637" s="221" t="s">
        <v>76</v>
      </c>
      <c r="D5637" s="378">
        <v>13</v>
      </c>
    </row>
    <row r="5638" spans="1:4" x14ac:dyDescent="0.25">
      <c r="A5638" s="221">
        <v>102308</v>
      </c>
      <c r="B5638" s="221" t="s">
        <v>7047</v>
      </c>
      <c r="C5638" s="221" t="s">
        <v>76</v>
      </c>
      <c r="D5638" s="378">
        <v>12.61</v>
      </c>
    </row>
    <row r="5639" spans="1:4" x14ac:dyDescent="0.25">
      <c r="A5639" s="221">
        <v>102309</v>
      </c>
      <c r="B5639" s="221" t="s">
        <v>7048</v>
      </c>
      <c r="C5639" s="221" t="s">
        <v>76</v>
      </c>
      <c r="D5639" s="378">
        <v>11.93</v>
      </c>
    </row>
    <row r="5640" spans="1:4" x14ac:dyDescent="0.25">
      <c r="A5640" s="221">
        <v>102310</v>
      </c>
      <c r="B5640" s="221" t="s">
        <v>7049</v>
      </c>
      <c r="C5640" s="221" t="s">
        <v>76</v>
      </c>
      <c r="D5640" s="378">
        <v>11.58</v>
      </c>
    </row>
    <row r="5641" spans="1:4" x14ac:dyDescent="0.25">
      <c r="A5641" s="221">
        <v>102311</v>
      </c>
      <c r="B5641" s="221" t="s">
        <v>7050</v>
      </c>
      <c r="C5641" s="221" t="s">
        <v>76</v>
      </c>
      <c r="D5641" s="378">
        <v>11.49</v>
      </c>
    </row>
    <row r="5642" spans="1:4" x14ac:dyDescent="0.25">
      <c r="A5642" s="221">
        <v>102312</v>
      </c>
      <c r="B5642" s="221" t="s">
        <v>7051</v>
      </c>
      <c r="C5642" s="221" t="s">
        <v>76</v>
      </c>
      <c r="D5642" s="378">
        <v>11.03</v>
      </c>
    </row>
    <row r="5643" spans="1:4" x14ac:dyDescent="0.25">
      <c r="A5643" s="221">
        <v>102313</v>
      </c>
      <c r="B5643" s="221" t="s">
        <v>7052</v>
      </c>
      <c r="C5643" s="221" t="s">
        <v>76</v>
      </c>
      <c r="D5643" s="378">
        <v>10.79</v>
      </c>
    </row>
    <row r="5644" spans="1:4" x14ac:dyDescent="0.25">
      <c r="A5644" s="221">
        <v>102314</v>
      </c>
      <c r="B5644" s="221" t="s">
        <v>7054</v>
      </c>
      <c r="C5644" s="221" t="s">
        <v>76</v>
      </c>
      <c r="D5644" s="378">
        <v>8.08</v>
      </c>
    </row>
    <row r="5645" spans="1:4" x14ac:dyDescent="0.25">
      <c r="A5645" s="221">
        <v>102315</v>
      </c>
      <c r="B5645" s="221" t="s">
        <v>7056</v>
      </c>
      <c r="C5645" s="221" t="s">
        <v>76</v>
      </c>
      <c r="D5645" s="378">
        <v>7.17</v>
      </c>
    </row>
    <row r="5646" spans="1:4" x14ac:dyDescent="0.25">
      <c r="A5646" s="221">
        <v>102316</v>
      </c>
      <c r="B5646" s="221" t="s">
        <v>7057</v>
      </c>
      <c r="C5646" s="221" t="s">
        <v>76</v>
      </c>
      <c r="D5646" s="378">
        <v>6.95</v>
      </c>
    </row>
    <row r="5647" spans="1:4" x14ac:dyDescent="0.25">
      <c r="A5647" s="221">
        <v>102317</v>
      </c>
      <c r="B5647" s="221" t="s">
        <v>7058</v>
      </c>
      <c r="C5647" s="221" t="s">
        <v>76</v>
      </c>
      <c r="D5647" s="378">
        <v>6.56</v>
      </c>
    </row>
    <row r="5648" spans="1:4" x14ac:dyDescent="0.25">
      <c r="A5648" s="221">
        <v>102318</v>
      </c>
      <c r="B5648" s="221" t="s">
        <v>7059</v>
      </c>
      <c r="C5648" s="221" t="s">
        <v>76</v>
      </c>
      <c r="D5648" s="378">
        <v>6.39</v>
      </c>
    </row>
    <row r="5649" spans="1:4" x14ac:dyDescent="0.25">
      <c r="A5649" s="221">
        <v>102319</v>
      </c>
      <c r="B5649" s="221" t="s">
        <v>7060</v>
      </c>
      <c r="C5649" s="221" t="s">
        <v>76</v>
      </c>
      <c r="D5649" s="378">
        <v>6.34</v>
      </c>
    </row>
    <row r="5650" spans="1:4" x14ac:dyDescent="0.25">
      <c r="A5650" s="221">
        <v>102320</v>
      </c>
      <c r="B5650" s="221" t="s">
        <v>7061</v>
      </c>
      <c r="C5650" s="221" t="s">
        <v>76</v>
      </c>
      <c r="D5650" s="378">
        <v>6.08</v>
      </c>
    </row>
    <row r="5651" spans="1:4" x14ac:dyDescent="0.25">
      <c r="A5651" s="221">
        <v>102321</v>
      </c>
      <c r="B5651" s="221" t="s">
        <v>7062</v>
      </c>
      <c r="C5651" s="221" t="s">
        <v>76</v>
      </c>
      <c r="D5651" s="378">
        <v>5.96</v>
      </c>
    </row>
    <row r="5652" spans="1:4" x14ac:dyDescent="0.25">
      <c r="A5652" s="221">
        <v>102322</v>
      </c>
      <c r="B5652" s="221" t="s">
        <v>7064</v>
      </c>
      <c r="C5652" s="221" t="s">
        <v>76</v>
      </c>
      <c r="D5652" s="378">
        <v>17.850000000000001</v>
      </c>
    </row>
    <row r="5653" spans="1:4" x14ac:dyDescent="0.25">
      <c r="A5653" s="221">
        <v>102323</v>
      </c>
      <c r="B5653" s="221" t="s">
        <v>7065</v>
      </c>
      <c r="C5653" s="221" t="s">
        <v>76</v>
      </c>
      <c r="D5653" s="378">
        <v>15.16</v>
      </c>
    </row>
    <row r="5654" spans="1:4" x14ac:dyDescent="0.25">
      <c r="A5654" s="221">
        <v>102324</v>
      </c>
      <c r="B5654" s="221" t="s">
        <v>7067</v>
      </c>
      <c r="C5654" s="221" t="s">
        <v>76</v>
      </c>
      <c r="D5654" s="378">
        <v>14.97</v>
      </c>
    </row>
    <row r="5655" spans="1:4" x14ac:dyDescent="0.25">
      <c r="A5655" s="221">
        <v>102325</v>
      </c>
      <c r="B5655" s="221" t="s">
        <v>7068</v>
      </c>
      <c r="C5655" s="221" t="s">
        <v>76</v>
      </c>
      <c r="D5655" s="378">
        <v>13.62</v>
      </c>
    </row>
    <row r="5656" spans="1:4" x14ac:dyDescent="0.25">
      <c r="A5656" s="221">
        <v>102326</v>
      </c>
      <c r="B5656" s="221" t="s">
        <v>7070</v>
      </c>
      <c r="C5656" s="221" t="s">
        <v>76</v>
      </c>
      <c r="D5656" s="378">
        <v>9.85</v>
      </c>
    </row>
    <row r="5657" spans="1:4" x14ac:dyDescent="0.25">
      <c r="A5657" s="221">
        <v>102327</v>
      </c>
      <c r="B5657" s="221" t="s">
        <v>7072</v>
      </c>
      <c r="C5657" s="221" t="s">
        <v>76</v>
      </c>
      <c r="D5657" s="378">
        <v>8.3699999999999992</v>
      </c>
    </row>
    <row r="5658" spans="1:4" x14ac:dyDescent="0.25">
      <c r="A5658" s="221">
        <v>102328</v>
      </c>
      <c r="B5658" s="221" t="s">
        <v>7073</v>
      </c>
      <c r="C5658" s="221" t="s">
        <v>76</v>
      </c>
      <c r="D5658" s="378">
        <v>8.25</v>
      </c>
    </row>
    <row r="5659" spans="1:4" x14ac:dyDescent="0.25">
      <c r="A5659" s="221">
        <v>102329</v>
      </c>
      <c r="B5659" s="221" t="s">
        <v>7074</v>
      </c>
      <c r="C5659" s="221" t="s">
        <v>76</v>
      </c>
      <c r="D5659" s="378">
        <v>7.51</v>
      </c>
    </row>
    <row r="5660" spans="1:4" x14ac:dyDescent="0.25">
      <c r="A5660" s="221">
        <v>94304</v>
      </c>
      <c r="B5660" s="221" t="s">
        <v>7075</v>
      </c>
      <c r="C5660" s="221" t="s">
        <v>76</v>
      </c>
      <c r="D5660" s="378">
        <v>88.18</v>
      </c>
    </row>
    <row r="5661" spans="1:4" x14ac:dyDescent="0.25">
      <c r="A5661" s="221">
        <v>94305</v>
      </c>
      <c r="B5661" s="221" t="s">
        <v>7076</v>
      </c>
      <c r="C5661" s="221" t="s">
        <v>76</v>
      </c>
      <c r="D5661" s="378">
        <v>84.77</v>
      </c>
    </row>
    <row r="5662" spans="1:4" x14ac:dyDescent="0.25">
      <c r="A5662" s="221">
        <v>94306</v>
      </c>
      <c r="B5662" s="221" t="s">
        <v>7077</v>
      </c>
      <c r="C5662" s="221" t="s">
        <v>76</v>
      </c>
      <c r="D5662" s="378">
        <v>80.5</v>
      </c>
    </row>
    <row r="5663" spans="1:4" x14ac:dyDescent="0.25">
      <c r="A5663" s="221">
        <v>94307</v>
      </c>
      <c r="B5663" s="221" t="s">
        <v>7078</v>
      </c>
      <c r="C5663" s="221" t="s">
        <v>76</v>
      </c>
      <c r="D5663" s="378">
        <v>81.489999999999995</v>
      </c>
    </row>
    <row r="5664" spans="1:4" x14ac:dyDescent="0.25">
      <c r="A5664" s="221">
        <v>94308</v>
      </c>
      <c r="B5664" s="221" t="s">
        <v>7079</v>
      </c>
      <c r="C5664" s="221" t="s">
        <v>76</v>
      </c>
      <c r="D5664" s="378">
        <v>78.77</v>
      </c>
    </row>
    <row r="5665" spans="1:4" x14ac:dyDescent="0.25">
      <c r="A5665" s="221">
        <v>94309</v>
      </c>
      <c r="B5665" s="221" t="s">
        <v>7080</v>
      </c>
      <c r="C5665" s="221" t="s">
        <v>76</v>
      </c>
      <c r="D5665" s="378">
        <v>80.03</v>
      </c>
    </row>
    <row r="5666" spans="1:4" x14ac:dyDescent="0.25">
      <c r="A5666" s="221">
        <v>94310</v>
      </c>
      <c r="B5666" s="221" t="s">
        <v>7081</v>
      </c>
      <c r="C5666" s="221" t="s">
        <v>76</v>
      </c>
      <c r="D5666" s="378">
        <v>77.900000000000006</v>
      </c>
    </row>
    <row r="5667" spans="1:4" x14ac:dyDescent="0.25">
      <c r="A5667" s="221">
        <v>94315</v>
      </c>
      <c r="B5667" s="221" t="s">
        <v>7082</v>
      </c>
      <c r="C5667" s="221" t="s">
        <v>76</v>
      </c>
      <c r="D5667" s="378">
        <v>93.27</v>
      </c>
    </row>
    <row r="5668" spans="1:4" x14ac:dyDescent="0.25">
      <c r="A5668" s="221">
        <v>94316</v>
      </c>
      <c r="B5668" s="221" t="s">
        <v>7084</v>
      </c>
      <c r="C5668" s="221" t="s">
        <v>76</v>
      </c>
      <c r="D5668" s="378">
        <v>85.83</v>
      </c>
    </row>
    <row r="5669" spans="1:4" x14ac:dyDescent="0.25">
      <c r="A5669" s="221">
        <v>94317</v>
      </c>
      <c r="B5669" s="221" t="s">
        <v>7085</v>
      </c>
      <c r="C5669" s="221" t="s">
        <v>76</v>
      </c>
      <c r="D5669" s="378">
        <v>82.55</v>
      </c>
    </row>
    <row r="5670" spans="1:4" x14ac:dyDescent="0.25">
      <c r="A5670" s="221">
        <v>94318</v>
      </c>
      <c r="B5670" s="221" t="s">
        <v>7086</v>
      </c>
      <c r="C5670" s="221" t="s">
        <v>76</v>
      </c>
      <c r="D5670" s="378">
        <v>78.319999999999993</v>
      </c>
    </row>
    <row r="5671" spans="1:4" x14ac:dyDescent="0.25">
      <c r="A5671" s="221">
        <v>94319</v>
      </c>
      <c r="B5671" s="221" t="s">
        <v>7087</v>
      </c>
      <c r="C5671" s="221" t="s">
        <v>76</v>
      </c>
      <c r="D5671" s="378">
        <v>95.18</v>
      </c>
    </row>
    <row r="5672" spans="1:4" x14ac:dyDescent="0.25">
      <c r="A5672" s="221">
        <v>94327</v>
      </c>
      <c r="B5672" s="221" t="s">
        <v>223</v>
      </c>
      <c r="C5672" s="221" t="s">
        <v>76</v>
      </c>
      <c r="D5672" s="378">
        <v>75.25</v>
      </c>
    </row>
    <row r="5673" spans="1:4" x14ac:dyDescent="0.25">
      <c r="A5673" s="221">
        <v>94328</v>
      </c>
      <c r="B5673" s="221" t="s">
        <v>7088</v>
      </c>
      <c r="C5673" s="221" t="s">
        <v>76</v>
      </c>
      <c r="D5673" s="378">
        <v>71.84</v>
      </c>
    </row>
    <row r="5674" spans="1:4" x14ac:dyDescent="0.25">
      <c r="A5674" s="221">
        <v>94329</v>
      </c>
      <c r="B5674" s="221" t="s">
        <v>7089</v>
      </c>
      <c r="C5674" s="221" t="s">
        <v>76</v>
      </c>
      <c r="D5674" s="378">
        <v>67.569999999999993</v>
      </c>
    </row>
    <row r="5675" spans="1:4" x14ac:dyDescent="0.25">
      <c r="A5675" s="221">
        <v>94330</v>
      </c>
      <c r="B5675" s="221" t="s">
        <v>7090</v>
      </c>
      <c r="C5675" s="221" t="s">
        <v>76</v>
      </c>
      <c r="D5675" s="378">
        <v>68.56</v>
      </c>
    </row>
    <row r="5676" spans="1:4" x14ac:dyDescent="0.25">
      <c r="A5676" s="221">
        <v>94331</v>
      </c>
      <c r="B5676" s="221" t="s">
        <v>7091</v>
      </c>
      <c r="C5676" s="221" t="s">
        <v>76</v>
      </c>
      <c r="D5676" s="378">
        <v>65.84</v>
      </c>
    </row>
    <row r="5677" spans="1:4" x14ac:dyDescent="0.25">
      <c r="A5677" s="221">
        <v>94332</v>
      </c>
      <c r="B5677" s="221" t="s">
        <v>7092</v>
      </c>
      <c r="C5677" s="221" t="s">
        <v>76</v>
      </c>
      <c r="D5677" s="378">
        <v>67.099999999999994</v>
      </c>
    </row>
    <row r="5678" spans="1:4" x14ac:dyDescent="0.25">
      <c r="A5678" s="221">
        <v>94333</v>
      </c>
      <c r="B5678" s="221" t="s">
        <v>7093</v>
      </c>
      <c r="C5678" s="221" t="s">
        <v>76</v>
      </c>
      <c r="D5678" s="378">
        <v>64.97</v>
      </c>
    </row>
    <row r="5679" spans="1:4" x14ac:dyDescent="0.25">
      <c r="A5679" s="221">
        <v>94338</v>
      </c>
      <c r="B5679" s="221" t="s">
        <v>7094</v>
      </c>
      <c r="C5679" s="221" t="s">
        <v>76</v>
      </c>
      <c r="D5679" s="378">
        <v>80.34</v>
      </c>
    </row>
    <row r="5680" spans="1:4" x14ac:dyDescent="0.25">
      <c r="A5680" s="221">
        <v>94339</v>
      </c>
      <c r="B5680" s="221" t="s">
        <v>7096</v>
      </c>
      <c r="C5680" s="221" t="s">
        <v>76</v>
      </c>
      <c r="D5680" s="378">
        <v>72.900000000000006</v>
      </c>
    </row>
    <row r="5681" spans="1:4" x14ac:dyDescent="0.25">
      <c r="A5681" s="221">
        <v>94340</v>
      </c>
      <c r="B5681" s="221" t="s">
        <v>7097</v>
      </c>
      <c r="C5681" s="221" t="s">
        <v>76</v>
      </c>
      <c r="D5681" s="378">
        <v>69.62</v>
      </c>
    </row>
    <row r="5682" spans="1:4" x14ac:dyDescent="0.25">
      <c r="A5682" s="221">
        <v>94341</v>
      </c>
      <c r="B5682" s="221" t="s">
        <v>7098</v>
      </c>
      <c r="C5682" s="221" t="s">
        <v>76</v>
      </c>
      <c r="D5682" s="378">
        <v>65.39</v>
      </c>
    </row>
    <row r="5683" spans="1:4" x14ac:dyDescent="0.25">
      <c r="A5683" s="221">
        <v>94342</v>
      </c>
      <c r="B5683" s="221" t="s">
        <v>7099</v>
      </c>
      <c r="C5683" s="221" t="s">
        <v>76</v>
      </c>
      <c r="D5683" s="378">
        <v>82.25</v>
      </c>
    </row>
    <row r="5684" spans="1:4" x14ac:dyDescent="0.25">
      <c r="A5684" s="221">
        <v>96385</v>
      </c>
      <c r="B5684" s="221" t="s">
        <v>7100</v>
      </c>
      <c r="C5684" s="221" t="s">
        <v>76</v>
      </c>
      <c r="D5684" s="378">
        <v>10.41</v>
      </c>
    </row>
    <row r="5685" spans="1:4" x14ac:dyDescent="0.25">
      <c r="A5685" s="221">
        <v>96386</v>
      </c>
      <c r="B5685" s="221" t="s">
        <v>7101</v>
      </c>
      <c r="C5685" s="221" t="s">
        <v>76</v>
      </c>
      <c r="D5685" s="378">
        <v>7.61</v>
      </c>
    </row>
    <row r="5686" spans="1:4" x14ac:dyDescent="0.25">
      <c r="A5686" s="221">
        <v>93360</v>
      </c>
      <c r="B5686" s="221" t="s">
        <v>7102</v>
      </c>
      <c r="C5686" s="221" t="s">
        <v>76</v>
      </c>
      <c r="D5686" s="378">
        <v>20.350000000000001</v>
      </c>
    </row>
    <row r="5687" spans="1:4" x14ac:dyDescent="0.25">
      <c r="A5687" s="221">
        <v>93361</v>
      </c>
      <c r="B5687" s="221" t="s">
        <v>7103</v>
      </c>
      <c r="C5687" s="221" t="s">
        <v>76</v>
      </c>
      <c r="D5687" s="378">
        <v>17.07</v>
      </c>
    </row>
    <row r="5688" spans="1:4" x14ac:dyDescent="0.25">
      <c r="A5688" s="221">
        <v>93362</v>
      </c>
      <c r="B5688" s="221" t="s">
        <v>7104</v>
      </c>
      <c r="C5688" s="221" t="s">
        <v>76</v>
      </c>
      <c r="D5688" s="378">
        <v>12.69</v>
      </c>
    </row>
    <row r="5689" spans="1:4" x14ac:dyDescent="0.25">
      <c r="A5689" s="221">
        <v>93363</v>
      </c>
      <c r="B5689" s="221" t="s">
        <v>7105</v>
      </c>
      <c r="C5689" s="221" t="s">
        <v>76</v>
      </c>
      <c r="D5689" s="378">
        <v>13.67</v>
      </c>
    </row>
    <row r="5690" spans="1:4" x14ac:dyDescent="0.25">
      <c r="A5690" s="221">
        <v>93364</v>
      </c>
      <c r="B5690" s="221" t="s">
        <v>7106</v>
      </c>
      <c r="C5690" s="221" t="s">
        <v>76</v>
      </c>
      <c r="D5690" s="378">
        <v>10.94</v>
      </c>
    </row>
    <row r="5691" spans="1:4" x14ac:dyDescent="0.25">
      <c r="A5691" s="221">
        <v>93365</v>
      </c>
      <c r="B5691" s="221" t="s">
        <v>7107</v>
      </c>
      <c r="C5691" s="221" t="s">
        <v>76</v>
      </c>
      <c r="D5691" s="378">
        <v>12.13</v>
      </c>
    </row>
    <row r="5692" spans="1:4" x14ac:dyDescent="0.25">
      <c r="A5692" s="221">
        <v>93366</v>
      </c>
      <c r="B5692" s="221" t="s">
        <v>7108</v>
      </c>
      <c r="C5692" s="221" t="s">
        <v>76</v>
      </c>
      <c r="D5692" s="378">
        <v>10.1</v>
      </c>
    </row>
    <row r="5693" spans="1:4" x14ac:dyDescent="0.25">
      <c r="A5693" s="221">
        <v>93367</v>
      </c>
      <c r="B5693" s="221" t="s">
        <v>220</v>
      </c>
      <c r="C5693" s="221" t="s">
        <v>76</v>
      </c>
      <c r="D5693" s="378">
        <v>18.97</v>
      </c>
    </row>
    <row r="5694" spans="1:4" x14ac:dyDescent="0.25">
      <c r="A5694" s="221">
        <v>93368</v>
      </c>
      <c r="B5694" s="221" t="s">
        <v>217</v>
      </c>
      <c r="C5694" s="221" t="s">
        <v>76</v>
      </c>
      <c r="D5694" s="378">
        <v>15.59</v>
      </c>
    </row>
    <row r="5695" spans="1:4" x14ac:dyDescent="0.25">
      <c r="A5695" s="221">
        <v>93369</v>
      </c>
      <c r="B5695" s="221" t="s">
        <v>7109</v>
      </c>
      <c r="C5695" s="221" t="s">
        <v>76</v>
      </c>
      <c r="D5695" s="378">
        <v>11.31</v>
      </c>
    </row>
    <row r="5696" spans="1:4" x14ac:dyDescent="0.25">
      <c r="A5696" s="221">
        <v>93370</v>
      </c>
      <c r="B5696" s="221" t="s">
        <v>218</v>
      </c>
      <c r="C5696" s="221" t="s">
        <v>76</v>
      </c>
      <c r="D5696" s="378">
        <v>12.31</v>
      </c>
    </row>
    <row r="5697" spans="1:4" x14ac:dyDescent="0.25">
      <c r="A5697" s="221">
        <v>93371</v>
      </c>
      <c r="B5697" s="221" t="s">
        <v>7110</v>
      </c>
      <c r="C5697" s="221" t="s">
        <v>76</v>
      </c>
      <c r="D5697" s="378">
        <v>9.58</v>
      </c>
    </row>
    <row r="5698" spans="1:4" x14ac:dyDescent="0.25">
      <c r="A5698" s="221">
        <v>93372</v>
      </c>
      <c r="B5698" s="221" t="s">
        <v>219</v>
      </c>
      <c r="C5698" s="221" t="s">
        <v>76</v>
      </c>
      <c r="D5698" s="378">
        <v>10.85</v>
      </c>
    </row>
    <row r="5699" spans="1:4" x14ac:dyDescent="0.25">
      <c r="A5699" s="221">
        <v>93373</v>
      </c>
      <c r="B5699" s="221" t="s">
        <v>7111</v>
      </c>
      <c r="C5699" s="221" t="s">
        <v>76</v>
      </c>
      <c r="D5699" s="378">
        <v>8.73</v>
      </c>
    </row>
    <row r="5700" spans="1:4" x14ac:dyDescent="0.25">
      <c r="A5700" s="221">
        <v>93374</v>
      </c>
      <c r="B5700" s="221" t="s">
        <v>7112</v>
      </c>
      <c r="C5700" s="221" t="s">
        <v>76</v>
      </c>
      <c r="D5700" s="378">
        <v>22.44</v>
      </c>
    </row>
    <row r="5701" spans="1:4" x14ac:dyDescent="0.25">
      <c r="A5701" s="221">
        <v>93375</v>
      </c>
      <c r="B5701" s="221" t="s">
        <v>7113</v>
      </c>
      <c r="C5701" s="221" t="s">
        <v>76</v>
      </c>
      <c r="D5701" s="378">
        <v>17.329999999999998</v>
      </c>
    </row>
    <row r="5702" spans="1:4" x14ac:dyDescent="0.25">
      <c r="A5702" s="221">
        <v>93376</v>
      </c>
      <c r="B5702" s="221" t="s">
        <v>7114</v>
      </c>
      <c r="C5702" s="221" t="s">
        <v>76</v>
      </c>
      <c r="D5702" s="378">
        <v>14.26</v>
      </c>
    </row>
    <row r="5703" spans="1:4" x14ac:dyDescent="0.25">
      <c r="A5703" s="221">
        <v>93377</v>
      </c>
      <c r="B5703" s="221" t="s">
        <v>7115</v>
      </c>
      <c r="C5703" s="221" t="s">
        <v>76</v>
      </c>
      <c r="D5703" s="378">
        <v>9.8000000000000007</v>
      </c>
    </row>
    <row r="5704" spans="1:4" x14ac:dyDescent="0.25">
      <c r="A5704" s="221">
        <v>93378</v>
      </c>
      <c r="B5704" s="221" t="s">
        <v>7116</v>
      </c>
      <c r="C5704" s="221" t="s">
        <v>76</v>
      </c>
      <c r="D5704" s="378">
        <v>20.89</v>
      </c>
    </row>
    <row r="5705" spans="1:4" x14ac:dyDescent="0.25">
      <c r="A5705" s="221">
        <v>93379</v>
      </c>
      <c r="B5705" s="221" t="s">
        <v>7117</v>
      </c>
      <c r="C5705" s="221" t="s">
        <v>76</v>
      </c>
      <c r="D5705" s="378">
        <v>16.149999999999999</v>
      </c>
    </row>
    <row r="5706" spans="1:4" x14ac:dyDescent="0.25">
      <c r="A5706" s="221">
        <v>93380</v>
      </c>
      <c r="B5706" s="221" t="s">
        <v>7118</v>
      </c>
      <c r="C5706" s="221" t="s">
        <v>76</v>
      </c>
      <c r="D5706" s="378">
        <v>13.35</v>
      </c>
    </row>
    <row r="5707" spans="1:4" x14ac:dyDescent="0.25">
      <c r="A5707" s="221">
        <v>93381</v>
      </c>
      <c r="B5707" s="221" t="s">
        <v>7119</v>
      </c>
      <c r="C5707" s="221" t="s">
        <v>76</v>
      </c>
      <c r="D5707" s="378">
        <v>9.14</v>
      </c>
    </row>
    <row r="5708" spans="1:4" x14ac:dyDescent="0.25">
      <c r="A5708" s="221">
        <v>93382</v>
      </c>
      <c r="B5708" s="221" t="s">
        <v>7120</v>
      </c>
      <c r="C5708" s="221" t="s">
        <v>76</v>
      </c>
      <c r="D5708" s="378">
        <v>25.99</v>
      </c>
    </row>
    <row r="5709" spans="1:4" x14ac:dyDescent="0.25">
      <c r="A5709" s="221">
        <v>96995</v>
      </c>
      <c r="B5709" s="221" t="s">
        <v>7121</v>
      </c>
      <c r="C5709" s="221" t="s">
        <v>76</v>
      </c>
      <c r="D5709" s="378">
        <v>41.61</v>
      </c>
    </row>
    <row r="5710" spans="1:4" x14ac:dyDescent="0.25">
      <c r="A5710" s="221">
        <v>97916</v>
      </c>
      <c r="B5710" s="221" t="s">
        <v>7122</v>
      </c>
      <c r="C5710" s="221" t="s">
        <v>7123</v>
      </c>
      <c r="D5710" s="378">
        <v>2.15</v>
      </c>
    </row>
    <row r="5711" spans="1:4" x14ac:dyDescent="0.25">
      <c r="A5711" s="221">
        <v>97917</v>
      </c>
      <c r="B5711" s="221" t="s">
        <v>7124</v>
      </c>
      <c r="C5711" s="221" t="s">
        <v>7123</v>
      </c>
      <c r="D5711" s="378">
        <v>1.85</v>
      </c>
    </row>
    <row r="5712" spans="1:4" x14ac:dyDescent="0.25">
      <c r="A5712" s="221">
        <v>97918</v>
      </c>
      <c r="B5712" s="221" t="s">
        <v>7125</v>
      </c>
      <c r="C5712" s="221" t="s">
        <v>7123</v>
      </c>
      <c r="D5712" s="378">
        <v>1.71</v>
      </c>
    </row>
    <row r="5713" spans="1:4" x14ac:dyDescent="0.25">
      <c r="A5713" s="221">
        <v>97919</v>
      </c>
      <c r="B5713" s="221" t="s">
        <v>7126</v>
      </c>
      <c r="C5713" s="221" t="s">
        <v>7123</v>
      </c>
      <c r="D5713" s="378">
        <v>0.67</v>
      </c>
    </row>
    <row r="5714" spans="1:4" x14ac:dyDescent="0.25">
      <c r="A5714" s="221">
        <v>101616</v>
      </c>
      <c r="B5714" s="221" t="s">
        <v>7127</v>
      </c>
      <c r="C5714" s="221" t="s">
        <v>1953</v>
      </c>
      <c r="D5714" s="378">
        <v>5.15</v>
      </c>
    </row>
    <row r="5715" spans="1:4" x14ac:dyDescent="0.25">
      <c r="A5715" s="221">
        <v>101617</v>
      </c>
      <c r="B5715" s="221" t="s">
        <v>7128</v>
      </c>
      <c r="C5715" s="221" t="s">
        <v>1953</v>
      </c>
      <c r="D5715" s="378">
        <v>2.54</v>
      </c>
    </row>
    <row r="5716" spans="1:4" x14ac:dyDescent="0.25">
      <c r="A5716" s="221">
        <v>101618</v>
      </c>
      <c r="B5716" s="221" t="s">
        <v>7129</v>
      </c>
      <c r="C5716" s="221" t="s">
        <v>76</v>
      </c>
      <c r="D5716" s="378">
        <v>201.39</v>
      </c>
    </row>
    <row r="5717" spans="1:4" x14ac:dyDescent="0.25">
      <c r="A5717" s="221">
        <v>101619</v>
      </c>
      <c r="B5717" s="221" t="s">
        <v>7130</v>
      </c>
      <c r="C5717" s="221" t="s">
        <v>76</v>
      </c>
      <c r="D5717" s="378">
        <v>213.94</v>
      </c>
    </row>
    <row r="5718" spans="1:4" x14ac:dyDescent="0.25">
      <c r="A5718" s="221">
        <v>101620</v>
      </c>
      <c r="B5718" s="221" t="s">
        <v>7131</v>
      </c>
      <c r="C5718" s="221" t="s">
        <v>76</v>
      </c>
      <c r="D5718" s="378">
        <v>180.74</v>
      </c>
    </row>
    <row r="5719" spans="1:4" x14ac:dyDescent="0.25">
      <c r="A5719" s="221">
        <v>101621</v>
      </c>
      <c r="B5719" s="221" t="s">
        <v>7132</v>
      </c>
      <c r="C5719" s="221" t="s">
        <v>76</v>
      </c>
      <c r="D5719" s="378">
        <v>193.29</v>
      </c>
    </row>
    <row r="5720" spans="1:4" x14ac:dyDescent="0.25">
      <c r="A5720" s="221">
        <v>101622</v>
      </c>
      <c r="B5720" s="221" t="s">
        <v>7133</v>
      </c>
      <c r="C5720" s="221" t="s">
        <v>76</v>
      </c>
      <c r="D5720" s="378">
        <v>180.69</v>
      </c>
    </row>
    <row r="5721" spans="1:4" x14ac:dyDescent="0.25">
      <c r="A5721" s="221">
        <v>101623</v>
      </c>
      <c r="B5721" s="221" t="s">
        <v>7134</v>
      </c>
      <c r="C5721" s="221" t="s">
        <v>76</v>
      </c>
      <c r="D5721" s="378">
        <v>188.44</v>
      </c>
    </row>
    <row r="5722" spans="1:4" x14ac:dyDescent="0.25">
      <c r="A5722" s="221">
        <v>101624</v>
      </c>
      <c r="B5722" s="221" t="s">
        <v>7135</v>
      </c>
      <c r="C5722" s="221" t="s">
        <v>76</v>
      </c>
      <c r="D5722" s="378">
        <v>149.94999999999999</v>
      </c>
    </row>
    <row r="5723" spans="1:4" x14ac:dyDescent="0.25">
      <c r="A5723" s="221">
        <v>101625</v>
      </c>
      <c r="B5723" s="221" t="s">
        <v>7137</v>
      </c>
      <c r="C5723" s="221" t="s">
        <v>76</v>
      </c>
      <c r="D5723" s="378">
        <v>147.09</v>
      </c>
    </row>
    <row r="5724" spans="1:4" x14ac:dyDescent="0.25">
      <c r="A5724" s="221">
        <v>95606</v>
      </c>
      <c r="B5724" s="221" t="s">
        <v>7138</v>
      </c>
      <c r="C5724" s="221" t="s">
        <v>76</v>
      </c>
      <c r="D5724" s="378">
        <v>2.12</v>
      </c>
    </row>
    <row r="5725" spans="1:4" x14ac:dyDescent="0.25">
      <c r="A5725" s="221">
        <v>101159</v>
      </c>
      <c r="B5725" s="221" t="s">
        <v>7139</v>
      </c>
      <c r="C5725" s="221" t="s">
        <v>1953</v>
      </c>
      <c r="D5725" s="378">
        <v>123.1</v>
      </c>
    </row>
    <row r="5726" spans="1:4" x14ac:dyDescent="0.25">
      <c r="A5726" s="221">
        <v>103322</v>
      </c>
      <c r="B5726" s="221" t="s">
        <v>7140</v>
      </c>
      <c r="C5726" s="221" t="s">
        <v>1953</v>
      </c>
      <c r="D5726" s="378">
        <v>52.07</v>
      </c>
    </row>
    <row r="5727" spans="1:4" x14ac:dyDescent="0.25">
      <c r="A5727" s="221">
        <v>103323</v>
      </c>
      <c r="B5727" s="221" t="s">
        <v>7141</v>
      </c>
      <c r="C5727" s="221" t="s">
        <v>1953</v>
      </c>
      <c r="D5727" s="378">
        <v>53.18</v>
      </c>
    </row>
    <row r="5728" spans="1:4" x14ac:dyDescent="0.25">
      <c r="A5728" s="221">
        <v>103324</v>
      </c>
      <c r="B5728" s="221" t="s">
        <v>7142</v>
      </c>
      <c r="C5728" s="221" t="s">
        <v>1953</v>
      </c>
      <c r="D5728" s="378">
        <v>69.430000000000007</v>
      </c>
    </row>
    <row r="5729" spans="1:4" x14ac:dyDescent="0.25">
      <c r="A5729" s="221">
        <v>103325</v>
      </c>
      <c r="B5729" s="221" t="s">
        <v>7143</v>
      </c>
      <c r="C5729" s="221" t="s">
        <v>1953</v>
      </c>
      <c r="D5729" s="378">
        <v>70.69</v>
      </c>
    </row>
    <row r="5730" spans="1:4" x14ac:dyDescent="0.25">
      <c r="A5730" s="221">
        <v>103326</v>
      </c>
      <c r="B5730" s="221" t="s">
        <v>7144</v>
      </c>
      <c r="C5730" s="221" t="s">
        <v>1953</v>
      </c>
      <c r="D5730" s="378">
        <v>84.13</v>
      </c>
    </row>
    <row r="5731" spans="1:4" x14ac:dyDescent="0.25">
      <c r="A5731" s="221">
        <v>103327</v>
      </c>
      <c r="B5731" s="221" t="s">
        <v>7145</v>
      </c>
      <c r="C5731" s="221" t="s">
        <v>1953</v>
      </c>
      <c r="D5731" s="378">
        <v>85.61</v>
      </c>
    </row>
    <row r="5732" spans="1:4" x14ac:dyDescent="0.25">
      <c r="A5732" s="221">
        <v>103328</v>
      </c>
      <c r="B5732" s="221" t="s">
        <v>7147</v>
      </c>
      <c r="C5732" s="221" t="s">
        <v>1953</v>
      </c>
      <c r="D5732" s="378">
        <v>78.540000000000006</v>
      </c>
    </row>
    <row r="5733" spans="1:4" x14ac:dyDescent="0.25">
      <c r="A5733" s="221">
        <v>103329</v>
      </c>
      <c r="B5733" s="221" t="s">
        <v>7148</v>
      </c>
      <c r="C5733" s="221" t="s">
        <v>1953</v>
      </c>
      <c r="D5733" s="378">
        <v>79.510000000000005</v>
      </c>
    </row>
    <row r="5734" spans="1:4" x14ac:dyDescent="0.25">
      <c r="A5734" s="221">
        <v>103330</v>
      </c>
      <c r="B5734" s="221" t="s">
        <v>7149</v>
      </c>
      <c r="C5734" s="221" t="s">
        <v>1953</v>
      </c>
      <c r="D5734" s="378">
        <v>73.599999999999994</v>
      </c>
    </row>
    <row r="5735" spans="1:4" x14ac:dyDescent="0.25">
      <c r="A5735" s="221">
        <v>103331</v>
      </c>
      <c r="B5735" s="221" t="s">
        <v>7150</v>
      </c>
      <c r="C5735" s="221" t="s">
        <v>1953</v>
      </c>
      <c r="D5735" s="378">
        <v>74.650000000000006</v>
      </c>
    </row>
    <row r="5736" spans="1:4" x14ac:dyDescent="0.25">
      <c r="A5736" s="221">
        <v>103332</v>
      </c>
      <c r="B5736" s="221" t="s">
        <v>7151</v>
      </c>
      <c r="C5736" s="221" t="s">
        <v>1953</v>
      </c>
      <c r="D5736" s="378">
        <v>102.97</v>
      </c>
    </row>
    <row r="5737" spans="1:4" x14ac:dyDescent="0.25">
      <c r="A5737" s="221">
        <v>103333</v>
      </c>
      <c r="B5737" s="221" t="s">
        <v>7152</v>
      </c>
      <c r="C5737" s="221" t="s">
        <v>1953</v>
      </c>
      <c r="D5737" s="378">
        <v>104.1</v>
      </c>
    </row>
    <row r="5738" spans="1:4" x14ac:dyDescent="0.25">
      <c r="A5738" s="221">
        <v>103334</v>
      </c>
      <c r="B5738" s="221" t="s">
        <v>7153</v>
      </c>
      <c r="C5738" s="221" t="s">
        <v>1953</v>
      </c>
      <c r="D5738" s="378">
        <v>126.47</v>
      </c>
    </row>
    <row r="5739" spans="1:4" x14ac:dyDescent="0.25">
      <c r="A5739" s="221">
        <v>103335</v>
      </c>
      <c r="B5739" s="221" t="s">
        <v>7154</v>
      </c>
      <c r="C5739" s="221" t="s">
        <v>1953</v>
      </c>
      <c r="D5739" s="378">
        <v>128.41999999999999</v>
      </c>
    </row>
    <row r="5740" spans="1:4" x14ac:dyDescent="0.25">
      <c r="A5740" s="221">
        <v>103350</v>
      </c>
      <c r="B5740" s="221" t="s">
        <v>7155</v>
      </c>
      <c r="C5740" s="221" t="s">
        <v>1953</v>
      </c>
      <c r="D5740" s="378">
        <v>155.22</v>
      </c>
    </row>
    <row r="5741" spans="1:4" x14ac:dyDescent="0.25">
      <c r="A5741" s="221">
        <v>103351</v>
      </c>
      <c r="B5741" s="221" t="s">
        <v>7156</v>
      </c>
      <c r="C5741" s="221" t="s">
        <v>1953</v>
      </c>
      <c r="D5741" s="378">
        <v>156.66</v>
      </c>
    </row>
    <row r="5742" spans="1:4" x14ac:dyDescent="0.25">
      <c r="A5742" s="221">
        <v>103356</v>
      </c>
      <c r="B5742" s="221" t="s">
        <v>7157</v>
      </c>
      <c r="C5742" s="221" t="s">
        <v>1953</v>
      </c>
      <c r="D5742" s="378">
        <v>49.59</v>
      </c>
    </row>
    <row r="5743" spans="1:4" x14ac:dyDescent="0.25">
      <c r="A5743" s="221">
        <v>103357</v>
      </c>
      <c r="B5743" s="221" t="s">
        <v>7158</v>
      </c>
      <c r="C5743" s="221" t="s">
        <v>1953</v>
      </c>
      <c r="D5743" s="378">
        <v>50.42</v>
      </c>
    </row>
    <row r="5744" spans="1:4" x14ac:dyDescent="0.25">
      <c r="A5744" s="221">
        <v>89282</v>
      </c>
      <c r="B5744" s="221" t="s">
        <v>7159</v>
      </c>
      <c r="C5744" s="221" t="s">
        <v>1953</v>
      </c>
      <c r="D5744" s="378">
        <v>68.75</v>
      </c>
    </row>
    <row r="5745" spans="1:4" x14ac:dyDescent="0.25">
      <c r="A5745" s="221">
        <v>89283</v>
      </c>
      <c r="B5745" s="221" t="s">
        <v>7160</v>
      </c>
      <c r="C5745" s="221" t="s">
        <v>1953</v>
      </c>
      <c r="D5745" s="378">
        <v>70.05</v>
      </c>
    </row>
    <row r="5746" spans="1:4" x14ac:dyDescent="0.25">
      <c r="A5746" s="221">
        <v>89284</v>
      </c>
      <c r="B5746" s="221" t="s">
        <v>7161</v>
      </c>
      <c r="C5746" s="221" t="s">
        <v>1953</v>
      </c>
      <c r="D5746" s="378">
        <v>62.54</v>
      </c>
    </row>
    <row r="5747" spans="1:4" x14ac:dyDescent="0.25">
      <c r="A5747" s="221">
        <v>89285</v>
      </c>
      <c r="B5747" s="221" t="s">
        <v>7162</v>
      </c>
      <c r="C5747" s="221" t="s">
        <v>1953</v>
      </c>
      <c r="D5747" s="378">
        <v>63.84</v>
      </c>
    </row>
    <row r="5748" spans="1:4" x14ac:dyDescent="0.25">
      <c r="A5748" s="221">
        <v>89286</v>
      </c>
      <c r="B5748" s="221" t="s">
        <v>7163</v>
      </c>
      <c r="C5748" s="221" t="s">
        <v>1953</v>
      </c>
      <c r="D5748" s="378">
        <v>73.33</v>
      </c>
    </row>
    <row r="5749" spans="1:4" x14ac:dyDescent="0.25">
      <c r="A5749" s="221">
        <v>89287</v>
      </c>
      <c r="B5749" s="221" t="s">
        <v>7164</v>
      </c>
      <c r="C5749" s="221" t="s">
        <v>1953</v>
      </c>
      <c r="D5749" s="378">
        <v>74.63</v>
      </c>
    </row>
    <row r="5750" spans="1:4" x14ac:dyDescent="0.25">
      <c r="A5750" s="221">
        <v>89288</v>
      </c>
      <c r="B5750" s="221" t="s">
        <v>7165</v>
      </c>
      <c r="C5750" s="221" t="s">
        <v>1953</v>
      </c>
      <c r="D5750" s="378">
        <v>65.069999999999993</v>
      </c>
    </row>
    <row r="5751" spans="1:4" x14ac:dyDescent="0.25">
      <c r="A5751" s="221">
        <v>89289</v>
      </c>
      <c r="B5751" s="221" t="s">
        <v>7166</v>
      </c>
      <c r="C5751" s="221" t="s">
        <v>1953</v>
      </c>
      <c r="D5751" s="378">
        <v>66.37</v>
      </c>
    </row>
    <row r="5752" spans="1:4" x14ac:dyDescent="0.25">
      <c r="A5752" s="221">
        <v>89290</v>
      </c>
      <c r="B5752" s="221" t="s">
        <v>7167</v>
      </c>
      <c r="C5752" s="221" t="s">
        <v>1953</v>
      </c>
      <c r="D5752" s="378">
        <v>78.349999999999994</v>
      </c>
    </row>
    <row r="5753" spans="1:4" x14ac:dyDescent="0.25">
      <c r="A5753" s="221">
        <v>89291</v>
      </c>
      <c r="B5753" s="221" t="s">
        <v>7168</v>
      </c>
      <c r="C5753" s="221" t="s">
        <v>1953</v>
      </c>
      <c r="D5753" s="378">
        <v>79.790000000000006</v>
      </c>
    </row>
    <row r="5754" spans="1:4" x14ac:dyDescent="0.25">
      <c r="A5754" s="221">
        <v>89292</v>
      </c>
      <c r="B5754" s="221" t="s">
        <v>7169</v>
      </c>
      <c r="C5754" s="221" t="s">
        <v>1953</v>
      </c>
      <c r="D5754" s="378">
        <v>72.12</v>
      </c>
    </row>
    <row r="5755" spans="1:4" x14ac:dyDescent="0.25">
      <c r="A5755" s="221">
        <v>89293</v>
      </c>
      <c r="B5755" s="221" t="s">
        <v>7170</v>
      </c>
      <c r="C5755" s="221" t="s">
        <v>1953</v>
      </c>
      <c r="D5755" s="378">
        <v>73.56</v>
      </c>
    </row>
    <row r="5756" spans="1:4" x14ac:dyDescent="0.25">
      <c r="A5756" s="221">
        <v>89294</v>
      </c>
      <c r="B5756" s="221" t="s">
        <v>7171</v>
      </c>
      <c r="C5756" s="221" t="s">
        <v>1953</v>
      </c>
      <c r="D5756" s="378">
        <v>84.95</v>
      </c>
    </row>
    <row r="5757" spans="1:4" x14ac:dyDescent="0.25">
      <c r="A5757" s="221">
        <v>89295</v>
      </c>
      <c r="B5757" s="221" t="s">
        <v>7172</v>
      </c>
      <c r="C5757" s="221" t="s">
        <v>1953</v>
      </c>
      <c r="D5757" s="378">
        <v>86.39</v>
      </c>
    </row>
    <row r="5758" spans="1:4" x14ac:dyDescent="0.25">
      <c r="A5758" s="221">
        <v>89296</v>
      </c>
      <c r="B5758" s="221" t="s">
        <v>7173</v>
      </c>
      <c r="C5758" s="221" t="s">
        <v>1953</v>
      </c>
      <c r="D5758" s="378">
        <v>75.67</v>
      </c>
    </row>
    <row r="5759" spans="1:4" x14ac:dyDescent="0.25">
      <c r="A5759" s="221">
        <v>89297</v>
      </c>
      <c r="B5759" s="221" t="s">
        <v>7174</v>
      </c>
      <c r="C5759" s="221" t="s">
        <v>1953</v>
      </c>
      <c r="D5759" s="378">
        <v>77.11</v>
      </c>
    </row>
    <row r="5760" spans="1:4" x14ac:dyDescent="0.25">
      <c r="A5760" s="221">
        <v>89298</v>
      </c>
      <c r="B5760" s="221" t="s">
        <v>7175</v>
      </c>
      <c r="C5760" s="221" t="s">
        <v>1953</v>
      </c>
      <c r="D5760" s="378">
        <v>80.64</v>
      </c>
    </row>
    <row r="5761" spans="1:4" x14ac:dyDescent="0.25">
      <c r="A5761" s="221">
        <v>89299</v>
      </c>
      <c r="B5761" s="221" t="s">
        <v>7176</v>
      </c>
      <c r="C5761" s="221" t="s">
        <v>1953</v>
      </c>
      <c r="D5761" s="378">
        <v>82.49</v>
      </c>
    </row>
    <row r="5762" spans="1:4" x14ac:dyDescent="0.25">
      <c r="A5762" s="221">
        <v>89300</v>
      </c>
      <c r="B5762" s="221" t="s">
        <v>7177</v>
      </c>
      <c r="C5762" s="221" t="s">
        <v>1953</v>
      </c>
      <c r="D5762" s="378">
        <v>74.430000000000007</v>
      </c>
    </row>
    <row r="5763" spans="1:4" x14ac:dyDescent="0.25">
      <c r="A5763" s="221">
        <v>89301</v>
      </c>
      <c r="B5763" s="221" t="s">
        <v>7178</v>
      </c>
      <c r="C5763" s="221" t="s">
        <v>1953</v>
      </c>
      <c r="D5763" s="378">
        <v>76.28</v>
      </c>
    </row>
    <row r="5764" spans="1:4" x14ac:dyDescent="0.25">
      <c r="A5764" s="221">
        <v>89302</v>
      </c>
      <c r="B5764" s="221" t="s">
        <v>7179</v>
      </c>
      <c r="C5764" s="221" t="s">
        <v>1953</v>
      </c>
      <c r="D5764" s="378">
        <v>88.55</v>
      </c>
    </row>
    <row r="5765" spans="1:4" x14ac:dyDescent="0.25">
      <c r="A5765" s="221">
        <v>89303</v>
      </c>
      <c r="B5765" s="221" t="s">
        <v>7180</v>
      </c>
      <c r="C5765" s="221" t="s">
        <v>1953</v>
      </c>
      <c r="D5765" s="378">
        <v>90.4</v>
      </c>
    </row>
    <row r="5766" spans="1:4" x14ac:dyDescent="0.25">
      <c r="A5766" s="221">
        <v>89304</v>
      </c>
      <c r="B5766" s="221" t="s">
        <v>7181</v>
      </c>
      <c r="C5766" s="221" t="s">
        <v>1953</v>
      </c>
      <c r="D5766" s="378">
        <v>79.03</v>
      </c>
    </row>
    <row r="5767" spans="1:4" x14ac:dyDescent="0.25">
      <c r="A5767" s="221">
        <v>89305</v>
      </c>
      <c r="B5767" s="221" t="s">
        <v>7182</v>
      </c>
      <c r="C5767" s="221" t="s">
        <v>1953</v>
      </c>
      <c r="D5767" s="378">
        <v>80.88</v>
      </c>
    </row>
    <row r="5768" spans="1:4" x14ac:dyDescent="0.25">
      <c r="A5768" s="221">
        <v>89306</v>
      </c>
      <c r="B5768" s="221" t="s">
        <v>7183</v>
      </c>
      <c r="C5768" s="221" t="s">
        <v>1953</v>
      </c>
      <c r="D5768" s="378">
        <v>90.55</v>
      </c>
    </row>
    <row r="5769" spans="1:4" x14ac:dyDescent="0.25">
      <c r="A5769" s="221">
        <v>89307</v>
      </c>
      <c r="B5769" s="221" t="s">
        <v>7184</v>
      </c>
      <c r="C5769" s="221" t="s">
        <v>1953</v>
      </c>
      <c r="D5769" s="378">
        <v>92.59</v>
      </c>
    </row>
    <row r="5770" spans="1:4" x14ac:dyDescent="0.25">
      <c r="A5770" s="221">
        <v>89308</v>
      </c>
      <c r="B5770" s="221" t="s">
        <v>7186</v>
      </c>
      <c r="C5770" s="221" t="s">
        <v>1953</v>
      </c>
      <c r="D5770" s="378">
        <v>84.32</v>
      </c>
    </row>
    <row r="5771" spans="1:4" x14ac:dyDescent="0.25">
      <c r="A5771" s="221">
        <v>89309</v>
      </c>
      <c r="B5771" s="221" t="s">
        <v>7187</v>
      </c>
      <c r="C5771" s="221" t="s">
        <v>1953</v>
      </c>
      <c r="D5771" s="378">
        <v>86.36</v>
      </c>
    </row>
    <row r="5772" spans="1:4" x14ac:dyDescent="0.25">
      <c r="A5772" s="221">
        <v>89310</v>
      </c>
      <c r="B5772" s="221" t="s">
        <v>7188</v>
      </c>
      <c r="C5772" s="221" t="s">
        <v>1953</v>
      </c>
      <c r="D5772" s="378">
        <v>103.38</v>
      </c>
    </row>
    <row r="5773" spans="1:4" x14ac:dyDescent="0.25">
      <c r="A5773" s="221">
        <v>89311</v>
      </c>
      <c r="B5773" s="221" t="s">
        <v>7189</v>
      </c>
      <c r="C5773" s="221" t="s">
        <v>1953</v>
      </c>
      <c r="D5773" s="378">
        <v>105.42</v>
      </c>
    </row>
    <row r="5774" spans="1:4" x14ac:dyDescent="0.25">
      <c r="A5774" s="221">
        <v>89312</v>
      </c>
      <c r="B5774" s="221" t="s">
        <v>7190</v>
      </c>
      <c r="C5774" s="221" t="s">
        <v>1953</v>
      </c>
      <c r="D5774" s="378">
        <v>89.95</v>
      </c>
    </row>
    <row r="5775" spans="1:4" x14ac:dyDescent="0.25">
      <c r="A5775" s="221">
        <v>89313</v>
      </c>
      <c r="B5775" s="221" t="s">
        <v>7191</v>
      </c>
      <c r="C5775" s="221" t="s">
        <v>1953</v>
      </c>
      <c r="D5775" s="378">
        <v>91.99</v>
      </c>
    </row>
    <row r="5776" spans="1:4" x14ac:dyDescent="0.25">
      <c r="A5776" s="221">
        <v>101157</v>
      </c>
      <c r="B5776" s="221" t="s">
        <v>7192</v>
      </c>
      <c r="C5776" s="221" t="s">
        <v>1953</v>
      </c>
      <c r="D5776" s="378">
        <v>63.8</v>
      </c>
    </row>
    <row r="5777" spans="1:4" x14ac:dyDescent="0.25">
      <c r="A5777" s="221">
        <v>101158</v>
      </c>
      <c r="B5777" s="221" t="s">
        <v>7193</v>
      </c>
      <c r="C5777" s="221" t="s">
        <v>1953</v>
      </c>
      <c r="D5777" s="378">
        <v>84.06</v>
      </c>
    </row>
    <row r="5778" spans="1:4" x14ac:dyDescent="0.25">
      <c r="A5778" s="221">
        <v>101162</v>
      </c>
      <c r="B5778" s="221" t="s">
        <v>7194</v>
      </c>
      <c r="C5778" s="221" t="s">
        <v>1953</v>
      </c>
      <c r="D5778" s="378">
        <v>137.38</v>
      </c>
    </row>
    <row r="5779" spans="1:4" x14ac:dyDescent="0.25">
      <c r="A5779" s="221">
        <v>103316</v>
      </c>
      <c r="B5779" s="221" t="s">
        <v>7195</v>
      </c>
      <c r="C5779" s="221" t="s">
        <v>1953</v>
      </c>
      <c r="D5779" s="378">
        <v>61.74</v>
      </c>
    </row>
    <row r="5780" spans="1:4" x14ac:dyDescent="0.25">
      <c r="A5780" s="221">
        <v>103317</v>
      </c>
      <c r="B5780" s="221" t="s">
        <v>7196</v>
      </c>
      <c r="C5780" s="221" t="s">
        <v>1953</v>
      </c>
      <c r="D5780" s="378">
        <v>62.67</v>
      </c>
    </row>
    <row r="5781" spans="1:4" x14ac:dyDescent="0.25">
      <c r="A5781" s="221">
        <v>103318</v>
      </c>
      <c r="B5781" s="221" t="s">
        <v>7197</v>
      </c>
      <c r="C5781" s="221" t="s">
        <v>1953</v>
      </c>
      <c r="D5781" s="378">
        <v>80.23</v>
      </c>
    </row>
    <row r="5782" spans="1:4" x14ac:dyDescent="0.25">
      <c r="A5782" s="221">
        <v>103319</v>
      </c>
      <c r="B5782" s="221" t="s">
        <v>7198</v>
      </c>
      <c r="C5782" s="221" t="s">
        <v>1953</v>
      </c>
      <c r="D5782" s="378">
        <v>81.319999999999993</v>
      </c>
    </row>
    <row r="5783" spans="1:4" x14ac:dyDescent="0.25">
      <c r="A5783" s="221">
        <v>103320</v>
      </c>
      <c r="B5783" s="221" t="s">
        <v>7199</v>
      </c>
      <c r="C5783" s="221" t="s">
        <v>1953</v>
      </c>
      <c r="D5783" s="378">
        <v>96.75</v>
      </c>
    </row>
    <row r="5784" spans="1:4" x14ac:dyDescent="0.25">
      <c r="A5784" s="221">
        <v>103321</v>
      </c>
      <c r="B5784" s="221" t="s">
        <v>7200</v>
      </c>
      <c r="C5784" s="221" t="s">
        <v>1953</v>
      </c>
      <c r="D5784" s="378">
        <v>98.12</v>
      </c>
    </row>
    <row r="5785" spans="1:4" x14ac:dyDescent="0.25">
      <c r="A5785" s="221">
        <v>103336</v>
      </c>
      <c r="B5785" s="221" t="s">
        <v>7201</v>
      </c>
      <c r="C5785" s="221" t="s">
        <v>1953</v>
      </c>
      <c r="D5785" s="378">
        <v>69.25</v>
      </c>
    </row>
    <row r="5786" spans="1:4" x14ac:dyDescent="0.25">
      <c r="A5786" s="221">
        <v>103337</v>
      </c>
      <c r="B5786" s="221" t="s">
        <v>7202</v>
      </c>
      <c r="C5786" s="221" t="s">
        <v>1953</v>
      </c>
      <c r="D5786" s="378">
        <v>70.180000000000007</v>
      </c>
    </row>
    <row r="5787" spans="1:4" x14ac:dyDescent="0.25">
      <c r="A5787" s="221">
        <v>103338</v>
      </c>
      <c r="B5787" s="221" t="s">
        <v>7203</v>
      </c>
      <c r="C5787" s="221" t="s">
        <v>1953</v>
      </c>
      <c r="D5787" s="378">
        <v>91.22</v>
      </c>
    </row>
    <row r="5788" spans="1:4" x14ac:dyDescent="0.25">
      <c r="A5788" s="221">
        <v>103339</v>
      </c>
      <c r="B5788" s="221" t="s">
        <v>7204</v>
      </c>
      <c r="C5788" s="221" t="s">
        <v>1953</v>
      </c>
      <c r="D5788" s="378">
        <v>92.31</v>
      </c>
    </row>
    <row r="5789" spans="1:4" x14ac:dyDescent="0.25">
      <c r="A5789" s="221">
        <v>103340</v>
      </c>
      <c r="B5789" s="221" t="s">
        <v>7205</v>
      </c>
      <c r="C5789" s="221" t="s">
        <v>1953</v>
      </c>
      <c r="D5789" s="378">
        <v>110.78</v>
      </c>
    </row>
    <row r="5790" spans="1:4" x14ac:dyDescent="0.25">
      <c r="A5790" s="221">
        <v>103341</v>
      </c>
      <c r="B5790" s="221" t="s">
        <v>7206</v>
      </c>
      <c r="C5790" s="221" t="s">
        <v>1953</v>
      </c>
      <c r="D5790" s="378">
        <v>112.15</v>
      </c>
    </row>
    <row r="5791" spans="1:4" x14ac:dyDescent="0.25">
      <c r="A5791" s="221">
        <v>103342</v>
      </c>
      <c r="B5791" s="221" t="s">
        <v>7207</v>
      </c>
      <c r="C5791" s="221" t="s">
        <v>1953</v>
      </c>
      <c r="D5791" s="378">
        <v>93.4</v>
      </c>
    </row>
    <row r="5792" spans="1:4" x14ac:dyDescent="0.25">
      <c r="A5792" s="221">
        <v>103343</v>
      </c>
      <c r="B5792" s="221" t="s">
        <v>7208</v>
      </c>
      <c r="C5792" s="221" t="s">
        <v>1953</v>
      </c>
      <c r="D5792" s="378">
        <v>94.61</v>
      </c>
    </row>
    <row r="5793" spans="1:4" x14ac:dyDescent="0.25">
      <c r="A5793" s="221">
        <v>89453</v>
      </c>
      <c r="B5793" s="221" t="s">
        <v>9950</v>
      </c>
      <c r="C5793" s="221" t="s">
        <v>1953</v>
      </c>
      <c r="D5793" s="378">
        <v>69.61</v>
      </c>
    </row>
    <row r="5794" spans="1:4" x14ac:dyDescent="0.25">
      <c r="A5794" s="221">
        <v>89455</v>
      </c>
      <c r="B5794" s="221" t="s">
        <v>9951</v>
      </c>
      <c r="C5794" s="221" t="s">
        <v>1953</v>
      </c>
      <c r="D5794" s="378">
        <v>84.45</v>
      </c>
    </row>
    <row r="5795" spans="1:4" x14ac:dyDescent="0.25">
      <c r="A5795" s="221">
        <v>89462</v>
      </c>
      <c r="B5795" s="221" t="s">
        <v>9952</v>
      </c>
      <c r="C5795" s="221" t="s">
        <v>1953</v>
      </c>
      <c r="D5795" s="378">
        <v>91.57</v>
      </c>
    </row>
    <row r="5796" spans="1:4" x14ac:dyDescent="0.25">
      <c r="A5796" s="221">
        <v>89464</v>
      </c>
      <c r="B5796" s="221" t="s">
        <v>9952</v>
      </c>
      <c r="C5796" s="221" t="s">
        <v>1953</v>
      </c>
      <c r="D5796" s="378">
        <v>108.04</v>
      </c>
    </row>
    <row r="5797" spans="1:4" x14ac:dyDescent="0.25">
      <c r="A5797" s="221">
        <v>89470</v>
      </c>
      <c r="B5797" s="221" t="s">
        <v>9953</v>
      </c>
      <c r="C5797" s="221" t="s">
        <v>1953</v>
      </c>
      <c r="D5797" s="378">
        <v>79.180000000000007</v>
      </c>
    </row>
    <row r="5798" spans="1:4" x14ac:dyDescent="0.25">
      <c r="A5798" s="221">
        <v>89472</v>
      </c>
      <c r="B5798" s="221" t="s">
        <v>9954</v>
      </c>
      <c r="C5798" s="221" t="s">
        <v>1953</v>
      </c>
      <c r="D5798" s="378">
        <v>94.94</v>
      </c>
    </row>
    <row r="5799" spans="1:4" x14ac:dyDescent="0.25">
      <c r="A5799" s="221">
        <v>89478</v>
      </c>
      <c r="B5799" s="221" t="s">
        <v>9955</v>
      </c>
      <c r="C5799" s="221" t="s">
        <v>1953</v>
      </c>
      <c r="D5799" s="378">
        <v>107.13</v>
      </c>
    </row>
    <row r="5800" spans="1:4" x14ac:dyDescent="0.25">
      <c r="A5800" s="221">
        <v>89480</v>
      </c>
      <c r="B5800" s="221" t="s">
        <v>9956</v>
      </c>
      <c r="C5800" s="221" t="s">
        <v>1953</v>
      </c>
      <c r="D5800" s="378">
        <v>124.52</v>
      </c>
    </row>
    <row r="5801" spans="1:4" x14ac:dyDescent="0.25">
      <c r="A5801" s="221">
        <v>91815</v>
      </c>
      <c r="B5801" s="221" t="s">
        <v>7211</v>
      </c>
      <c r="C5801" s="221" t="s">
        <v>1953</v>
      </c>
      <c r="D5801" s="378">
        <v>69.61</v>
      </c>
    </row>
    <row r="5802" spans="1:4" x14ac:dyDescent="0.25">
      <c r="A5802" s="221">
        <v>91816</v>
      </c>
      <c r="B5802" s="221" t="s">
        <v>7212</v>
      </c>
      <c r="C5802" s="221" t="s">
        <v>1953</v>
      </c>
      <c r="D5802" s="378">
        <v>91.57</v>
      </c>
    </row>
    <row r="5803" spans="1:4" x14ac:dyDescent="0.25">
      <c r="A5803" s="221">
        <v>101161</v>
      </c>
      <c r="B5803" s="221" t="s">
        <v>7213</v>
      </c>
      <c r="C5803" s="221" t="s">
        <v>1953</v>
      </c>
      <c r="D5803" s="378">
        <v>181.1</v>
      </c>
    </row>
    <row r="5804" spans="1:4" x14ac:dyDescent="0.25">
      <c r="A5804" s="221">
        <v>101163</v>
      </c>
      <c r="B5804" s="221" t="s">
        <v>7214</v>
      </c>
      <c r="C5804" s="221" t="s">
        <v>1953</v>
      </c>
      <c r="D5804" s="378">
        <v>702.49</v>
      </c>
    </row>
    <row r="5805" spans="1:4" x14ac:dyDescent="0.25">
      <c r="A5805" s="221">
        <v>101164</v>
      </c>
      <c r="B5805" s="221" t="s">
        <v>7215</v>
      </c>
      <c r="C5805" s="221" t="s">
        <v>1953</v>
      </c>
      <c r="D5805" s="378">
        <v>712.84</v>
      </c>
    </row>
    <row r="5806" spans="1:4" x14ac:dyDescent="0.25">
      <c r="A5806" s="221">
        <v>96358</v>
      </c>
      <c r="B5806" s="221" t="s">
        <v>9957</v>
      </c>
      <c r="C5806" s="221" t="s">
        <v>1953</v>
      </c>
      <c r="D5806" s="378">
        <v>108.31</v>
      </c>
    </row>
    <row r="5807" spans="1:4" x14ac:dyDescent="0.25">
      <c r="A5807" s="221">
        <v>96359</v>
      </c>
      <c r="B5807" s="221" t="s">
        <v>9958</v>
      </c>
      <c r="C5807" s="221" t="s">
        <v>1953</v>
      </c>
      <c r="D5807" s="378">
        <v>125.42</v>
      </c>
    </row>
    <row r="5808" spans="1:4" x14ac:dyDescent="0.25">
      <c r="A5808" s="221">
        <v>96360</v>
      </c>
      <c r="B5808" s="221" t="s">
        <v>9959</v>
      </c>
      <c r="C5808" s="221" t="s">
        <v>1953</v>
      </c>
      <c r="D5808" s="378">
        <v>153.02000000000001</v>
      </c>
    </row>
    <row r="5809" spans="1:4" x14ac:dyDescent="0.25">
      <c r="A5809" s="221">
        <v>96361</v>
      </c>
      <c r="B5809" s="221" t="s">
        <v>9960</v>
      </c>
      <c r="C5809" s="221" t="s">
        <v>1953</v>
      </c>
      <c r="D5809" s="378">
        <v>186.77</v>
      </c>
    </row>
    <row r="5810" spans="1:4" x14ac:dyDescent="0.25">
      <c r="A5810" s="221">
        <v>96362</v>
      </c>
      <c r="B5810" s="221" t="s">
        <v>9961</v>
      </c>
      <c r="C5810" s="221" t="s">
        <v>1953</v>
      </c>
      <c r="D5810" s="378">
        <v>136.9</v>
      </c>
    </row>
    <row r="5811" spans="1:4" x14ac:dyDescent="0.25">
      <c r="A5811" s="221">
        <v>96363</v>
      </c>
      <c r="B5811" s="221" t="s">
        <v>9962</v>
      </c>
      <c r="C5811" s="221" t="s">
        <v>1953</v>
      </c>
      <c r="D5811" s="378">
        <v>154.34</v>
      </c>
    </row>
    <row r="5812" spans="1:4" x14ac:dyDescent="0.25">
      <c r="A5812" s="221">
        <v>96364</v>
      </c>
      <c r="B5812" s="221" t="s">
        <v>9963</v>
      </c>
      <c r="C5812" s="221" t="s">
        <v>1953</v>
      </c>
      <c r="D5812" s="378">
        <v>181.62</v>
      </c>
    </row>
    <row r="5813" spans="1:4" x14ac:dyDescent="0.25">
      <c r="A5813" s="221">
        <v>96365</v>
      </c>
      <c r="B5813" s="221" t="s">
        <v>9964</v>
      </c>
      <c r="C5813" s="221" t="s">
        <v>1953</v>
      </c>
      <c r="D5813" s="378">
        <v>215.66</v>
      </c>
    </row>
    <row r="5814" spans="1:4" x14ac:dyDescent="0.25">
      <c r="A5814" s="221">
        <v>96366</v>
      </c>
      <c r="B5814" s="221" t="s">
        <v>9965</v>
      </c>
      <c r="C5814" s="221" t="s">
        <v>1953</v>
      </c>
      <c r="D5814" s="378">
        <v>165.5</v>
      </c>
    </row>
    <row r="5815" spans="1:4" x14ac:dyDescent="0.25">
      <c r="A5815" s="221">
        <v>96367</v>
      </c>
      <c r="B5815" s="221" t="s">
        <v>9966</v>
      </c>
      <c r="C5815" s="221" t="s">
        <v>1953</v>
      </c>
      <c r="D5815" s="378">
        <v>183.21</v>
      </c>
    </row>
    <row r="5816" spans="1:4" x14ac:dyDescent="0.25">
      <c r="A5816" s="221">
        <v>96368</v>
      </c>
      <c r="B5816" s="221" t="s">
        <v>7216</v>
      </c>
      <c r="C5816" s="221" t="s">
        <v>1953</v>
      </c>
      <c r="D5816" s="378">
        <v>210.21</v>
      </c>
    </row>
    <row r="5817" spans="1:4" x14ac:dyDescent="0.25">
      <c r="A5817" s="221">
        <v>96369</v>
      </c>
      <c r="B5817" s="221" t="s">
        <v>9967</v>
      </c>
      <c r="C5817" s="221" t="s">
        <v>1953</v>
      </c>
      <c r="D5817" s="378">
        <v>244.56</v>
      </c>
    </row>
    <row r="5818" spans="1:4" x14ac:dyDescent="0.25">
      <c r="A5818" s="221">
        <v>96370</v>
      </c>
      <c r="B5818" s="221" t="s">
        <v>9968</v>
      </c>
      <c r="C5818" s="221" t="s">
        <v>1953</v>
      </c>
      <c r="D5818" s="378">
        <v>77</v>
      </c>
    </row>
    <row r="5819" spans="1:4" x14ac:dyDescent="0.25">
      <c r="A5819" s="221">
        <v>96371</v>
      </c>
      <c r="B5819" s="221" t="s">
        <v>9969</v>
      </c>
      <c r="C5819" s="221" t="s">
        <v>1953</v>
      </c>
      <c r="D5819" s="378">
        <v>93.95</v>
      </c>
    </row>
    <row r="5820" spans="1:4" x14ac:dyDescent="0.25">
      <c r="A5820" s="221">
        <v>96373</v>
      </c>
      <c r="B5820" s="221" t="s">
        <v>7217</v>
      </c>
      <c r="C5820" s="221" t="s">
        <v>1581</v>
      </c>
      <c r="D5820" s="378">
        <v>16.52</v>
      </c>
    </row>
    <row r="5821" spans="1:4" x14ac:dyDescent="0.25">
      <c r="A5821" s="221">
        <v>96374</v>
      </c>
      <c r="B5821" s="221" t="s">
        <v>7218</v>
      </c>
      <c r="C5821" s="221" t="s">
        <v>1581</v>
      </c>
      <c r="D5821" s="378">
        <v>25.3</v>
      </c>
    </row>
    <row r="5822" spans="1:4" x14ac:dyDescent="0.25">
      <c r="A5822" s="221">
        <v>102235</v>
      </c>
      <c r="B5822" s="221" t="s">
        <v>7219</v>
      </c>
      <c r="C5822" s="221" t="s">
        <v>1953</v>
      </c>
      <c r="D5822" s="378">
        <v>525.89</v>
      </c>
    </row>
    <row r="5823" spans="1:4" x14ac:dyDescent="0.25">
      <c r="A5823" s="221">
        <v>102253</v>
      </c>
      <c r="B5823" s="221" t="s">
        <v>7220</v>
      </c>
      <c r="C5823" s="221" t="s">
        <v>1953</v>
      </c>
      <c r="D5823" s="378">
        <v>664.65</v>
      </c>
    </row>
    <row r="5824" spans="1:4" x14ac:dyDescent="0.25">
      <c r="A5824" s="221">
        <v>102254</v>
      </c>
      <c r="B5824" s="221" t="s">
        <v>7221</v>
      </c>
      <c r="C5824" s="221" t="s">
        <v>1953</v>
      </c>
      <c r="D5824" s="378">
        <v>774.76</v>
      </c>
    </row>
    <row r="5825" spans="1:4" x14ac:dyDescent="0.25">
      <c r="A5825" s="221">
        <v>102255</v>
      </c>
      <c r="B5825" s="221" t="s">
        <v>7222</v>
      </c>
      <c r="C5825" s="221" t="s">
        <v>1953</v>
      </c>
      <c r="D5825" s="378">
        <v>677.88</v>
      </c>
    </row>
    <row r="5826" spans="1:4" x14ac:dyDescent="0.25">
      <c r="A5826" s="221">
        <v>102256</v>
      </c>
      <c r="B5826" s="221" t="s">
        <v>7223</v>
      </c>
      <c r="C5826" s="221" t="s">
        <v>1953</v>
      </c>
      <c r="D5826" s="378">
        <v>913.8</v>
      </c>
    </row>
    <row r="5827" spans="1:4" x14ac:dyDescent="0.25">
      <c r="A5827" s="221">
        <v>102257</v>
      </c>
      <c r="B5827" s="221" t="s">
        <v>7224</v>
      </c>
      <c r="C5827" s="221" t="s">
        <v>1953</v>
      </c>
      <c r="D5827" s="378">
        <v>336.34</v>
      </c>
    </row>
    <row r="5828" spans="1:4" x14ac:dyDescent="0.25">
      <c r="A5828" s="221">
        <v>102258</v>
      </c>
      <c r="B5828" s="221" t="s">
        <v>7225</v>
      </c>
      <c r="C5828" s="221" t="s">
        <v>1953</v>
      </c>
      <c r="D5828" s="378">
        <v>359.2</v>
      </c>
    </row>
    <row r="5829" spans="1:4" x14ac:dyDescent="0.25">
      <c r="A5829" s="221">
        <v>101154</v>
      </c>
      <c r="B5829" s="221" t="s">
        <v>7226</v>
      </c>
      <c r="C5829" s="221" t="s">
        <v>1953</v>
      </c>
      <c r="D5829" s="378">
        <v>102.57</v>
      </c>
    </row>
    <row r="5830" spans="1:4" x14ac:dyDescent="0.25">
      <c r="A5830" s="221">
        <v>101155</v>
      </c>
      <c r="B5830" s="221" t="s">
        <v>7227</v>
      </c>
      <c r="C5830" s="221" t="s">
        <v>1953</v>
      </c>
      <c r="D5830" s="378">
        <v>143.59</v>
      </c>
    </row>
    <row r="5831" spans="1:4" x14ac:dyDescent="0.25">
      <c r="A5831" s="221">
        <v>101156</v>
      </c>
      <c r="B5831" s="221" t="s">
        <v>7228</v>
      </c>
      <c r="C5831" s="221" t="s">
        <v>1953</v>
      </c>
      <c r="D5831" s="378">
        <v>210.34</v>
      </c>
    </row>
    <row r="5832" spans="1:4" x14ac:dyDescent="0.25">
      <c r="A5832" s="221">
        <v>101814</v>
      </c>
      <c r="B5832" s="221" t="s">
        <v>7229</v>
      </c>
      <c r="C5832" s="221" t="s">
        <v>1953</v>
      </c>
      <c r="D5832" s="378">
        <v>37.76</v>
      </c>
    </row>
    <row r="5833" spans="1:4" x14ac:dyDescent="0.25">
      <c r="A5833" s="221">
        <v>101816</v>
      </c>
      <c r="B5833" s="221" t="s">
        <v>7230</v>
      </c>
      <c r="C5833" s="221" t="s">
        <v>1953</v>
      </c>
      <c r="D5833" s="378">
        <v>61.65</v>
      </c>
    </row>
    <row r="5834" spans="1:4" x14ac:dyDescent="0.25">
      <c r="A5834" s="221">
        <v>101817</v>
      </c>
      <c r="B5834" s="221" t="s">
        <v>7231</v>
      </c>
      <c r="C5834" s="221" t="s">
        <v>1953</v>
      </c>
      <c r="D5834" s="378">
        <v>41.5</v>
      </c>
    </row>
    <row r="5835" spans="1:4" x14ac:dyDescent="0.25">
      <c r="A5835" s="221">
        <v>101819</v>
      </c>
      <c r="B5835" s="221" t="s">
        <v>7233</v>
      </c>
      <c r="C5835" s="221" t="s">
        <v>1953</v>
      </c>
      <c r="D5835" s="378">
        <v>54.48</v>
      </c>
    </row>
    <row r="5836" spans="1:4" x14ac:dyDescent="0.25">
      <c r="A5836" s="221">
        <v>101820</v>
      </c>
      <c r="B5836" s="221" t="s">
        <v>7234</v>
      </c>
      <c r="C5836" s="221" t="s">
        <v>1953</v>
      </c>
      <c r="D5836" s="378">
        <v>34.65</v>
      </c>
    </row>
    <row r="5837" spans="1:4" x14ac:dyDescent="0.25">
      <c r="A5837" s="221">
        <v>101822</v>
      </c>
      <c r="B5837" s="221" t="s">
        <v>7235</v>
      </c>
      <c r="C5837" s="221" t="s">
        <v>76</v>
      </c>
      <c r="D5837" s="378">
        <v>95.85</v>
      </c>
    </row>
    <row r="5838" spans="1:4" x14ac:dyDescent="0.25">
      <c r="A5838" s="221">
        <v>101823</v>
      </c>
      <c r="B5838" s="221" t="s">
        <v>7236</v>
      </c>
      <c r="C5838" s="221" t="s">
        <v>76</v>
      </c>
      <c r="D5838" s="378">
        <v>132.94</v>
      </c>
    </row>
    <row r="5839" spans="1:4" x14ac:dyDescent="0.25">
      <c r="A5839" s="221">
        <v>101824</v>
      </c>
      <c r="B5839" s="221" t="s">
        <v>7237</v>
      </c>
      <c r="C5839" s="221" t="s">
        <v>76</v>
      </c>
      <c r="D5839" s="378">
        <v>167.47</v>
      </c>
    </row>
    <row r="5840" spans="1:4" x14ac:dyDescent="0.25">
      <c r="A5840" s="221">
        <v>101825</v>
      </c>
      <c r="B5840" s="221" t="s">
        <v>7238</v>
      </c>
      <c r="C5840" s="221" t="s">
        <v>76</v>
      </c>
      <c r="D5840" s="378">
        <v>201.08</v>
      </c>
    </row>
    <row r="5841" spans="1:4" x14ac:dyDescent="0.25">
      <c r="A5841" s="221">
        <v>101826</v>
      </c>
      <c r="B5841" s="221" t="s">
        <v>7239</v>
      </c>
      <c r="C5841" s="221" t="s">
        <v>76</v>
      </c>
      <c r="D5841" s="378">
        <v>234.24</v>
      </c>
    </row>
    <row r="5842" spans="1:4" x14ac:dyDescent="0.25">
      <c r="A5842" s="221">
        <v>101827</v>
      </c>
      <c r="B5842" s="221" t="s">
        <v>7240</v>
      </c>
      <c r="C5842" s="221" t="s">
        <v>76</v>
      </c>
      <c r="D5842" s="378">
        <v>153.30000000000001</v>
      </c>
    </row>
    <row r="5843" spans="1:4" x14ac:dyDescent="0.25">
      <c r="A5843" s="221">
        <v>101828</v>
      </c>
      <c r="B5843" s="221" t="s">
        <v>7241</v>
      </c>
      <c r="C5843" s="221" t="s">
        <v>76</v>
      </c>
      <c r="D5843" s="378">
        <v>143.72999999999999</v>
      </c>
    </row>
    <row r="5844" spans="1:4" x14ac:dyDescent="0.25">
      <c r="A5844" s="221">
        <v>101829</v>
      </c>
      <c r="B5844" s="221" t="s">
        <v>7242</v>
      </c>
      <c r="C5844" s="221" t="s">
        <v>76</v>
      </c>
      <c r="D5844" s="378">
        <v>222.63</v>
      </c>
    </row>
    <row r="5845" spans="1:4" x14ac:dyDescent="0.25">
      <c r="A5845" s="221">
        <v>101830</v>
      </c>
      <c r="B5845" s="221" t="s">
        <v>7243</v>
      </c>
      <c r="C5845" s="221" t="s">
        <v>76</v>
      </c>
      <c r="D5845" s="378">
        <v>255.09</v>
      </c>
    </row>
    <row r="5846" spans="1:4" x14ac:dyDescent="0.25">
      <c r="A5846" s="221">
        <v>101831</v>
      </c>
      <c r="B5846" s="221" t="s">
        <v>7244</v>
      </c>
      <c r="C5846" s="221" t="s">
        <v>76</v>
      </c>
      <c r="D5846" s="378">
        <v>287.10000000000002</v>
      </c>
    </row>
    <row r="5847" spans="1:4" x14ac:dyDescent="0.25">
      <c r="A5847" s="221">
        <v>101832</v>
      </c>
      <c r="B5847" s="221" t="s">
        <v>7245</v>
      </c>
      <c r="C5847" s="221" t="s">
        <v>76</v>
      </c>
      <c r="D5847" s="378">
        <v>213.43</v>
      </c>
    </row>
    <row r="5848" spans="1:4" x14ac:dyDescent="0.25">
      <c r="A5848" s="221">
        <v>101833</v>
      </c>
      <c r="B5848" s="221" t="s">
        <v>7246</v>
      </c>
      <c r="C5848" s="221" t="s">
        <v>76</v>
      </c>
      <c r="D5848" s="378">
        <v>246.08</v>
      </c>
    </row>
    <row r="5849" spans="1:4" x14ac:dyDescent="0.25">
      <c r="A5849" s="221">
        <v>101834</v>
      </c>
      <c r="B5849" s="221" t="s">
        <v>7247</v>
      </c>
      <c r="C5849" s="221" t="s">
        <v>76</v>
      </c>
      <c r="D5849" s="378">
        <v>278.29000000000002</v>
      </c>
    </row>
    <row r="5850" spans="1:4" x14ac:dyDescent="0.25">
      <c r="A5850" s="221">
        <v>101835</v>
      </c>
      <c r="B5850" s="221" t="s">
        <v>7248</v>
      </c>
      <c r="C5850" s="221" t="s">
        <v>76</v>
      </c>
      <c r="D5850" s="378">
        <v>207.86</v>
      </c>
    </row>
    <row r="5851" spans="1:4" x14ac:dyDescent="0.25">
      <c r="A5851" s="221">
        <v>101836</v>
      </c>
      <c r="B5851" s="221" t="s">
        <v>7249</v>
      </c>
      <c r="C5851" s="221" t="s">
        <v>76</v>
      </c>
      <c r="D5851" s="378">
        <v>23.88</v>
      </c>
    </row>
    <row r="5852" spans="1:4" x14ac:dyDescent="0.25">
      <c r="A5852" s="221">
        <v>101837</v>
      </c>
      <c r="B5852" s="221" t="s">
        <v>7250</v>
      </c>
      <c r="C5852" s="221" t="s">
        <v>76</v>
      </c>
      <c r="D5852" s="378">
        <v>60.97</v>
      </c>
    </row>
    <row r="5853" spans="1:4" x14ac:dyDescent="0.25">
      <c r="A5853" s="221">
        <v>101838</v>
      </c>
      <c r="B5853" s="221" t="s">
        <v>7251</v>
      </c>
      <c r="C5853" s="221" t="s">
        <v>76</v>
      </c>
      <c r="D5853" s="378">
        <v>95.5</v>
      </c>
    </row>
    <row r="5854" spans="1:4" x14ac:dyDescent="0.25">
      <c r="A5854" s="221">
        <v>101839</v>
      </c>
      <c r="B5854" s="221" t="s">
        <v>7252</v>
      </c>
      <c r="C5854" s="221" t="s">
        <v>76</v>
      </c>
      <c r="D5854" s="378">
        <v>129.1</v>
      </c>
    </row>
    <row r="5855" spans="1:4" x14ac:dyDescent="0.25">
      <c r="A5855" s="221">
        <v>101840</v>
      </c>
      <c r="B5855" s="221" t="s">
        <v>7253</v>
      </c>
      <c r="C5855" s="221" t="s">
        <v>76</v>
      </c>
      <c r="D5855" s="378">
        <v>202.42</v>
      </c>
    </row>
    <row r="5856" spans="1:4" x14ac:dyDescent="0.25">
      <c r="A5856" s="221">
        <v>101841</v>
      </c>
      <c r="B5856" s="221" t="s">
        <v>7254</v>
      </c>
      <c r="C5856" s="221" t="s">
        <v>76</v>
      </c>
      <c r="D5856" s="378">
        <v>81.33</v>
      </c>
    </row>
    <row r="5857" spans="1:4" x14ac:dyDescent="0.25">
      <c r="A5857" s="221">
        <v>101842</v>
      </c>
      <c r="B5857" s="221" t="s">
        <v>7255</v>
      </c>
      <c r="C5857" s="221" t="s">
        <v>76</v>
      </c>
      <c r="D5857" s="378">
        <v>71.760000000000005</v>
      </c>
    </row>
    <row r="5858" spans="1:4" x14ac:dyDescent="0.25">
      <c r="A5858" s="221">
        <v>101843</v>
      </c>
      <c r="B5858" s="221" t="s">
        <v>7256</v>
      </c>
      <c r="C5858" s="221" t="s">
        <v>76</v>
      </c>
      <c r="D5858" s="378">
        <v>150.66</v>
      </c>
    </row>
    <row r="5859" spans="1:4" x14ac:dyDescent="0.25">
      <c r="A5859" s="221">
        <v>101844</v>
      </c>
      <c r="B5859" s="221" t="s">
        <v>7257</v>
      </c>
      <c r="C5859" s="221" t="s">
        <v>76</v>
      </c>
      <c r="D5859" s="378">
        <v>183.12</v>
      </c>
    </row>
    <row r="5860" spans="1:4" x14ac:dyDescent="0.25">
      <c r="A5860" s="221">
        <v>101845</v>
      </c>
      <c r="B5860" s="221" t="s">
        <v>7258</v>
      </c>
      <c r="C5860" s="221" t="s">
        <v>76</v>
      </c>
      <c r="D5860" s="378">
        <v>215.13</v>
      </c>
    </row>
    <row r="5861" spans="1:4" x14ac:dyDescent="0.25">
      <c r="A5861" s="221">
        <v>101846</v>
      </c>
      <c r="B5861" s="221" t="s">
        <v>7259</v>
      </c>
      <c r="C5861" s="221" t="s">
        <v>76</v>
      </c>
      <c r="D5861" s="378">
        <v>141.46</v>
      </c>
    </row>
    <row r="5862" spans="1:4" x14ac:dyDescent="0.25">
      <c r="A5862" s="221">
        <v>101847</v>
      </c>
      <c r="B5862" s="221" t="s">
        <v>7260</v>
      </c>
      <c r="C5862" s="221" t="s">
        <v>76</v>
      </c>
      <c r="D5862" s="378">
        <v>174.11</v>
      </c>
    </row>
    <row r="5863" spans="1:4" x14ac:dyDescent="0.25">
      <c r="A5863" s="221">
        <v>101848</v>
      </c>
      <c r="B5863" s="221" t="s">
        <v>7261</v>
      </c>
      <c r="C5863" s="221" t="s">
        <v>76</v>
      </c>
      <c r="D5863" s="378">
        <v>206.32</v>
      </c>
    </row>
    <row r="5864" spans="1:4" x14ac:dyDescent="0.25">
      <c r="A5864" s="221">
        <v>101849</v>
      </c>
      <c r="B5864" s="221" t="s">
        <v>7262</v>
      </c>
      <c r="C5864" s="221" t="s">
        <v>76</v>
      </c>
      <c r="D5864" s="378">
        <v>135.88999999999999</v>
      </c>
    </row>
    <row r="5865" spans="1:4" x14ac:dyDescent="0.25">
      <c r="A5865" s="221">
        <v>101850</v>
      </c>
      <c r="B5865" s="221" t="s">
        <v>7263</v>
      </c>
      <c r="C5865" s="221" t="s">
        <v>1953</v>
      </c>
      <c r="D5865" s="378">
        <v>52.24</v>
      </c>
    </row>
    <row r="5866" spans="1:4" x14ac:dyDescent="0.25">
      <c r="A5866" s="221">
        <v>101852</v>
      </c>
      <c r="B5866" s="221" t="s">
        <v>7264</v>
      </c>
      <c r="C5866" s="221" t="s">
        <v>1953</v>
      </c>
      <c r="D5866" s="378">
        <v>65.89</v>
      </c>
    </row>
    <row r="5867" spans="1:4" x14ac:dyDescent="0.25">
      <c r="A5867" s="221">
        <v>101853</v>
      </c>
      <c r="B5867" s="221" t="s">
        <v>7265</v>
      </c>
      <c r="C5867" s="221" t="s">
        <v>1953</v>
      </c>
      <c r="D5867" s="378">
        <v>46.38</v>
      </c>
    </row>
    <row r="5868" spans="1:4" x14ac:dyDescent="0.25">
      <c r="A5868" s="221">
        <v>101855</v>
      </c>
      <c r="B5868" s="221" t="s">
        <v>7266</v>
      </c>
      <c r="C5868" s="221" t="s">
        <v>1953</v>
      </c>
      <c r="D5868" s="378">
        <v>70.849999999999994</v>
      </c>
    </row>
    <row r="5869" spans="1:4" x14ac:dyDescent="0.25">
      <c r="A5869" s="221">
        <v>101856</v>
      </c>
      <c r="B5869" s="221" t="s">
        <v>7267</v>
      </c>
      <c r="C5869" s="221" t="s">
        <v>1953</v>
      </c>
      <c r="D5869" s="378">
        <v>22.42</v>
      </c>
    </row>
    <row r="5870" spans="1:4" x14ac:dyDescent="0.25">
      <c r="A5870" s="221">
        <v>101857</v>
      </c>
      <c r="B5870" s="221" t="s">
        <v>7268</v>
      </c>
      <c r="C5870" s="221" t="s">
        <v>1953</v>
      </c>
      <c r="D5870" s="378">
        <v>28.05</v>
      </c>
    </row>
    <row r="5871" spans="1:4" x14ac:dyDescent="0.25">
      <c r="A5871" s="221">
        <v>101858</v>
      </c>
      <c r="B5871" s="221" t="s">
        <v>7269</v>
      </c>
      <c r="C5871" s="221" t="s">
        <v>1953</v>
      </c>
      <c r="D5871" s="378">
        <v>22.9</v>
      </c>
    </row>
    <row r="5872" spans="1:4" x14ac:dyDescent="0.25">
      <c r="A5872" s="221">
        <v>101859</v>
      </c>
      <c r="B5872" s="221" t="s">
        <v>7270</v>
      </c>
      <c r="C5872" s="221" t="s">
        <v>1953</v>
      </c>
      <c r="D5872" s="378">
        <v>25.31</v>
      </c>
    </row>
    <row r="5873" spans="1:4" x14ac:dyDescent="0.25">
      <c r="A5873" s="221">
        <v>101860</v>
      </c>
      <c r="B5873" s="221" t="s">
        <v>7271</v>
      </c>
      <c r="C5873" s="221" t="s">
        <v>1953</v>
      </c>
      <c r="D5873" s="378">
        <v>29.11</v>
      </c>
    </row>
    <row r="5874" spans="1:4" x14ac:dyDescent="0.25">
      <c r="A5874" s="221">
        <v>101861</v>
      </c>
      <c r="B5874" s="221" t="s">
        <v>7273</v>
      </c>
      <c r="C5874" s="221" t="s">
        <v>1953</v>
      </c>
      <c r="D5874" s="378">
        <v>27.23</v>
      </c>
    </row>
    <row r="5875" spans="1:4" x14ac:dyDescent="0.25">
      <c r="A5875" s="221">
        <v>101862</v>
      </c>
      <c r="B5875" s="221" t="s">
        <v>7275</v>
      </c>
      <c r="C5875" s="221" t="s">
        <v>1953</v>
      </c>
      <c r="D5875" s="378">
        <v>29.69</v>
      </c>
    </row>
    <row r="5876" spans="1:4" x14ac:dyDescent="0.25">
      <c r="A5876" s="221">
        <v>101863</v>
      </c>
      <c r="B5876" s="221" t="s">
        <v>7276</v>
      </c>
      <c r="C5876" s="221" t="s">
        <v>1953</v>
      </c>
      <c r="D5876" s="378">
        <v>23.23</v>
      </c>
    </row>
    <row r="5877" spans="1:4" x14ac:dyDescent="0.25">
      <c r="A5877" s="221">
        <v>101864</v>
      </c>
      <c r="B5877" s="221" t="s">
        <v>7277</v>
      </c>
      <c r="C5877" s="221" t="s">
        <v>1953</v>
      </c>
      <c r="D5877" s="378">
        <v>27.03</v>
      </c>
    </row>
    <row r="5878" spans="1:4" x14ac:dyDescent="0.25">
      <c r="A5878" s="221">
        <v>101865</v>
      </c>
      <c r="B5878" s="221" t="s">
        <v>7278</v>
      </c>
      <c r="C5878" s="221" t="s">
        <v>1953</v>
      </c>
      <c r="D5878" s="378">
        <v>30.83</v>
      </c>
    </row>
    <row r="5879" spans="1:4" x14ac:dyDescent="0.25">
      <c r="A5879" s="221">
        <v>101866</v>
      </c>
      <c r="B5879" s="221" t="s">
        <v>7279</v>
      </c>
      <c r="C5879" s="221" t="s">
        <v>1953</v>
      </c>
      <c r="D5879" s="378">
        <v>27.42</v>
      </c>
    </row>
    <row r="5880" spans="1:4" x14ac:dyDescent="0.25">
      <c r="A5880" s="221">
        <v>101867</v>
      </c>
      <c r="B5880" s="221" t="s">
        <v>7280</v>
      </c>
      <c r="C5880" s="221" t="s">
        <v>1953</v>
      </c>
      <c r="D5880" s="378">
        <v>31.21</v>
      </c>
    </row>
    <row r="5881" spans="1:4" x14ac:dyDescent="0.25">
      <c r="A5881" s="221">
        <v>101868</v>
      </c>
      <c r="B5881" s="221" t="s">
        <v>7281</v>
      </c>
      <c r="C5881" s="221" t="s">
        <v>1953</v>
      </c>
      <c r="D5881" s="378">
        <v>24.77</v>
      </c>
    </row>
    <row r="5882" spans="1:4" x14ac:dyDescent="0.25">
      <c r="A5882" s="221">
        <v>101869</v>
      </c>
      <c r="B5882" s="221" t="s">
        <v>7282</v>
      </c>
      <c r="C5882" s="221" t="s">
        <v>1953</v>
      </c>
      <c r="D5882" s="378">
        <v>28.56</v>
      </c>
    </row>
    <row r="5883" spans="1:4" x14ac:dyDescent="0.25">
      <c r="A5883" s="221">
        <v>101870</v>
      </c>
      <c r="B5883" s="221" t="s">
        <v>7283</v>
      </c>
      <c r="C5883" s="221" t="s">
        <v>1953</v>
      </c>
      <c r="D5883" s="378">
        <v>32.35</v>
      </c>
    </row>
    <row r="5884" spans="1:4" x14ac:dyDescent="0.25">
      <c r="A5884" s="221">
        <v>102098</v>
      </c>
      <c r="B5884" s="221" t="s">
        <v>7284</v>
      </c>
      <c r="C5884" s="221" t="s">
        <v>76</v>
      </c>
      <c r="D5884" s="379">
        <v>1790.48</v>
      </c>
    </row>
    <row r="5885" spans="1:4" x14ac:dyDescent="0.25">
      <c r="A5885" s="221">
        <v>102988</v>
      </c>
      <c r="B5885" s="221" t="s">
        <v>7285</v>
      </c>
      <c r="C5885" s="221" t="s">
        <v>1953</v>
      </c>
      <c r="D5885" s="378">
        <v>45.83</v>
      </c>
    </row>
    <row r="5886" spans="1:4" x14ac:dyDescent="0.25">
      <c r="A5886" s="221">
        <v>100576</v>
      </c>
      <c r="B5886" s="221" t="s">
        <v>7287</v>
      </c>
      <c r="C5886" s="221" t="s">
        <v>1953</v>
      </c>
      <c r="D5886" s="378">
        <v>2.21</v>
      </c>
    </row>
    <row r="5887" spans="1:4" x14ac:dyDescent="0.25">
      <c r="A5887" s="221">
        <v>100577</v>
      </c>
      <c r="B5887" s="221" t="s">
        <v>7288</v>
      </c>
      <c r="C5887" s="221" t="s">
        <v>1953</v>
      </c>
      <c r="D5887" s="378">
        <v>1.08</v>
      </c>
    </row>
    <row r="5888" spans="1:4" x14ac:dyDescent="0.25">
      <c r="A5888" s="221">
        <v>96388</v>
      </c>
      <c r="B5888" s="221" t="s">
        <v>7289</v>
      </c>
      <c r="C5888" s="221" t="s">
        <v>76</v>
      </c>
      <c r="D5888" s="378">
        <v>10.79</v>
      </c>
    </row>
    <row r="5889" spans="1:4" x14ac:dyDescent="0.25">
      <c r="A5889" s="221">
        <v>96389</v>
      </c>
      <c r="B5889" s="221" t="s">
        <v>7290</v>
      </c>
      <c r="C5889" s="221" t="s">
        <v>76</v>
      </c>
      <c r="D5889" s="378">
        <v>52.46</v>
      </c>
    </row>
    <row r="5890" spans="1:4" x14ac:dyDescent="0.25">
      <c r="A5890" s="221">
        <v>96390</v>
      </c>
      <c r="B5890" s="221" t="s">
        <v>7292</v>
      </c>
      <c r="C5890" s="221" t="s">
        <v>76</v>
      </c>
      <c r="D5890" s="378">
        <v>85.1</v>
      </c>
    </row>
    <row r="5891" spans="1:4" x14ac:dyDescent="0.25">
      <c r="A5891" s="221">
        <v>96391</v>
      </c>
      <c r="B5891" s="221" t="s">
        <v>7293</v>
      </c>
      <c r="C5891" s="221" t="s">
        <v>76</v>
      </c>
      <c r="D5891" s="378">
        <v>119.39</v>
      </c>
    </row>
    <row r="5892" spans="1:4" x14ac:dyDescent="0.25">
      <c r="A5892" s="221">
        <v>96392</v>
      </c>
      <c r="B5892" s="221" t="s">
        <v>7295</v>
      </c>
      <c r="C5892" s="221" t="s">
        <v>76</v>
      </c>
      <c r="D5892" s="378">
        <v>152.55000000000001</v>
      </c>
    </row>
    <row r="5893" spans="1:4" x14ac:dyDescent="0.25">
      <c r="A5893" s="221">
        <v>96396</v>
      </c>
      <c r="B5893" s="221" t="s">
        <v>7296</v>
      </c>
      <c r="C5893" s="221" t="s">
        <v>76</v>
      </c>
      <c r="D5893" s="378">
        <v>123.97</v>
      </c>
    </row>
    <row r="5894" spans="1:4" x14ac:dyDescent="0.25">
      <c r="A5894" s="221">
        <v>96397</v>
      </c>
      <c r="B5894" s="221" t="s">
        <v>7297</v>
      </c>
      <c r="C5894" s="221" t="s">
        <v>76</v>
      </c>
      <c r="D5894" s="378">
        <v>190.99</v>
      </c>
    </row>
    <row r="5895" spans="1:4" x14ac:dyDescent="0.25">
      <c r="A5895" s="221">
        <v>96398</v>
      </c>
      <c r="B5895" s="221" t="s">
        <v>7298</v>
      </c>
      <c r="C5895" s="221" t="s">
        <v>76</v>
      </c>
      <c r="D5895" s="378">
        <v>278.8</v>
      </c>
    </row>
    <row r="5896" spans="1:4" x14ac:dyDescent="0.25">
      <c r="A5896" s="221">
        <v>96399</v>
      </c>
      <c r="B5896" s="221" t="s">
        <v>7299</v>
      </c>
      <c r="C5896" s="221" t="s">
        <v>76</v>
      </c>
      <c r="D5896" s="378">
        <v>85.58</v>
      </c>
    </row>
    <row r="5897" spans="1:4" x14ac:dyDescent="0.25">
      <c r="A5897" s="221">
        <v>96400</v>
      </c>
      <c r="B5897" s="221" t="s">
        <v>222</v>
      </c>
      <c r="C5897" s="221" t="s">
        <v>76</v>
      </c>
      <c r="D5897" s="378">
        <v>111.74</v>
      </c>
    </row>
    <row r="5898" spans="1:4" x14ac:dyDescent="0.25">
      <c r="A5898" s="221">
        <v>100564</v>
      </c>
      <c r="B5898" s="221" t="s">
        <v>7300</v>
      </c>
      <c r="C5898" s="221" t="s">
        <v>76</v>
      </c>
      <c r="D5898" s="378">
        <v>77.63</v>
      </c>
    </row>
    <row r="5899" spans="1:4" x14ac:dyDescent="0.25">
      <c r="A5899" s="221">
        <v>100565</v>
      </c>
      <c r="B5899" s="221" t="s">
        <v>7301</v>
      </c>
      <c r="C5899" s="221" t="s">
        <v>76</v>
      </c>
      <c r="D5899" s="378">
        <v>68.09</v>
      </c>
    </row>
    <row r="5900" spans="1:4" x14ac:dyDescent="0.25">
      <c r="A5900" s="221">
        <v>100566</v>
      </c>
      <c r="B5900" s="221" t="s">
        <v>7302</v>
      </c>
      <c r="C5900" s="221" t="s">
        <v>76</v>
      </c>
      <c r="D5900" s="378">
        <v>146.94999999999999</v>
      </c>
    </row>
    <row r="5901" spans="1:4" x14ac:dyDescent="0.25">
      <c r="A5901" s="221">
        <v>100567</v>
      </c>
      <c r="B5901" s="221" t="s">
        <v>7303</v>
      </c>
      <c r="C5901" s="221" t="s">
        <v>76</v>
      </c>
      <c r="D5901" s="378">
        <v>179.45</v>
      </c>
    </row>
    <row r="5902" spans="1:4" x14ac:dyDescent="0.25">
      <c r="A5902" s="221">
        <v>100568</v>
      </c>
      <c r="B5902" s="221" t="s">
        <v>7304</v>
      </c>
      <c r="C5902" s="221" t="s">
        <v>76</v>
      </c>
      <c r="D5902" s="378">
        <v>211.42</v>
      </c>
    </row>
    <row r="5903" spans="1:4" x14ac:dyDescent="0.25">
      <c r="A5903" s="221">
        <v>100569</v>
      </c>
      <c r="B5903" s="221" t="s">
        <v>7305</v>
      </c>
      <c r="C5903" s="221" t="s">
        <v>76</v>
      </c>
      <c r="D5903" s="378">
        <v>137.76</v>
      </c>
    </row>
    <row r="5904" spans="1:4" x14ac:dyDescent="0.25">
      <c r="A5904" s="221">
        <v>100570</v>
      </c>
      <c r="B5904" s="221" t="s">
        <v>7306</v>
      </c>
      <c r="C5904" s="221" t="s">
        <v>76</v>
      </c>
      <c r="D5904" s="378">
        <v>172.75</v>
      </c>
    </row>
    <row r="5905" spans="1:4" x14ac:dyDescent="0.25">
      <c r="A5905" s="221">
        <v>100571</v>
      </c>
      <c r="B5905" s="221" t="s">
        <v>7307</v>
      </c>
      <c r="C5905" s="221" t="s">
        <v>76</v>
      </c>
      <c r="D5905" s="378">
        <v>202.65</v>
      </c>
    </row>
    <row r="5906" spans="1:4" x14ac:dyDescent="0.25">
      <c r="A5906" s="221">
        <v>100572</v>
      </c>
      <c r="B5906" s="221" t="s">
        <v>7308</v>
      </c>
      <c r="C5906" s="221" t="s">
        <v>76</v>
      </c>
      <c r="D5906" s="378">
        <v>82.4</v>
      </c>
    </row>
    <row r="5907" spans="1:4" x14ac:dyDescent="0.25">
      <c r="A5907" s="221">
        <v>100573</v>
      </c>
      <c r="B5907" s="221" t="s">
        <v>7309</v>
      </c>
      <c r="C5907" s="221" t="s">
        <v>76</v>
      </c>
      <c r="D5907" s="378">
        <v>72.86</v>
      </c>
    </row>
    <row r="5908" spans="1:4" x14ac:dyDescent="0.25">
      <c r="A5908" s="221">
        <v>100574</v>
      </c>
      <c r="B5908" s="221" t="s">
        <v>215</v>
      </c>
      <c r="C5908" s="221" t="s">
        <v>76</v>
      </c>
      <c r="D5908" s="378">
        <v>1.32</v>
      </c>
    </row>
    <row r="5909" spans="1:4" x14ac:dyDescent="0.25">
      <c r="A5909" s="221">
        <v>100575</v>
      </c>
      <c r="B5909" s="221" t="s">
        <v>213</v>
      </c>
      <c r="C5909" s="221" t="s">
        <v>1953</v>
      </c>
      <c r="D5909" s="378">
        <v>0.11</v>
      </c>
    </row>
    <row r="5910" spans="1:4" x14ac:dyDescent="0.25">
      <c r="A5910" s="221">
        <v>101767</v>
      </c>
      <c r="B5910" s="221" t="s">
        <v>7310</v>
      </c>
      <c r="C5910" s="221" t="s">
        <v>76</v>
      </c>
      <c r="D5910" s="378">
        <v>24.89</v>
      </c>
    </row>
    <row r="5911" spans="1:4" x14ac:dyDescent="0.25">
      <c r="A5911" s="221">
        <v>101768</v>
      </c>
      <c r="B5911" s="221" t="s">
        <v>7311</v>
      </c>
      <c r="C5911" s="221" t="s">
        <v>76</v>
      </c>
      <c r="D5911" s="378">
        <v>40.71</v>
      </c>
    </row>
    <row r="5912" spans="1:4" x14ac:dyDescent="0.25">
      <c r="A5912" s="221">
        <v>92391</v>
      </c>
      <c r="B5912" s="221" t="s">
        <v>9976</v>
      </c>
      <c r="C5912" s="221" t="s">
        <v>1953</v>
      </c>
      <c r="D5912" s="378">
        <v>52.1</v>
      </c>
    </row>
    <row r="5913" spans="1:4" x14ac:dyDescent="0.25">
      <c r="A5913" s="221">
        <v>92392</v>
      </c>
      <c r="B5913" s="221" t="s">
        <v>9977</v>
      </c>
      <c r="C5913" s="221" t="s">
        <v>1953</v>
      </c>
      <c r="D5913" s="378">
        <v>106.28</v>
      </c>
    </row>
    <row r="5914" spans="1:4" x14ac:dyDescent="0.25">
      <c r="A5914" s="221">
        <v>92393</v>
      </c>
      <c r="B5914" s="221" t="s">
        <v>9978</v>
      </c>
      <c r="C5914" s="221" t="s">
        <v>1953</v>
      </c>
      <c r="D5914" s="378">
        <v>51.44</v>
      </c>
    </row>
    <row r="5915" spans="1:4" x14ac:dyDescent="0.25">
      <c r="A5915" s="221">
        <v>92394</v>
      </c>
      <c r="B5915" s="221" t="s">
        <v>9979</v>
      </c>
      <c r="C5915" s="221" t="s">
        <v>1953</v>
      </c>
      <c r="D5915" s="378">
        <v>63.88</v>
      </c>
    </row>
    <row r="5916" spans="1:4" x14ac:dyDescent="0.25">
      <c r="A5916" s="221">
        <v>92395</v>
      </c>
      <c r="B5916" s="221" t="s">
        <v>9980</v>
      </c>
      <c r="C5916" s="221" t="s">
        <v>1953</v>
      </c>
      <c r="D5916" s="378">
        <v>76.7</v>
      </c>
    </row>
    <row r="5917" spans="1:4" x14ac:dyDescent="0.25">
      <c r="A5917" s="221">
        <v>92396</v>
      </c>
      <c r="B5917" s="221" t="s">
        <v>9981</v>
      </c>
      <c r="C5917" s="221" t="s">
        <v>1953</v>
      </c>
      <c r="D5917" s="378">
        <v>62.97</v>
      </c>
    </row>
    <row r="5918" spans="1:4" x14ac:dyDescent="0.25">
      <c r="A5918" s="221">
        <v>92397</v>
      </c>
      <c r="B5918" s="221" t="s">
        <v>9982</v>
      </c>
      <c r="C5918" s="221" t="s">
        <v>1953</v>
      </c>
      <c r="D5918" s="378">
        <v>54.56</v>
      </c>
    </row>
    <row r="5919" spans="1:4" x14ac:dyDescent="0.25">
      <c r="A5919" s="221">
        <v>92398</v>
      </c>
      <c r="B5919" s="221" t="s">
        <v>9983</v>
      </c>
      <c r="C5919" s="221" t="s">
        <v>1953</v>
      </c>
      <c r="D5919" s="378">
        <v>67.75</v>
      </c>
    </row>
    <row r="5920" spans="1:4" x14ac:dyDescent="0.25">
      <c r="A5920" s="221">
        <v>92400</v>
      </c>
      <c r="B5920" s="221" t="s">
        <v>9984</v>
      </c>
      <c r="C5920" s="221" t="s">
        <v>1953</v>
      </c>
      <c r="D5920" s="378">
        <v>79.459999999999994</v>
      </c>
    </row>
    <row r="5921" spans="1:4" x14ac:dyDescent="0.25">
      <c r="A5921" s="221">
        <v>92402</v>
      </c>
      <c r="B5921" s="221" t="s">
        <v>9985</v>
      </c>
      <c r="C5921" s="221" t="s">
        <v>1953</v>
      </c>
      <c r="D5921" s="378">
        <v>61.15</v>
      </c>
    </row>
    <row r="5922" spans="1:4" x14ac:dyDescent="0.25">
      <c r="A5922" s="221">
        <v>92403</v>
      </c>
      <c r="B5922" s="221" t="s">
        <v>9987</v>
      </c>
      <c r="C5922" s="221" t="s">
        <v>1953</v>
      </c>
      <c r="D5922" s="378">
        <v>52.51</v>
      </c>
    </row>
    <row r="5923" spans="1:4" x14ac:dyDescent="0.25">
      <c r="A5923" s="221">
        <v>92404</v>
      </c>
      <c r="B5923" s="221" t="s">
        <v>9988</v>
      </c>
      <c r="C5923" s="221" t="s">
        <v>1953</v>
      </c>
      <c r="D5923" s="378">
        <v>65.7</v>
      </c>
    </row>
    <row r="5924" spans="1:4" x14ac:dyDescent="0.25">
      <c r="A5924" s="221">
        <v>92406</v>
      </c>
      <c r="B5924" s="221" t="s">
        <v>9989</v>
      </c>
      <c r="C5924" s="221" t="s">
        <v>1953</v>
      </c>
      <c r="D5924" s="378">
        <v>78.73</v>
      </c>
    </row>
    <row r="5925" spans="1:4" x14ac:dyDescent="0.25">
      <c r="A5925" s="221">
        <v>93679</v>
      </c>
      <c r="B5925" s="221" t="s">
        <v>9990</v>
      </c>
      <c r="C5925" s="221" t="s">
        <v>1953</v>
      </c>
      <c r="D5925" s="378">
        <v>69.56</v>
      </c>
    </row>
    <row r="5926" spans="1:4" x14ac:dyDescent="0.25">
      <c r="A5926" s="221">
        <v>93680</v>
      </c>
      <c r="B5926" s="221" t="s">
        <v>9991</v>
      </c>
      <c r="C5926" s="221" t="s">
        <v>1953</v>
      </c>
      <c r="D5926" s="378">
        <v>60.99</v>
      </c>
    </row>
    <row r="5927" spans="1:4" x14ac:dyDescent="0.25">
      <c r="A5927" s="221">
        <v>93681</v>
      </c>
      <c r="B5927" s="221" t="s">
        <v>9992</v>
      </c>
      <c r="C5927" s="221" t="s">
        <v>1953</v>
      </c>
      <c r="D5927" s="378">
        <v>72.900000000000006</v>
      </c>
    </row>
    <row r="5928" spans="1:4" x14ac:dyDescent="0.25">
      <c r="A5928" s="221">
        <v>97104</v>
      </c>
      <c r="B5928" s="221" t="s">
        <v>7315</v>
      </c>
      <c r="C5928" s="221" t="s">
        <v>1953</v>
      </c>
      <c r="D5928" s="378">
        <v>129.83000000000001</v>
      </c>
    </row>
    <row r="5929" spans="1:4" x14ac:dyDescent="0.25">
      <c r="A5929" s="221">
        <v>97105</v>
      </c>
      <c r="B5929" s="221" t="s">
        <v>7316</v>
      </c>
      <c r="C5929" s="221" t="s">
        <v>1953</v>
      </c>
      <c r="D5929" s="378">
        <v>146.01</v>
      </c>
    </row>
    <row r="5930" spans="1:4" x14ac:dyDescent="0.25">
      <c r="A5930" s="221">
        <v>97106</v>
      </c>
      <c r="B5930" s="221" t="s">
        <v>7317</v>
      </c>
      <c r="C5930" s="221" t="s">
        <v>1953</v>
      </c>
      <c r="D5930" s="378">
        <v>161.5</v>
      </c>
    </row>
    <row r="5931" spans="1:4" x14ac:dyDescent="0.25">
      <c r="A5931" s="221">
        <v>97107</v>
      </c>
      <c r="B5931" s="221" t="s">
        <v>7318</v>
      </c>
      <c r="C5931" s="221" t="s">
        <v>1953</v>
      </c>
      <c r="D5931" s="378">
        <v>185.21</v>
      </c>
    </row>
    <row r="5932" spans="1:4" x14ac:dyDescent="0.25">
      <c r="A5932" s="221">
        <v>97108</v>
      </c>
      <c r="B5932" s="221" t="s">
        <v>7319</v>
      </c>
      <c r="C5932" s="221" t="s">
        <v>1953</v>
      </c>
      <c r="D5932" s="378">
        <v>214.73</v>
      </c>
    </row>
    <row r="5933" spans="1:4" x14ac:dyDescent="0.25">
      <c r="A5933" s="221">
        <v>97109</v>
      </c>
      <c r="B5933" s="221" t="s">
        <v>7321</v>
      </c>
      <c r="C5933" s="221" t="s">
        <v>1953</v>
      </c>
      <c r="D5933" s="378">
        <v>238.23</v>
      </c>
    </row>
    <row r="5934" spans="1:4" x14ac:dyDescent="0.25">
      <c r="A5934" s="221">
        <v>97111</v>
      </c>
      <c r="B5934" s="221" t="s">
        <v>7322</v>
      </c>
      <c r="C5934" s="221" t="s">
        <v>1953</v>
      </c>
      <c r="D5934" s="378">
        <v>286.57</v>
      </c>
    </row>
    <row r="5935" spans="1:4" x14ac:dyDescent="0.25">
      <c r="A5935" s="221">
        <v>97112</v>
      </c>
      <c r="B5935" s="221" t="s">
        <v>7323</v>
      </c>
      <c r="C5935" s="221" t="s">
        <v>1953</v>
      </c>
      <c r="D5935" s="378">
        <v>241.94</v>
      </c>
    </row>
    <row r="5936" spans="1:4" x14ac:dyDescent="0.25">
      <c r="A5936" s="221">
        <v>97113</v>
      </c>
      <c r="B5936" s="221" t="s">
        <v>7324</v>
      </c>
      <c r="C5936" s="221" t="s">
        <v>1953</v>
      </c>
      <c r="D5936" s="378">
        <v>3.37</v>
      </c>
    </row>
    <row r="5937" spans="1:4" x14ac:dyDescent="0.25">
      <c r="A5937" s="221">
        <v>97114</v>
      </c>
      <c r="B5937" s="221" t="s">
        <v>7325</v>
      </c>
      <c r="C5937" s="221" t="s">
        <v>1581</v>
      </c>
      <c r="D5937" s="378">
        <v>0.31</v>
      </c>
    </row>
    <row r="5938" spans="1:4" x14ac:dyDescent="0.25">
      <c r="A5938" s="221">
        <v>97115</v>
      </c>
      <c r="B5938" s="221" t="s">
        <v>7326</v>
      </c>
      <c r="C5938" s="221" t="s">
        <v>3126</v>
      </c>
      <c r="D5938" s="378">
        <v>56.71</v>
      </c>
    </row>
    <row r="5939" spans="1:4" x14ac:dyDescent="0.25">
      <c r="A5939" s="221">
        <v>97116</v>
      </c>
      <c r="B5939" s="221" t="s">
        <v>7327</v>
      </c>
      <c r="C5939" s="221" t="s">
        <v>3126</v>
      </c>
      <c r="D5939" s="378">
        <v>26.34</v>
      </c>
    </row>
    <row r="5940" spans="1:4" x14ac:dyDescent="0.25">
      <c r="A5940" s="221">
        <v>97117</v>
      </c>
      <c r="B5940" s="221" t="s">
        <v>7328</v>
      </c>
      <c r="C5940" s="221" t="s">
        <v>3126</v>
      </c>
      <c r="D5940" s="378">
        <v>24.55</v>
      </c>
    </row>
    <row r="5941" spans="1:4" x14ac:dyDescent="0.25">
      <c r="A5941" s="221">
        <v>97118</v>
      </c>
      <c r="B5941" s="221" t="s">
        <v>7330</v>
      </c>
      <c r="C5941" s="221" t="s">
        <v>3126</v>
      </c>
      <c r="D5941" s="378">
        <v>21.14</v>
      </c>
    </row>
    <row r="5942" spans="1:4" x14ac:dyDescent="0.25">
      <c r="A5942" s="221">
        <v>97119</v>
      </c>
      <c r="B5942" s="221" t="s">
        <v>7331</v>
      </c>
      <c r="C5942" s="221" t="s">
        <v>3126</v>
      </c>
      <c r="D5942" s="378">
        <v>19.84</v>
      </c>
    </row>
    <row r="5943" spans="1:4" x14ac:dyDescent="0.25">
      <c r="A5943" s="221">
        <v>97120</v>
      </c>
      <c r="B5943" s="221" t="s">
        <v>7332</v>
      </c>
      <c r="C5943" s="221" t="s">
        <v>3126</v>
      </c>
      <c r="D5943" s="378">
        <v>13.02</v>
      </c>
    </row>
    <row r="5944" spans="1:4" x14ac:dyDescent="0.25">
      <c r="A5944" s="221">
        <v>101167</v>
      </c>
      <c r="B5944" s="221" t="s">
        <v>7333</v>
      </c>
      <c r="C5944" s="221" t="s">
        <v>1953</v>
      </c>
      <c r="D5944" s="378">
        <v>53.17</v>
      </c>
    </row>
    <row r="5945" spans="1:4" x14ac:dyDescent="0.25">
      <c r="A5945" s="221">
        <v>101169</v>
      </c>
      <c r="B5945" s="221" t="s">
        <v>7334</v>
      </c>
      <c r="C5945" s="221" t="s">
        <v>1953</v>
      </c>
      <c r="D5945" s="378">
        <v>66.86</v>
      </c>
    </row>
    <row r="5946" spans="1:4" x14ac:dyDescent="0.25">
      <c r="A5946" s="221">
        <v>101170</v>
      </c>
      <c r="B5946" s="221" t="s">
        <v>7335</v>
      </c>
      <c r="C5946" s="221" t="s">
        <v>1953</v>
      </c>
      <c r="D5946" s="378">
        <v>38.119999999999997</v>
      </c>
    </row>
    <row r="5947" spans="1:4" x14ac:dyDescent="0.25">
      <c r="A5947" s="221">
        <v>101172</v>
      </c>
      <c r="B5947" s="221" t="s">
        <v>7336</v>
      </c>
      <c r="C5947" s="221" t="s">
        <v>1953</v>
      </c>
      <c r="D5947" s="378">
        <v>62.72</v>
      </c>
    </row>
    <row r="5948" spans="1:4" x14ac:dyDescent="0.25">
      <c r="A5948" s="221">
        <v>103904</v>
      </c>
      <c r="B5948" s="221" t="s">
        <v>7337</v>
      </c>
      <c r="C5948" s="221" t="s">
        <v>1953</v>
      </c>
      <c r="D5948" s="378">
        <v>126.36</v>
      </c>
    </row>
    <row r="5949" spans="1:4" x14ac:dyDescent="0.25">
      <c r="A5949" s="221">
        <v>103905</v>
      </c>
      <c r="B5949" s="221" t="s">
        <v>7338</v>
      </c>
      <c r="C5949" s="221" t="s">
        <v>1953</v>
      </c>
      <c r="D5949" s="378">
        <v>132.99</v>
      </c>
    </row>
    <row r="5950" spans="1:4" x14ac:dyDescent="0.25">
      <c r="A5950" s="221">
        <v>103906</v>
      </c>
      <c r="B5950" s="221" t="s">
        <v>7339</v>
      </c>
      <c r="C5950" s="221" t="s">
        <v>1953</v>
      </c>
      <c r="D5950" s="378">
        <v>160.97999999999999</v>
      </c>
    </row>
    <row r="5951" spans="1:4" x14ac:dyDescent="0.25">
      <c r="A5951" s="221">
        <v>103907</v>
      </c>
      <c r="B5951" s="221" t="s">
        <v>7340</v>
      </c>
      <c r="C5951" s="221" t="s">
        <v>1953</v>
      </c>
      <c r="D5951" s="378">
        <v>138.76</v>
      </c>
    </row>
    <row r="5952" spans="1:4" x14ac:dyDescent="0.25">
      <c r="A5952" s="221">
        <v>103908</v>
      </c>
      <c r="B5952" s="221" t="s">
        <v>7341</v>
      </c>
      <c r="C5952" s="221" t="s">
        <v>1953</v>
      </c>
      <c r="D5952" s="378">
        <v>156.88</v>
      </c>
    </row>
    <row r="5953" spans="1:4" x14ac:dyDescent="0.25">
      <c r="A5953" s="221">
        <v>103909</v>
      </c>
      <c r="B5953" s="221" t="s">
        <v>7342</v>
      </c>
      <c r="C5953" s="221" t="s">
        <v>1953</v>
      </c>
      <c r="D5953" s="378">
        <v>180.01</v>
      </c>
    </row>
    <row r="5954" spans="1:4" x14ac:dyDescent="0.25">
      <c r="A5954" s="221">
        <v>103911</v>
      </c>
      <c r="B5954" s="221" t="s">
        <v>7343</v>
      </c>
      <c r="C5954" s="221" t="s">
        <v>1953</v>
      </c>
      <c r="D5954" s="378">
        <v>208.96</v>
      </c>
    </row>
    <row r="5955" spans="1:4" x14ac:dyDescent="0.25">
      <c r="A5955" s="221">
        <v>103912</v>
      </c>
      <c r="B5955" s="221" t="s">
        <v>7344</v>
      </c>
      <c r="C5955" s="221" t="s">
        <v>1953</v>
      </c>
      <c r="D5955" s="378">
        <v>99.42</v>
      </c>
    </row>
    <row r="5956" spans="1:4" x14ac:dyDescent="0.25">
      <c r="A5956" s="221">
        <v>103913</v>
      </c>
      <c r="B5956" s="221" t="s">
        <v>7345</v>
      </c>
      <c r="C5956" s="221" t="s">
        <v>1953</v>
      </c>
      <c r="D5956" s="378">
        <v>129.79</v>
      </c>
    </row>
    <row r="5957" spans="1:4" x14ac:dyDescent="0.25">
      <c r="A5957" s="221">
        <v>103914</v>
      </c>
      <c r="B5957" s="221" t="s">
        <v>7346</v>
      </c>
      <c r="C5957" s="221" t="s">
        <v>1953</v>
      </c>
      <c r="D5957" s="378">
        <v>152.06</v>
      </c>
    </row>
    <row r="5958" spans="1:4" x14ac:dyDescent="0.25">
      <c r="A5958" s="221">
        <v>103915</v>
      </c>
      <c r="B5958" s="221" t="s">
        <v>7347</v>
      </c>
      <c r="C5958" s="221" t="s">
        <v>1953</v>
      </c>
      <c r="D5958" s="378">
        <v>166.76</v>
      </c>
    </row>
    <row r="5959" spans="1:4" x14ac:dyDescent="0.25">
      <c r="A5959" s="221">
        <v>103916</v>
      </c>
      <c r="B5959" s="221" t="s">
        <v>7348</v>
      </c>
      <c r="C5959" s="221" t="s">
        <v>1953</v>
      </c>
      <c r="D5959" s="378">
        <v>190.36</v>
      </c>
    </row>
    <row r="5960" spans="1:4" x14ac:dyDescent="0.25">
      <c r="A5960" s="221">
        <v>103917</v>
      </c>
      <c r="B5960" s="221" t="s">
        <v>7349</v>
      </c>
      <c r="C5960" s="221" t="s">
        <v>1953</v>
      </c>
      <c r="D5960" s="378">
        <v>220.9</v>
      </c>
    </row>
    <row r="5961" spans="1:4" x14ac:dyDescent="0.25">
      <c r="A5961" s="221">
        <v>103918</v>
      </c>
      <c r="B5961" s="221" t="s">
        <v>7350</v>
      </c>
      <c r="C5961" s="221" t="s">
        <v>1953</v>
      </c>
      <c r="D5961" s="378">
        <v>231.86</v>
      </c>
    </row>
    <row r="5962" spans="1:4" x14ac:dyDescent="0.25">
      <c r="A5962" s="221">
        <v>104432</v>
      </c>
      <c r="B5962" s="221" t="s">
        <v>9994</v>
      </c>
      <c r="C5962" s="221" t="s">
        <v>1953</v>
      </c>
      <c r="D5962" s="378">
        <v>66.52</v>
      </c>
    </row>
    <row r="5963" spans="1:4" x14ac:dyDescent="0.25">
      <c r="A5963" s="221">
        <v>104433</v>
      </c>
      <c r="B5963" s="221" t="s">
        <v>9995</v>
      </c>
      <c r="C5963" s="221" t="s">
        <v>1953</v>
      </c>
      <c r="D5963" s="378">
        <v>57.12</v>
      </c>
    </row>
    <row r="5964" spans="1:4" x14ac:dyDescent="0.25">
      <c r="A5964" s="221">
        <v>103694</v>
      </c>
      <c r="B5964" s="221" t="s">
        <v>7351</v>
      </c>
      <c r="C5964" s="221" t="s">
        <v>1659</v>
      </c>
      <c r="D5964" s="378">
        <v>107.05</v>
      </c>
    </row>
    <row r="5965" spans="1:4" x14ac:dyDescent="0.25">
      <c r="A5965" s="221">
        <v>103695</v>
      </c>
      <c r="B5965" s="221" t="s">
        <v>7352</v>
      </c>
      <c r="C5965" s="221" t="s">
        <v>1659</v>
      </c>
      <c r="D5965" s="378">
        <v>95.07</v>
      </c>
    </row>
    <row r="5966" spans="1:4" x14ac:dyDescent="0.25">
      <c r="A5966" s="221">
        <v>103696</v>
      </c>
      <c r="B5966" s="221" t="s">
        <v>7354</v>
      </c>
      <c r="C5966" s="221" t="s">
        <v>1659</v>
      </c>
      <c r="D5966" s="378">
        <v>129.56</v>
      </c>
    </row>
    <row r="5967" spans="1:4" x14ac:dyDescent="0.25">
      <c r="A5967" s="221">
        <v>103697</v>
      </c>
      <c r="B5967" s="221" t="s">
        <v>7355</v>
      </c>
      <c r="C5967" s="221" t="s">
        <v>1659</v>
      </c>
      <c r="D5967" s="378">
        <v>117.58</v>
      </c>
    </row>
    <row r="5968" spans="1:4" x14ac:dyDescent="0.25">
      <c r="A5968" s="221">
        <v>95995</v>
      </c>
      <c r="B5968" s="221" t="s">
        <v>7356</v>
      </c>
      <c r="C5968" s="221" t="s">
        <v>76</v>
      </c>
      <c r="D5968" s="379">
        <v>1447.21</v>
      </c>
    </row>
    <row r="5969" spans="1:4" x14ac:dyDescent="0.25">
      <c r="A5969" s="221">
        <v>95996</v>
      </c>
      <c r="B5969" s="221" t="s">
        <v>7357</v>
      </c>
      <c r="C5969" s="221" t="s">
        <v>76</v>
      </c>
      <c r="D5969" s="379">
        <v>1252.22</v>
      </c>
    </row>
    <row r="5970" spans="1:4" x14ac:dyDescent="0.25">
      <c r="A5970" s="221">
        <v>96001</v>
      </c>
      <c r="B5970" s="221" t="s">
        <v>7358</v>
      </c>
      <c r="C5970" s="221" t="s">
        <v>1953</v>
      </c>
      <c r="D5970" s="378">
        <v>7.21</v>
      </c>
    </row>
    <row r="5971" spans="1:4" x14ac:dyDescent="0.25">
      <c r="A5971" s="221">
        <v>96393</v>
      </c>
      <c r="B5971" s="221" t="s">
        <v>7359</v>
      </c>
      <c r="C5971" s="221" t="s">
        <v>76</v>
      </c>
      <c r="D5971" s="378">
        <v>112.01</v>
      </c>
    </row>
    <row r="5972" spans="1:4" x14ac:dyDescent="0.25">
      <c r="A5972" s="221">
        <v>96394</v>
      </c>
      <c r="B5972" s="221" t="s">
        <v>7360</v>
      </c>
      <c r="C5972" s="221" t="s">
        <v>76</v>
      </c>
      <c r="D5972" s="378">
        <v>177.48</v>
      </c>
    </row>
    <row r="5973" spans="1:4" x14ac:dyDescent="0.25">
      <c r="A5973" s="221">
        <v>96395</v>
      </c>
      <c r="B5973" s="221" t="s">
        <v>7361</v>
      </c>
      <c r="C5973" s="221" t="s">
        <v>76</v>
      </c>
      <c r="D5973" s="378">
        <v>266.83999999999997</v>
      </c>
    </row>
    <row r="5974" spans="1:4" x14ac:dyDescent="0.25">
      <c r="A5974" s="221">
        <v>88411</v>
      </c>
      <c r="B5974" s="221" t="s">
        <v>7362</v>
      </c>
      <c r="C5974" s="221" t="s">
        <v>1953</v>
      </c>
      <c r="D5974" s="378">
        <v>2.39</v>
      </c>
    </row>
    <row r="5975" spans="1:4" x14ac:dyDescent="0.25">
      <c r="A5975" s="221">
        <v>88412</v>
      </c>
      <c r="B5975" s="221" t="s">
        <v>7363</v>
      </c>
      <c r="C5975" s="221" t="s">
        <v>1953</v>
      </c>
      <c r="D5975" s="378">
        <v>1.76</v>
      </c>
    </row>
    <row r="5976" spans="1:4" x14ac:dyDescent="0.25">
      <c r="A5976" s="221">
        <v>88413</v>
      </c>
      <c r="B5976" s="221" t="s">
        <v>7365</v>
      </c>
      <c r="C5976" s="221" t="s">
        <v>1953</v>
      </c>
      <c r="D5976" s="378">
        <v>3.67</v>
      </c>
    </row>
    <row r="5977" spans="1:4" x14ac:dyDescent="0.25">
      <c r="A5977" s="221">
        <v>88414</v>
      </c>
      <c r="B5977" s="221" t="s">
        <v>7367</v>
      </c>
      <c r="C5977" s="221" t="s">
        <v>1953</v>
      </c>
      <c r="D5977" s="378">
        <v>4.08</v>
      </c>
    </row>
    <row r="5978" spans="1:4" x14ac:dyDescent="0.25">
      <c r="A5978" s="221">
        <v>88415</v>
      </c>
      <c r="B5978" s="221" t="s">
        <v>7368</v>
      </c>
      <c r="C5978" s="221" t="s">
        <v>1953</v>
      </c>
      <c r="D5978" s="378">
        <v>2.6</v>
      </c>
    </row>
    <row r="5979" spans="1:4" x14ac:dyDescent="0.25">
      <c r="A5979" s="221">
        <v>88416</v>
      </c>
      <c r="B5979" s="221" t="s">
        <v>7369</v>
      </c>
      <c r="C5979" s="221" t="s">
        <v>1953</v>
      </c>
      <c r="D5979" s="378">
        <v>12.57</v>
      </c>
    </row>
    <row r="5980" spans="1:4" x14ac:dyDescent="0.25">
      <c r="A5980" s="221">
        <v>88417</v>
      </c>
      <c r="B5980" s="221" t="s">
        <v>7370</v>
      </c>
      <c r="C5980" s="221" t="s">
        <v>1953</v>
      </c>
      <c r="D5980" s="378">
        <v>10.32</v>
      </c>
    </row>
    <row r="5981" spans="1:4" x14ac:dyDescent="0.25">
      <c r="A5981" s="221">
        <v>88420</v>
      </c>
      <c r="B5981" s="221" t="s">
        <v>7371</v>
      </c>
      <c r="C5981" s="221" t="s">
        <v>1953</v>
      </c>
      <c r="D5981" s="378">
        <v>17.149999999999999</v>
      </c>
    </row>
    <row r="5982" spans="1:4" x14ac:dyDescent="0.25">
      <c r="A5982" s="221">
        <v>88421</v>
      </c>
      <c r="B5982" s="221" t="s">
        <v>7372</v>
      </c>
      <c r="C5982" s="221" t="s">
        <v>1953</v>
      </c>
      <c r="D5982" s="378">
        <v>18.600000000000001</v>
      </c>
    </row>
    <row r="5983" spans="1:4" x14ac:dyDescent="0.25">
      <c r="A5983" s="221">
        <v>88423</v>
      </c>
      <c r="B5983" s="221" t="s">
        <v>7373</v>
      </c>
      <c r="C5983" s="221" t="s">
        <v>1953</v>
      </c>
      <c r="D5983" s="378">
        <v>13.29</v>
      </c>
    </row>
    <row r="5984" spans="1:4" x14ac:dyDescent="0.25">
      <c r="A5984" s="221">
        <v>88424</v>
      </c>
      <c r="B5984" s="221" t="s">
        <v>7374</v>
      </c>
      <c r="C5984" s="221" t="s">
        <v>1953</v>
      </c>
      <c r="D5984" s="378">
        <v>15.68</v>
      </c>
    </row>
    <row r="5985" spans="1:4" x14ac:dyDescent="0.25">
      <c r="A5985" s="221">
        <v>88426</v>
      </c>
      <c r="B5985" s="221" t="s">
        <v>7375</v>
      </c>
      <c r="C5985" s="221" t="s">
        <v>1953</v>
      </c>
      <c r="D5985" s="378">
        <v>11.78</v>
      </c>
    </row>
    <row r="5986" spans="1:4" x14ac:dyDescent="0.25">
      <c r="A5986" s="221">
        <v>88428</v>
      </c>
      <c r="B5986" s="221" t="s">
        <v>7376</v>
      </c>
      <c r="C5986" s="221" t="s">
        <v>1953</v>
      </c>
      <c r="D5986" s="378">
        <v>23.55</v>
      </c>
    </row>
    <row r="5987" spans="1:4" x14ac:dyDescent="0.25">
      <c r="A5987" s="221">
        <v>88429</v>
      </c>
      <c r="B5987" s="221" t="s">
        <v>7377</v>
      </c>
      <c r="C5987" s="221" t="s">
        <v>1953</v>
      </c>
      <c r="D5987" s="378">
        <v>26.06</v>
      </c>
    </row>
    <row r="5988" spans="1:4" x14ac:dyDescent="0.25">
      <c r="A5988" s="221">
        <v>88431</v>
      </c>
      <c r="B5988" s="221" t="s">
        <v>7378</v>
      </c>
      <c r="C5988" s="221" t="s">
        <v>1953</v>
      </c>
      <c r="D5988" s="378">
        <v>16.920000000000002</v>
      </c>
    </row>
    <row r="5989" spans="1:4" x14ac:dyDescent="0.25">
      <c r="A5989" s="221">
        <v>88432</v>
      </c>
      <c r="B5989" s="221" t="s">
        <v>7379</v>
      </c>
      <c r="C5989" s="221" t="s">
        <v>1953</v>
      </c>
      <c r="D5989" s="378">
        <v>14</v>
      </c>
    </row>
    <row r="5990" spans="1:4" x14ac:dyDescent="0.25">
      <c r="A5990" s="221">
        <v>88484</v>
      </c>
      <c r="B5990" s="221" t="s">
        <v>7380</v>
      </c>
      <c r="C5990" s="221" t="s">
        <v>1953</v>
      </c>
      <c r="D5990" s="378">
        <v>2.61</v>
      </c>
    </row>
    <row r="5991" spans="1:4" x14ac:dyDescent="0.25">
      <c r="A5991" s="221">
        <v>88485</v>
      </c>
      <c r="B5991" s="221" t="s">
        <v>7381</v>
      </c>
      <c r="C5991" s="221" t="s">
        <v>1953</v>
      </c>
      <c r="D5991" s="378">
        <v>2.2400000000000002</v>
      </c>
    </row>
    <row r="5992" spans="1:4" x14ac:dyDescent="0.25">
      <c r="A5992" s="221">
        <v>88488</v>
      </c>
      <c r="B5992" s="221" t="s">
        <v>7382</v>
      </c>
      <c r="C5992" s="221" t="s">
        <v>1953</v>
      </c>
      <c r="D5992" s="378">
        <v>13.36</v>
      </c>
    </row>
    <row r="5993" spans="1:4" x14ac:dyDescent="0.25">
      <c r="A5993" s="221">
        <v>88489</v>
      </c>
      <c r="B5993" s="221" t="s">
        <v>7383</v>
      </c>
      <c r="C5993" s="221" t="s">
        <v>1953</v>
      </c>
      <c r="D5993" s="378">
        <v>11.63</v>
      </c>
    </row>
    <row r="5994" spans="1:4" x14ac:dyDescent="0.25">
      <c r="A5994" s="221">
        <v>88494</v>
      </c>
      <c r="B5994" s="221" t="s">
        <v>7385</v>
      </c>
      <c r="C5994" s="221" t="s">
        <v>1953</v>
      </c>
      <c r="D5994" s="378">
        <v>17.88</v>
      </c>
    </row>
    <row r="5995" spans="1:4" x14ac:dyDescent="0.25">
      <c r="A5995" s="221">
        <v>88495</v>
      </c>
      <c r="B5995" s="221" t="s">
        <v>7386</v>
      </c>
      <c r="C5995" s="221" t="s">
        <v>1953</v>
      </c>
      <c r="D5995" s="378">
        <v>9.6199999999999992</v>
      </c>
    </row>
    <row r="5996" spans="1:4" x14ac:dyDescent="0.25">
      <c r="A5996" s="221">
        <v>88496</v>
      </c>
      <c r="B5996" s="221" t="s">
        <v>7387</v>
      </c>
      <c r="C5996" s="221" t="s">
        <v>1953</v>
      </c>
      <c r="D5996" s="378">
        <v>24.25</v>
      </c>
    </row>
    <row r="5997" spans="1:4" x14ac:dyDescent="0.25">
      <c r="A5997" s="221">
        <v>88497</v>
      </c>
      <c r="B5997" s="221" t="s">
        <v>7388</v>
      </c>
      <c r="C5997" s="221" t="s">
        <v>1953</v>
      </c>
      <c r="D5997" s="378">
        <v>13.21</v>
      </c>
    </row>
    <row r="5998" spans="1:4" x14ac:dyDescent="0.25">
      <c r="A5998" s="221">
        <v>95305</v>
      </c>
      <c r="B5998" s="221" t="s">
        <v>7389</v>
      </c>
      <c r="C5998" s="221" t="s">
        <v>1953</v>
      </c>
      <c r="D5998" s="378">
        <v>10.6</v>
      </c>
    </row>
    <row r="5999" spans="1:4" x14ac:dyDescent="0.25">
      <c r="A5999" s="221">
        <v>95306</v>
      </c>
      <c r="B5999" s="221" t="s">
        <v>7390</v>
      </c>
      <c r="C5999" s="221" t="s">
        <v>1953</v>
      </c>
      <c r="D5999" s="378">
        <v>12.79</v>
      </c>
    </row>
    <row r="6000" spans="1:4" x14ac:dyDescent="0.25">
      <c r="A6000" s="221">
        <v>95622</v>
      </c>
      <c r="B6000" s="221" t="s">
        <v>7391</v>
      </c>
      <c r="C6000" s="221" t="s">
        <v>1953</v>
      </c>
      <c r="D6000" s="378">
        <v>12.39</v>
      </c>
    </row>
    <row r="6001" spans="1:4" x14ac:dyDescent="0.25">
      <c r="A6001" s="221">
        <v>95623</v>
      </c>
      <c r="B6001" s="221" t="s">
        <v>7392</v>
      </c>
      <c r="C6001" s="221" t="s">
        <v>1953</v>
      </c>
      <c r="D6001" s="378">
        <v>9.31</v>
      </c>
    </row>
    <row r="6002" spans="1:4" x14ac:dyDescent="0.25">
      <c r="A6002" s="221">
        <v>95624</v>
      </c>
      <c r="B6002" s="221" t="s">
        <v>7393</v>
      </c>
      <c r="C6002" s="221" t="s">
        <v>1953</v>
      </c>
      <c r="D6002" s="378">
        <v>18.68</v>
      </c>
    </row>
    <row r="6003" spans="1:4" x14ac:dyDescent="0.25">
      <c r="A6003" s="221">
        <v>95625</v>
      </c>
      <c r="B6003" s="221" t="s">
        <v>7394</v>
      </c>
      <c r="C6003" s="221" t="s">
        <v>1953</v>
      </c>
      <c r="D6003" s="378">
        <v>20.66</v>
      </c>
    </row>
    <row r="6004" spans="1:4" x14ac:dyDescent="0.25">
      <c r="A6004" s="221">
        <v>95626</v>
      </c>
      <c r="B6004" s="221" t="s">
        <v>7395</v>
      </c>
      <c r="C6004" s="221" t="s">
        <v>1953</v>
      </c>
      <c r="D6004" s="378">
        <v>13.4</v>
      </c>
    </row>
    <row r="6005" spans="1:4" x14ac:dyDescent="0.25">
      <c r="A6005" s="221">
        <v>96126</v>
      </c>
      <c r="B6005" s="221" t="s">
        <v>7396</v>
      </c>
      <c r="C6005" s="221" t="s">
        <v>1953</v>
      </c>
      <c r="D6005" s="378">
        <v>15.44</v>
      </c>
    </row>
    <row r="6006" spans="1:4" x14ac:dyDescent="0.25">
      <c r="A6006" s="221">
        <v>96127</v>
      </c>
      <c r="B6006" s="221" t="s">
        <v>7397</v>
      </c>
      <c r="C6006" s="221" t="s">
        <v>1953</v>
      </c>
      <c r="D6006" s="378">
        <v>11.58</v>
      </c>
    </row>
    <row r="6007" spans="1:4" x14ac:dyDescent="0.25">
      <c r="A6007" s="221">
        <v>96128</v>
      </c>
      <c r="B6007" s="221" t="s">
        <v>7398</v>
      </c>
      <c r="C6007" s="221" t="s">
        <v>1953</v>
      </c>
      <c r="D6007" s="378">
        <v>23.26</v>
      </c>
    </row>
    <row r="6008" spans="1:4" x14ac:dyDescent="0.25">
      <c r="A6008" s="221">
        <v>96129</v>
      </c>
      <c r="B6008" s="221" t="s">
        <v>7399</v>
      </c>
      <c r="C6008" s="221" t="s">
        <v>1953</v>
      </c>
      <c r="D6008" s="378">
        <v>25.74</v>
      </c>
    </row>
    <row r="6009" spans="1:4" x14ac:dyDescent="0.25">
      <c r="A6009" s="221">
        <v>96130</v>
      </c>
      <c r="B6009" s="221" t="s">
        <v>7400</v>
      </c>
      <c r="C6009" s="221" t="s">
        <v>1953</v>
      </c>
      <c r="D6009" s="378">
        <v>16.649999999999999</v>
      </c>
    </row>
    <row r="6010" spans="1:4" x14ac:dyDescent="0.25">
      <c r="A6010" s="221">
        <v>96131</v>
      </c>
      <c r="B6010" s="221" t="s">
        <v>7402</v>
      </c>
      <c r="C6010" s="221" t="s">
        <v>1953</v>
      </c>
      <c r="D6010" s="378">
        <v>21.24</v>
      </c>
    </row>
    <row r="6011" spans="1:4" x14ac:dyDescent="0.25">
      <c r="A6011" s="221">
        <v>96132</v>
      </c>
      <c r="B6011" s="221" t="s">
        <v>7403</v>
      </c>
      <c r="C6011" s="221" t="s">
        <v>1953</v>
      </c>
      <c r="D6011" s="378">
        <v>16.100000000000001</v>
      </c>
    </row>
    <row r="6012" spans="1:4" x14ac:dyDescent="0.25">
      <c r="A6012" s="221">
        <v>96133</v>
      </c>
      <c r="B6012" s="221" t="s">
        <v>7404</v>
      </c>
      <c r="C6012" s="221" t="s">
        <v>1953</v>
      </c>
      <c r="D6012" s="378">
        <v>31.63</v>
      </c>
    </row>
    <row r="6013" spans="1:4" x14ac:dyDescent="0.25">
      <c r="A6013" s="221">
        <v>96134</v>
      </c>
      <c r="B6013" s="221" t="s">
        <v>7405</v>
      </c>
      <c r="C6013" s="221" t="s">
        <v>1953</v>
      </c>
      <c r="D6013" s="378">
        <v>34.950000000000003</v>
      </c>
    </row>
    <row r="6014" spans="1:4" x14ac:dyDescent="0.25">
      <c r="A6014" s="221">
        <v>96135</v>
      </c>
      <c r="B6014" s="221" t="s">
        <v>7406</v>
      </c>
      <c r="C6014" s="221" t="s">
        <v>1953</v>
      </c>
      <c r="D6014" s="378">
        <v>22.88</v>
      </c>
    </row>
    <row r="6015" spans="1:4" x14ac:dyDescent="0.25">
      <c r="A6015" s="221">
        <v>102193</v>
      </c>
      <c r="B6015" s="221" t="s">
        <v>7407</v>
      </c>
      <c r="C6015" s="221" t="s">
        <v>1953</v>
      </c>
      <c r="D6015" s="378">
        <v>1.62</v>
      </c>
    </row>
    <row r="6016" spans="1:4" x14ac:dyDescent="0.25">
      <c r="A6016" s="221">
        <v>102194</v>
      </c>
      <c r="B6016" s="221" t="s">
        <v>7408</v>
      </c>
      <c r="C6016" s="221" t="s">
        <v>1953</v>
      </c>
      <c r="D6016" s="378">
        <v>6.7</v>
      </c>
    </row>
    <row r="6017" spans="1:4" x14ac:dyDescent="0.25">
      <c r="A6017" s="221">
        <v>102197</v>
      </c>
      <c r="B6017" s="221" t="s">
        <v>7409</v>
      </c>
      <c r="C6017" s="221" t="s">
        <v>1953</v>
      </c>
      <c r="D6017" s="378">
        <v>19.14</v>
      </c>
    </row>
    <row r="6018" spans="1:4" x14ac:dyDescent="0.25">
      <c r="A6018" s="221">
        <v>102200</v>
      </c>
      <c r="B6018" s="221" t="s">
        <v>7410</v>
      </c>
      <c r="C6018" s="221" t="s">
        <v>1953</v>
      </c>
      <c r="D6018" s="378">
        <v>15.52</v>
      </c>
    </row>
    <row r="6019" spans="1:4" x14ac:dyDescent="0.25">
      <c r="A6019" s="221">
        <v>102201</v>
      </c>
      <c r="B6019" s="221" t="s">
        <v>7411</v>
      </c>
      <c r="C6019" s="221" t="s">
        <v>1953</v>
      </c>
      <c r="D6019" s="378">
        <v>14.85</v>
      </c>
    </row>
    <row r="6020" spans="1:4" x14ac:dyDescent="0.25">
      <c r="A6020" s="221">
        <v>102202</v>
      </c>
      <c r="B6020" s="221" t="s">
        <v>7412</v>
      </c>
      <c r="C6020" s="221" t="s">
        <v>1953</v>
      </c>
      <c r="D6020" s="378">
        <v>35.06</v>
      </c>
    </row>
    <row r="6021" spans="1:4" x14ac:dyDescent="0.25">
      <c r="A6021" s="221">
        <v>102203</v>
      </c>
      <c r="B6021" s="221" t="s">
        <v>7413</v>
      </c>
      <c r="C6021" s="221" t="s">
        <v>1953</v>
      </c>
      <c r="D6021" s="378">
        <v>8.86</v>
      </c>
    </row>
    <row r="6022" spans="1:4" x14ac:dyDescent="0.25">
      <c r="A6022" s="221">
        <v>102204</v>
      </c>
      <c r="B6022" s="221" t="s">
        <v>7414</v>
      </c>
      <c r="C6022" s="221" t="s">
        <v>1953</v>
      </c>
      <c r="D6022" s="378">
        <v>9.16</v>
      </c>
    </row>
    <row r="6023" spans="1:4" x14ac:dyDescent="0.25">
      <c r="A6023" s="221">
        <v>102205</v>
      </c>
      <c r="B6023" s="221" t="s">
        <v>7415</v>
      </c>
      <c r="C6023" s="221" t="s">
        <v>1953</v>
      </c>
      <c r="D6023" s="378">
        <v>8.2100000000000009</v>
      </c>
    </row>
    <row r="6024" spans="1:4" x14ac:dyDescent="0.25">
      <c r="A6024" s="221">
        <v>102207</v>
      </c>
      <c r="B6024" s="221" t="s">
        <v>7416</v>
      </c>
      <c r="C6024" s="221" t="s">
        <v>1953</v>
      </c>
      <c r="D6024" s="378">
        <v>7.26</v>
      </c>
    </row>
    <row r="6025" spans="1:4" x14ac:dyDescent="0.25">
      <c r="A6025" s="221">
        <v>102208</v>
      </c>
      <c r="B6025" s="221" t="s">
        <v>7417</v>
      </c>
      <c r="C6025" s="221" t="s">
        <v>1953</v>
      </c>
      <c r="D6025" s="378">
        <v>6.9</v>
      </c>
    </row>
    <row r="6026" spans="1:4" x14ac:dyDescent="0.25">
      <c r="A6026" s="221">
        <v>102209</v>
      </c>
      <c r="B6026" s="221" t="s">
        <v>7418</v>
      </c>
      <c r="C6026" s="221" t="s">
        <v>1953</v>
      </c>
      <c r="D6026" s="378">
        <v>7.12</v>
      </c>
    </row>
    <row r="6027" spans="1:4" x14ac:dyDescent="0.25">
      <c r="A6027" s="221">
        <v>102210</v>
      </c>
      <c r="B6027" s="221" t="s">
        <v>7419</v>
      </c>
      <c r="C6027" s="221" t="s">
        <v>1953</v>
      </c>
      <c r="D6027" s="378">
        <v>6.78</v>
      </c>
    </row>
    <row r="6028" spans="1:4" x14ac:dyDescent="0.25">
      <c r="A6028" s="221">
        <v>102213</v>
      </c>
      <c r="B6028" s="221" t="s">
        <v>7420</v>
      </c>
      <c r="C6028" s="221" t="s">
        <v>1953</v>
      </c>
      <c r="D6028" s="378">
        <v>17.739999999999998</v>
      </c>
    </row>
    <row r="6029" spans="1:4" x14ac:dyDescent="0.25">
      <c r="A6029" s="221">
        <v>102214</v>
      </c>
      <c r="B6029" s="221" t="s">
        <v>7421</v>
      </c>
      <c r="C6029" s="221" t="s">
        <v>1953</v>
      </c>
      <c r="D6029" s="378">
        <v>18.329999999999998</v>
      </c>
    </row>
    <row r="6030" spans="1:4" x14ac:dyDescent="0.25">
      <c r="A6030" s="221">
        <v>102215</v>
      </c>
      <c r="B6030" s="221" t="s">
        <v>7422</v>
      </c>
      <c r="C6030" s="221" t="s">
        <v>1953</v>
      </c>
      <c r="D6030" s="378">
        <v>16.43</v>
      </c>
    </row>
    <row r="6031" spans="1:4" x14ac:dyDescent="0.25">
      <c r="A6031" s="221">
        <v>102217</v>
      </c>
      <c r="B6031" s="221" t="s">
        <v>7424</v>
      </c>
      <c r="C6031" s="221" t="s">
        <v>1953</v>
      </c>
      <c r="D6031" s="378">
        <v>14.52</v>
      </c>
    </row>
    <row r="6032" spans="1:4" x14ac:dyDescent="0.25">
      <c r="A6032" s="221">
        <v>102218</v>
      </c>
      <c r="B6032" s="221" t="s">
        <v>7425</v>
      </c>
      <c r="C6032" s="221" t="s">
        <v>1953</v>
      </c>
      <c r="D6032" s="378">
        <v>13.79</v>
      </c>
    </row>
    <row r="6033" spans="1:4" x14ac:dyDescent="0.25">
      <c r="A6033" s="221">
        <v>102219</v>
      </c>
      <c r="B6033" s="221" t="s">
        <v>7427</v>
      </c>
      <c r="C6033" s="221" t="s">
        <v>1953</v>
      </c>
      <c r="D6033" s="378">
        <v>14.23</v>
      </c>
    </row>
    <row r="6034" spans="1:4" x14ac:dyDescent="0.25">
      <c r="A6034" s="221">
        <v>102220</v>
      </c>
      <c r="B6034" s="221" t="s">
        <v>7428</v>
      </c>
      <c r="C6034" s="221" t="s">
        <v>1953</v>
      </c>
      <c r="D6034" s="378">
        <v>13.56</v>
      </c>
    </row>
    <row r="6035" spans="1:4" x14ac:dyDescent="0.25">
      <c r="A6035" s="221">
        <v>102223</v>
      </c>
      <c r="B6035" s="221" t="s">
        <v>7429</v>
      </c>
      <c r="C6035" s="221" t="s">
        <v>1953</v>
      </c>
      <c r="D6035" s="378">
        <v>26.61</v>
      </c>
    </row>
    <row r="6036" spans="1:4" x14ac:dyDescent="0.25">
      <c r="A6036" s="221">
        <v>102224</v>
      </c>
      <c r="B6036" s="221" t="s">
        <v>7430</v>
      </c>
      <c r="C6036" s="221" t="s">
        <v>1953</v>
      </c>
      <c r="D6036" s="378">
        <v>27.5</v>
      </c>
    </row>
    <row r="6037" spans="1:4" x14ac:dyDescent="0.25">
      <c r="A6037" s="221">
        <v>102225</v>
      </c>
      <c r="B6037" s="221" t="s">
        <v>7432</v>
      </c>
      <c r="C6037" s="221" t="s">
        <v>1953</v>
      </c>
      <c r="D6037" s="378">
        <v>24.65</v>
      </c>
    </row>
    <row r="6038" spans="1:4" x14ac:dyDescent="0.25">
      <c r="A6038" s="221">
        <v>102227</v>
      </c>
      <c r="B6038" s="221" t="s">
        <v>7433</v>
      </c>
      <c r="C6038" s="221" t="s">
        <v>1953</v>
      </c>
      <c r="D6038" s="378">
        <v>21.8</v>
      </c>
    </row>
    <row r="6039" spans="1:4" x14ac:dyDescent="0.25">
      <c r="A6039" s="221">
        <v>102228</v>
      </c>
      <c r="B6039" s="221" t="s">
        <v>7434</v>
      </c>
      <c r="C6039" s="221" t="s">
        <v>1953</v>
      </c>
      <c r="D6039" s="378">
        <v>20.71</v>
      </c>
    </row>
    <row r="6040" spans="1:4" x14ac:dyDescent="0.25">
      <c r="A6040" s="221">
        <v>102229</v>
      </c>
      <c r="B6040" s="221" t="s">
        <v>7435</v>
      </c>
      <c r="C6040" s="221" t="s">
        <v>1953</v>
      </c>
      <c r="D6040" s="378">
        <v>21.37</v>
      </c>
    </row>
    <row r="6041" spans="1:4" x14ac:dyDescent="0.25">
      <c r="A6041" s="221">
        <v>102230</v>
      </c>
      <c r="B6041" s="221" t="s">
        <v>7437</v>
      </c>
      <c r="C6041" s="221" t="s">
        <v>1953</v>
      </c>
      <c r="D6041" s="378">
        <v>20.37</v>
      </c>
    </row>
    <row r="6042" spans="1:4" x14ac:dyDescent="0.25">
      <c r="A6042" s="221">
        <v>102233</v>
      </c>
      <c r="B6042" s="221" t="s">
        <v>7438</v>
      </c>
      <c r="C6042" s="221" t="s">
        <v>1953</v>
      </c>
      <c r="D6042" s="378">
        <v>12</v>
      </c>
    </row>
    <row r="6043" spans="1:4" x14ac:dyDescent="0.25">
      <c r="A6043" s="221">
        <v>102234</v>
      </c>
      <c r="B6043" s="221" t="s">
        <v>7440</v>
      </c>
      <c r="C6043" s="221" t="s">
        <v>1953</v>
      </c>
      <c r="D6043" s="378">
        <v>24.01</v>
      </c>
    </row>
    <row r="6044" spans="1:4" x14ac:dyDescent="0.25">
      <c r="A6044" s="221">
        <v>100716</v>
      </c>
      <c r="B6044" s="221" t="s">
        <v>7441</v>
      </c>
      <c r="C6044" s="221" t="s">
        <v>1953</v>
      </c>
      <c r="D6044" s="378">
        <v>26.53</v>
      </c>
    </row>
    <row r="6045" spans="1:4" x14ac:dyDescent="0.25">
      <c r="A6045" s="221">
        <v>100717</v>
      </c>
      <c r="B6045" s="221" t="s">
        <v>7442</v>
      </c>
      <c r="C6045" s="221" t="s">
        <v>1953</v>
      </c>
      <c r="D6045" s="378">
        <v>7.93</v>
      </c>
    </row>
    <row r="6046" spans="1:4" x14ac:dyDescent="0.25">
      <c r="A6046" s="221">
        <v>100718</v>
      </c>
      <c r="B6046" s="221" t="s">
        <v>7444</v>
      </c>
      <c r="C6046" s="221" t="s">
        <v>1581</v>
      </c>
      <c r="D6046" s="378">
        <v>1.1100000000000001</v>
      </c>
    </row>
    <row r="6047" spans="1:4" x14ac:dyDescent="0.25">
      <c r="A6047" s="221">
        <v>100719</v>
      </c>
      <c r="B6047" s="221" t="s">
        <v>9997</v>
      </c>
      <c r="C6047" s="221" t="s">
        <v>1953</v>
      </c>
      <c r="D6047" s="378">
        <v>9.59</v>
      </c>
    </row>
    <row r="6048" spans="1:4" x14ac:dyDescent="0.25">
      <c r="A6048" s="221">
        <v>100720</v>
      </c>
      <c r="B6048" s="221" t="s">
        <v>7445</v>
      </c>
      <c r="C6048" s="221" t="s">
        <v>1953</v>
      </c>
      <c r="D6048" s="378">
        <v>9.16</v>
      </c>
    </row>
    <row r="6049" spans="1:4" x14ac:dyDescent="0.25">
      <c r="A6049" s="221">
        <v>100721</v>
      </c>
      <c r="B6049" s="221" t="s">
        <v>9998</v>
      </c>
      <c r="C6049" s="221" t="s">
        <v>1953</v>
      </c>
      <c r="D6049" s="378">
        <v>21.49</v>
      </c>
    </row>
    <row r="6050" spans="1:4" x14ac:dyDescent="0.25">
      <c r="A6050" s="221">
        <v>100722</v>
      </c>
      <c r="B6050" s="221" t="s">
        <v>7446</v>
      </c>
      <c r="C6050" s="221" t="s">
        <v>1953</v>
      </c>
      <c r="D6050" s="378">
        <v>20.52</v>
      </c>
    </row>
    <row r="6051" spans="1:4" x14ac:dyDescent="0.25">
      <c r="A6051" s="221">
        <v>100723</v>
      </c>
      <c r="B6051" s="221" t="s">
        <v>9999</v>
      </c>
      <c r="C6051" s="221" t="s">
        <v>1953</v>
      </c>
      <c r="D6051" s="378">
        <v>10.3</v>
      </c>
    </row>
    <row r="6052" spans="1:4" x14ac:dyDescent="0.25">
      <c r="A6052" s="221">
        <v>100724</v>
      </c>
      <c r="B6052" s="221" t="s">
        <v>7447</v>
      </c>
      <c r="C6052" s="221" t="s">
        <v>1953</v>
      </c>
      <c r="D6052" s="378">
        <v>11.94</v>
      </c>
    </row>
    <row r="6053" spans="1:4" x14ac:dyDescent="0.25">
      <c r="A6053" s="221">
        <v>100725</v>
      </c>
      <c r="B6053" s="221" t="s">
        <v>10001</v>
      </c>
      <c r="C6053" s="221" t="s">
        <v>1953</v>
      </c>
      <c r="D6053" s="378">
        <v>21.71</v>
      </c>
    </row>
    <row r="6054" spans="1:4" x14ac:dyDescent="0.25">
      <c r="A6054" s="221">
        <v>100726</v>
      </c>
      <c r="B6054" s="221" t="s">
        <v>7448</v>
      </c>
      <c r="C6054" s="221" t="s">
        <v>1953</v>
      </c>
      <c r="D6054" s="378">
        <v>23.2</v>
      </c>
    </row>
    <row r="6055" spans="1:4" x14ac:dyDescent="0.25">
      <c r="A6055" s="221">
        <v>100727</v>
      </c>
      <c r="B6055" s="221" t="s">
        <v>10003</v>
      </c>
      <c r="C6055" s="221" t="s">
        <v>1953</v>
      </c>
      <c r="D6055" s="378">
        <v>23.02</v>
      </c>
    </row>
    <row r="6056" spans="1:4" x14ac:dyDescent="0.25">
      <c r="A6056" s="221">
        <v>100728</v>
      </c>
      <c r="B6056" s="221" t="s">
        <v>7449</v>
      </c>
      <c r="C6056" s="221" t="s">
        <v>1953</v>
      </c>
      <c r="D6056" s="378">
        <v>20.57</v>
      </c>
    </row>
    <row r="6057" spans="1:4" x14ac:dyDescent="0.25">
      <c r="A6057" s="221">
        <v>100729</v>
      </c>
      <c r="B6057" s="221" t="s">
        <v>10005</v>
      </c>
      <c r="C6057" s="221" t="s">
        <v>1953</v>
      </c>
      <c r="D6057" s="378">
        <v>17.7</v>
      </c>
    </row>
    <row r="6058" spans="1:4" x14ac:dyDescent="0.25">
      <c r="A6058" s="221">
        <v>100730</v>
      </c>
      <c r="B6058" s="221" t="s">
        <v>7450</v>
      </c>
      <c r="C6058" s="221" t="s">
        <v>1953</v>
      </c>
      <c r="D6058" s="378">
        <v>20.38</v>
      </c>
    </row>
    <row r="6059" spans="1:4" x14ac:dyDescent="0.25">
      <c r="A6059" s="221">
        <v>100733</v>
      </c>
      <c r="B6059" s="221" t="s">
        <v>10006</v>
      </c>
      <c r="C6059" s="221" t="s">
        <v>1953</v>
      </c>
      <c r="D6059" s="378">
        <v>9.81</v>
      </c>
    </row>
    <row r="6060" spans="1:4" x14ac:dyDescent="0.25">
      <c r="A6060" s="221">
        <v>100734</v>
      </c>
      <c r="B6060" s="221" t="s">
        <v>7451</v>
      </c>
      <c r="C6060" s="221" t="s">
        <v>1953</v>
      </c>
      <c r="D6060" s="378">
        <v>12.84</v>
      </c>
    </row>
    <row r="6061" spans="1:4" x14ac:dyDescent="0.25">
      <c r="A6061" s="221">
        <v>100735</v>
      </c>
      <c r="B6061" s="221" t="s">
        <v>10007</v>
      </c>
      <c r="C6061" s="221" t="s">
        <v>1953</v>
      </c>
      <c r="D6061" s="378">
        <v>9.33</v>
      </c>
    </row>
    <row r="6062" spans="1:4" x14ac:dyDescent="0.25">
      <c r="A6062" s="221">
        <v>100736</v>
      </c>
      <c r="B6062" s="221" t="s">
        <v>7452</v>
      </c>
      <c r="C6062" s="221" t="s">
        <v>1953</v>
      </c>
      <c r="D6062" s="378">
        <v>12.37</v>
      </c>
    </row>
    <row r="6063" spans="1:4" x14ac:dyDescent="0.25">
      <c r="A6063" s="221">
        <v>100739</v>
      </c>
      <c r="B6063" s="221" t="s">
        <v>10008</v>
      </c>
      <c r="C6063" s="221" t="s">
        <v>1953</v>
      </c>
      <c r="D6063" s="378">
        <v>9.4600000000000009</v>
      </c>
    </row>
    <row r="6064" spans="1:4" x14ac:dyDescent="0.25">
      <c r="A6064" s="221">
        <v>100740</v>
      </c>
      <c r="B6064" s="221" t="s">
        <v>7453</v>
      </c>
      <c r="C6064" s="221" t="s">
        <v>1953</v>
      </c>
      <c r="D6064" s="378">
        <v>9.65</v>
      </c>
    </row>
    <row r="6065" spans="1:4" x14ac:dyDescent="0.25">
      <c r="A6065" s="221">
        <v>100741</v>
      </c>
      <c r="B6065" s="221" t="s">
        <v>10009</v>
      </c>
      <c r="C6065" s="221" t="s">
        <v>1953</v>
      </c>
      <c r="D6065" s="378">
        <v>21.17</v>
      </c>
    </row>
    <row r="6066" spans="1:4" x14ac:dyDescent="0.25">
      <c r="A6066" s="221">
        <v>100742</v>
      </c>
      <c r="B6066" s="221" t="s">
        <v>7454</v>
      </c>
      <c r="C6066" s="221" t="s">
        <v>1953</v>
      </c>
      <c r="D6066" s="378">
        <v>20.98</v>
      </c>
    </row>
    <row r="6067" spans="1:4" x14ac:dyDescent="0.25">
      <c r="A6067" s="221">
        <v>100743</v>
      </c>
      <c r="B6067" s="221" t="s">
        <v>10011</v>
      </c>
      <c r="C6067" s="221" t="s">
        <v>1953</v>
      </c>
      <c r="D6067" s="378">
        <v>9.25</v>
      </c>
    </row>
    <row r="6068" spans="1:4" x14ac:dyDescent="0.25">
      <c r="A6068" s="221">
        <v>100744</v>
      </c>
      <c r="B6068" s="221" t="s">
        <v>7455</v>
      </c>
      <c r="C6068" s="221" t="s">
        <v>1953</v>
      </c>
      <c r="D6068" s="378">
        <v>9.51</v>
      </c>
    </row>
    <row r="6069" spans="1:4" x14ac:dyDescent="0.25">
      <c r="A6069" s="221">
        <v>100745</v>
      </c>
      <c r="B6069" s="221" t="s">
        <v>10012</v>
      </c>
      <c r="C6069" s="221" t="s">
        <v>1953</v>
      </c>
      <c r="D6069" s="378">
        <v>20.95</v>
      </c>
    </row>
    <row r="6070" spans="1:4" x14ac:dyDescent="0.25">
      <c r="A6070" s="221">
        <v>100746</v>
      </c>
      <c r="B6070" s="221" t="s">
        <v>7456</v>
      </c>
      <c r="C6070" s="221" t="s">
        <v>1953</v>
      </c>
      <c r="D6070" s="378">
        <v>20.85</v>
      </c>
    </row>
    <row r="6071" spans="1:4" x14ac:dyDescent="0.25">
      <c r="A6071" s="221">
        <v>100747</v>
      </c>
      <c r="B6071" s="221" t="s">
        <v>10013</v>
      </c>
      <c r="C6071" s="221" t="s">
        <v>1953</v>
      </c>
      <c r="D6071" s="378">
        <v>9.33</v>
      </c>
    </row>
    <row r="6072" spans="1:4" x14ac:dyDescent="0.25">
      <c r="A6072" s="221">
        <v>100748</v>
      </c>
      <c r="B6072" s="221" t="s">
        <v>7458</v>
      </c>
      <c r="C6072" s="221" t="s">
        <v>1953</v>
      </c>
      <c r="D6072" s="378">
        <v>9.57</v>
      </c>
    </row>
    <row r="6073" spans="1:4" x14ac:dyDescent="0.25">
      <c r="A6073" s="221">
        <v>100749</v>
      </c>
      <c r="B6073" s="221" t="s">
        <v>10014</v>
      </c>
      <c r="C6073" s="221" t="s">
        <v>1953</v>
      </c>
      <c r="D6073" s="378">
        <v>21.04</v>
      </c>
    </row>
    <row r="6074" spans="1:4" x14ac:dyDescent="0.25">
      <c r="A6074" s="221">
        <v>100750</v>
      </c>
      <c r="B6074" s="221" t="s">
        <v>7459</v>
      </c>
      <c r="C6074" s="221" t="s">
        <v>1953</v>
      </c>
      <c r="D6074" s="378">
        <v>20.9</v>
      </c>
    </row>
    <row r="6075" spans="1:4" x14ac:dyDescent="0.25">
      <c r="A6075" s="221">
        <v>100751</v>
      </c>
      <c r="B6075" s="221" t="s">
        <v>10015</v>
      </c>
      <c r="C6075" s="221" t="s">
        <v>1953</v>
      </c>
      <c r="D6075" s="378">
        <v>35.409999999999997</v>
      </c>
    </row>
    <row r="6076" spans="1:4" x14ac:dyDescent="0.25">
      <c r="A6076" s="221">
        <v>100752</v>
      </c>
      <c r="B6076" s="221" t="s">
        <v>7460</v>
      </c>
      <c r="C6076" s="221" t="s">
        <v>1953</v>
      </c>
      <c r="D6076" s="378">
        <v>40.770000000000003</v>
      </c>
    </row>
    <row r="6077" spans="1:4" x14ac:dyDescent="0.25">
      <c r="A6077" s="221">
        <v>100753</v>
      </c>
      <c r="B6077" s="221" t="s">
        <v>10016</v>
      </c>
      <c r="C6077" s="221" t="s">
        <v>1953</v>
      </c>
      <c r="D6077" s="378">
        <v>18.670000000000002</v>
      </c>
    </row>
    <row r="6078" spans="1:4" x14ac:dyDescent="0.25">
      <c r="A6078" s="221">
        <v>100754</v>
      </c>
      <c r="B6078" s="221" t="s">
        <v>7461</v>
      </c>
      <c r="C6078" s="221" t="s">
        <v>1953</v>
      </c>
      <c r="D6078" s="378">
        <v>24.77</v>
      </c>
    </row>
    <row r="6079" spans="1:4" x14ac:dyDescent="0.25">
      <c r="A6079" s="221">
        <v>100757</v>
      </c>
      <c r="B6079" s="221" t="s">
        <v>10017</v>
      </c>
      <c r="C6079" s="221" t="s">
        <v>1953</v>
      </c>
      <c r="D6079" s="378">
        <v>42.37</v>
      </c>
    </row>
    <row r="6080" spans="1:4" x14ac:dyDescent="0.25">
      <c r="A6080" s="221">
        <v>100758</v>
      </c>
      <c r="B6080" s="221" t="s">
        <v>7463</v>
      </c>
      <c r="C6080" s="221" t="s">
        <v>1953</v>
      </c>
      <c r="D6080" s="378">
        <v>41.98</v>
      </c>
    </row>
    <row r="6081" spans="1:4" x14ac:dyDescent="0.25">
      <c r="A6081" s="221">
        <v>100759</v>
      </c>
      <c r="B6081" s="221" t="s">
        <v>10018</v>
      </c>
      <c r="C6081" s="221" t="s">
        <v>1953</v>
      </c>
      <c r="D6081" s="378">
        <v>41.93</v>
      </c>
    </row>
    <row r="6082" spans="1:4" x14ac:dyDescent="0.25">
      <c r="A6082" s="221">
        <v>100760</v>
      </c>
      <c r="B6082" s="221" t="s">
        <v>7465</v>
      </c>
      <c r="C6082" s="221" t="s">
        <v>1953</v>
      </c>
      <c r="D6082" s="378">
        <v>41.71</v>
      </c>
    </row>
    <row r="6083" spans="1:4" x14ac:dyDescent="0.25">
      <c r="A6083" s="221">
        <v>100761</v>
      </c>
      <c r="B6083" s="221" t="s">
        <v>10019</v>
      </c>
      <c r="C6083" s="221" t="s">
        <v>1953</v>
      </c>
      <c r="D6083" s="378">
        <v>42.11</v>
      </c>
    </row>
    <row r="6084" spans="1:4" x14ac:dyDescent="0.25">
      <c r="A6084" s="221">
        <v>100762</v>
      </c>
      <c r="B6084" s="221" t="s">
        <v>7466</v>
      </c>
      <c r="C6084" s="221" t="s">
        <v>1953</v>
      </c>
      <c r="D6084" s="378">
        <v>41.83</v>
      </c>
    </row>
    <row r="6085" spans="1:4" x14ac:dyDescent="0.25">
      <c r="A6085" s="221">
        <v>102488</v>
      </c>
      <c r="B6085" s="221" t="s">
        <v>7467</v>
      </c>
      <c r="C6085" s="221" t="s">
        <v>1953</v>
      </c>
      <c r="D6085" s="378">
        <v>2.96</v>
      </c>
    </row>
    <row r="6086" spans="1:4" x14ac:dyDescent="0.25">
      <c r="A6086" s="221">
        <v>102489</v>
      </c>
      <c r="B6086" s="221" t="s">
        <v>7468</v>
      </c>
      <c r="C6086" s="221" t="s">
        <v>1953</v>
      </c>
      <c r="D6086" s="378">
        <v>27.27</v>
      </c>
    </row>
    <row r="6087" spans="1:4" x14ac:dyDescent="0.25">
      <c r="A6087" s="221">
        <v>102491</v>
      </c>
      <c r="B6087" s="221" t="s">
        <v>7469</v>
      </c>
      <c r="C6087" s="221" t="s">
        <v>1953</v>
      </c>
      <c r="D6087" s="378">
        <v>14.9</v>
      </c>
    </row>
    <row r="6088" spans="1:4" x14ac:dyDescent="0.25">
      <c r="A6088" s="221">
        <v>102492</v>
      </c>
      <c r="B6088" s="221" t="s">
        <v>7470</v>
      </c>
      <c r="C6088" s="221" t="s">
        <v>1953</v>
      </c>
      <c r="D6088" s="378">
        <v>19</v>
      </c>
    </row>
    <row r="6089" spans="1:4" x14ac:dyDescent="0.25">
      <c r="A6089" s="221">
        <v>102494</v>
      </c>
      <c r="B6089" s="221" t="s">
        <v>7471</v>
      </c>
      <c r="C6089" s="221" t="s">
        <v>1953</v>
      </c>
      <c r="D6089" s="378">
        <v>54.05</v>
      </c>
    </row>
    <row r="6090" spans="1:4" x14ac:dyDescent="0.25">
      <c r="A6090" s="221">
        <v>102496</v>
      </c>
      <c r="B6090" s="221" t="s">
        <v>7472</v>
      </c>
      <c r="C6090" s="221" t="s">
        <v>1581</v>
      </c>
      <c r="D6090" s="378">
        <v>11.22</v>
      </c>
    </row>
    <row r="6091" spans="1:4" x14ac:dyDescent="0.25">
      <c r="A6091" s="221">
        <v>102497</v>
      </c>
      <c r="B6091" s="221" t="s">
        <v>7474</v>
      </c>
      <c r="C6091" s="221" t="s">
        <v>1581</v>
      </c>
      <c r="D6091" s="378">
        <v>4.16</v>
      </c>
    </row>
    <row r="6092" spans="1:4" x14ac:dyDescent="0.25">
      <c r="A6092" s="221">
        <v>102498</v>
      </c>
      <c r="B6092" s="221" t="s">
        <v>7475</v>
      </c>
      <c r="C6092" s="221" t="s">
        <v>1581</v>
      </c>
      <c r="D6092" s="378">
        <v>1.35</v>
      </c>
    </row>
    <row r="6093" spans="1:4" x14ac:dyDescent="0.25">
      <c r="A6093" s="221">
        <v>102499</v>
      </c>
      <c r="B6093" s="221" t="s">
        <v>7476</v>
      </c>
      <c r="C6093" s="221" t="s">
        <v>1953</v>
      </c>
      <c r="D6093" s="378">
        <v>3.26</v>
      </c>
    </row>
    <row r="6094" spans="1:4" x14ac:dyDescent="0.25">
      <c r="A6094" s="221">
        <v>102500</v>
      </c>
      <c r="B6094" s="221" t="s">
        <v>7477</v>
      </c>
      <c r="C6094" s="221" t="s">
        <v>1581</v>
      </c>
      <c r="D6094" s="378">
        <v>3.37</v>
      </c>
    </row>
    <row r="6095" spans="1:4" x14ac:dyDescent="0.25">
      <c r="A6095" s="221">
        <v>102501</v>
      </c>
      <c r="B6095" s="221" t="s">
        <v>7478</v>
      </c>
      <c r="C6095" s="221" t="s">
        <v>1953</v>
      </c>
      <c r="D6095" s="378">
        <v>18.78</v>
      </c>
    </row>
    <row r="6096" spans="1:4" x14ac:dyDescent="0.25">
      <c r="A6096" s="221">
        <v>102504</v>
      </c>
      <c r="B6096" s="221" t="s">
        <v>7479</v>
      </c>
      <c r="C6096" s="221" t="s">
        <v>1581</v>
      </c>
      <c r="D6096" s="378">
        <v>8.02</v>
      </c>
    </row>
    <row r="6097" spans="1:4" x14ac:dyDescent="0.25">
      <c r="A6097" s="221">
        <v>102505</v>
      </c>
      <c r="B6097" s="221" t="s">
        <v>7480</v>
      </c>
      <c r="C6097" s="221" t="s">
        <v>1581</v>
      </c>
      <c r="D6097" s="378">
        <v>8.35</v>
      </c>
    </row>
    <row r="6098" spans="1:4" x14ac:dyDescent="0.25">
      <c r="A6098" s="221">
        <v>102506</v>
      </c>
      <c r="B6098" s="221" t="s">
        <v>7481</v>
      </c>
      <c r="C6098" s="221" t="s">
        <v>1581</v>
      </c>
      <c r="D6098" s="378">
        <v>8.99</v>
      </c>
    </row>
    <row r="6099" spans="1:4" x14ac:dyDescent="0.25">
      <c r="A6099" s="221">
        <v>102507</v>
      </c>
      <c r="B6099" s="221" t="s">
        <v>7482</v>
      </c>
      <c r="C6099" s="221" t="s">
        <v>1581</v>
      </c>
      <c r="D6099" s="378">
        <v>5.32</v>
      </c>
    </row>
    <row r="6100" spans="1:4" x14ac:dyDescent="0.25">
      <c r="A6100" s="221">
        <v>102508</v>
      </c>
      <c r="B6100" s="221" t="s">
        <v>7483</v>
      </c>
      <c r="C6100" s="221" t="s">
        <v>1953</v>
      </c>
      <c r="D6100" s="378">
        <v>38.729999999999997</v>
      </c>
    </row>
    <row r="6101" spans="1:4" x14ac:dyDescent="0.25">
      <c r="A6101" s="221">
        <v>102509</v>
      </c>
      <c r="B6101" s="221" t="s">
        <v>7484</v>
      </c>
      <c r="C6101" s="221" t="s">
        <v>1953</v>
      </c>
      <c r="D6101" s="378">
        <v>21.01</v>
      </c>
    </row>
    <row r="6102" spans="1:4" x14ac:dyDescent="0.25">
      <c r="A6102" s="221">
        <v>102512</v>
      </c>
      <c r="B6102" s="221" t="s">
        <v>7485</v>
      </c>
      <c r="C6102" s="221" t="s">
        <v>1581</v>
      </c>
      <c r="D6102" s="378">
        <v>4.55</v>
      </c>
    </row>
    <row r="6103" spans="1:4" x14ac:dyDescent="0.25">
      <c r="A6103" s="221">
        <v>102513</v>
      </c>
      <c r="B6103" s="221" t="s">
        <v>7487</v>
      </c>
      <c r="C6103" s="221" t="s">
        <v>1953</v>
      </c>
      <c r="D6103" s="378">
        <v>36.770000000000003</v>
      </c>
    </row>
    <row r="6104" spans="1:4" x14ac:dyDescent="0.25">
      <c r="A6104" s="221">
        <v>102520</v>
      </c>
      <c r="B6104" s="221" t="s">
        <v>7488</v>
      </c>
      <c r="C6104" s="221" t="s">
        <v>1953</v>
      </c>
      <c r="D6104" s="378">
        <v>64.16</v>
      </c>
    </row>
    <row r="6105" spans="1:4" x14ac:dyDescent="0.25">
      <c r="A6105" s="221">
        <v>101749</v>
      </c>
      <c r="B6105" s="221" t="s">
        <v>7489</v>
      </c>
      <c r="C6105" s="221" t="s">
        <v>1953</v>
      </c>
      <c r="D6105" s="378">
        <v>49.32</v>
      </c>
    </row>
    <row r="6106" spans="1:4" x14ac:dyDescent="0.25">
      <c r="A6106" s="221">
        <v>101750</v>
      </c>
      <c r="B6106" s="221" t="s">
        <v>7490</v>
      </c>
      <c r="C6106" s="221" t="s">
        <v>1953</v>
      </c>
      <c r="D6106" s="378">
        <v>47.18</v>
      </c>
    </row>
    <row r="6107" spans="1:4" x14ac:dyDescent="0.25">
      <c r="A6107" s="221">
        <v>101729</v>
      </c>
      <c r="B6107" s="221" t="s">
        <v>7491</v>
      </c>
      <c r="C6107" s="221" t="s">
        <v>1953</v>
      </c>
      <c r="D6107" s="378">
        <v>202.8</v>
      </c>
    </row>
    <row r="6108" spans="1:4" x14ac:dyDescent="0.25">
      <c r="A6108" s="221">
        <v>101746</v>
      </c>
      <c r="B6108" s="221" t="s">
        <v>7492</v>
      </c>
      <c r="C6108" s="221" t="s">
        <v>1953</v>
      </c>
      <c r="D6108" s="378">
        <v>316.89999999999998</v>
      </c>
    </row>
    <row r="6109" spans="1:4" x14ac:dyDescent="0.25">
      <c r="A6109" s="221">
        <v>101751</v>
      </c>
      <c r="B6109" s="221" t="s">
        <v>7493</v>
      </c>
      <c r="C6109" s="221" t="s">
        <v>1953</v>
      </c>
      <c r="D6109" s="378">
        <v>208.16</v>
      </c>
    </row>
    <row r="6110" spans="1:4" x14ac:dyDescent="0.25">
      <c r="A6110" s="221">
        <v>87246</v>
      </c>
      <c r="B6110" s="221" t="s">
        <v>7494</v>
      </c>
      <c r="C6110" s="221" t="s">
        <v>1953</v>
      </c>
      <c r="D6110" s="378">
        <v>61.83</v>
      </c>
    </row>
    <row r="6111" spans="1:4" x14ac:dyDescent="0.25">
      <c r="A6111" s="221">
        <v>87247</v>
      </c>
      <c r="B6111" s="221" t="s">
        <v>7495</v>
      </c>
      <c r="C6111" s="221" t="s">
        <v>1953</v>
      </c>
      <c r="D6111" s="378">
        <v>55.28</v>
      </c>
    </row>
    <row r="6112" spans="1:4" x14ac:dyDescent="0.25">
      <c r="A6112" s="221">
        <v>87248</v>
      </c>
      <c r="B6112" s="221" t="s">
        <v>7496</v>
      </c>
      <c r="C6112" s="221" t="s">
        <v>1953</v>
      </c>
      <c r="D6112" s="378">
        <v>50.07</v>
      </c>
    </row>
    <row r="6113" spans="1:4" x14ac:dyDescent="0.25">
      <c r="A6113" s="221">
        <v>87249</v>
      </c>
      <c r="B6113" s="221" t="s">
        <v>7497</v>
      </c>
      <c r="C6113" s="221" t="s">
        <v>1953</v>
      </c>
      <c r="D6113" s="378">
        <v>68.28</v>
      </c>
    </row>
    <row r="6114" spans="1:4" x14ac:dyDescent="0.25">
      <c r="A6114" s="221">
        <v>87250</v>
      </c>
      <c r="B6114" s="221" t="s">
        <v>7498</v>
      </c>
      <c r="C6114" s="221" t="s">
        <v>1953</v>
      </c>
      <c r="D6114" s="378">
        <v>57.95</v>
      </c>
    </row>
    <row r="6115" spans="1:4" x14ac:dyDescent="0.25">
      <c r="A6115" s="221">
        <v>87251</v>
      </c>
      <c r="B6115" s="221" t="s">
        <v>7499</v>
      </c>
      <c r="C6115" s="221" t="s">
        <v>1953</v>
      </c>
      <c r="D6115" s="378">
        <v>51.29</v>
      </c>
    </row>
    <row r="6116" spans="1:4" x14ac:dyDescent="0.25">
      <c r="A6116" s="221">
        <v>87255</v>
      </c>
      <c r="B6116" s="221" t="s">
        <v>7500</v>
      </c>
      <c r="C6116" s="221" t="s">
        <v>1953</v>
      </c>
      <c r="D6116" s="378">
        <v>114.43</v>
      </c>
    </row>
    <row r="6117" spans="1:4" x14ac:dyDescent="0.25">
      <c r="A6117" s="221">
        <v>87256</v>
      </c>
      <c r="B6117" s="221" t="s">
        <v>7501</v>
      </c>
      <c r="C6117" s="221" t="s">
        <v>1953</v>
      </c>
      <c r="D6117" s="378">
        <v>101.61</v>
      </c>
    </row>
    <row r="6118" spans="1:4" x14ac:dyDescent="0.25">
      <c r="A6118" s="221">
        <v>87257</v>
      </c>
      <c r="B6118" s="221" t="s">
        <v>7502</v>
      </c>
      <c r="C6118" s="221" t="s">
        <v>1953</v>
      </c>
      <c r="D6118" s="378">
        <v>93.73</v>
      </c>
    </row>
    <row r="6119" spans="1:4" x14ac:dyDescent="0.25">
      <c r="A6119" s="221">
        <v>87258</v>
      </c>
      <c r="B6119" s="221" t="s">
        <v>7503</v>
      </c>
      <c r="C6119" s="221" t="s">
        <v>1953</v>
      </c>
      <c r="D6119" s="378">
        <v>153.9</v>
      </c>
    </row>
    <row r="6120" spans="1:4" x14ac:dyDescent="0.25">
      <c r="A6120" s="221">
        <v>87259</v>
      </c>
      <c r="B6120" s="221" t="s">
        <v>7504</v>
      </c>
      <c r="C6120" s="221" t="s">
        <v>1953</v>
      </c>
      <c r="D6120" s="378">
        <v>141.71</v>
      </c>
    </row>
    <row r="6121" spans="1:4" x14ac:dyDescent="0.25">
      <c r="A6121" s="221">
        <v>87260</v>
      </c>
      <c r="B6121" s="221" t="s">
        <v>7505</v>
      </c>
      <c r="C6121" s="221" t="s">
        <v>1953</v>
      </c>
      <c r="D6121" s="378">
        <v>134.69</v>
      </c>
    </row>
    <row r="6122" spans="1:4" x14ac:dyDescent="0.25">
      <c r="A6122" s="221">
        <v>87261</v>
      </c>
      <c r="B6122" s="221" t="s">
        <v>7506</v>
      </c>
      <c r="C6122" s="221" t="s">
        <v>1953</v>
      </c>
      <c r="D6122" s="378">
        <v>177.68</v>
      </c>
    </row>
    <row r="6123" spans="1:4" x14ac:dyDescent="0.25">
      <c r="A6123" s="221">
        <v>87262</v>
      </c>
      <c r="B6123" s="221" t="s">
        <v>7507</v>
      </c>
      <c r="C6123" s="221" t="s">
        <v>1953</v>
      </c>
      <c r="D6123" s="378">
        <v>163.22</v>
      </c>
    </row>
    <row r="6124" spans="1:4" x14ac:dyDescent="0.25">
      <c r="A6124" s="221">
        <v>87263</v>
      </c>
      <c r="B6124" s="221" t="s">
        <v>7508</v>
      </c>
      <c r="C6124" s="221" t="s">
        <v>1953</v>
      </c>
      <c r="D6124" s="378">
        <v>154.94</v>
      </c>
    </row>
    <row r="6125" spans="1:4" x14ac:dyDescent="0.25">
      <c r="A6125" s="221">
        <v>89046</v>
      </c>
      <c r="B6125" s="221" t="s">
        <v>7509</v>
      </c>
      <c r="C6125" s="221" t="s">
        <v>1953</v>
      </c>
      <c r="D6125" s="378">
        <v>55.02</v>
      </c>
    </row>
    <row r="6126" spans="1:4" x14ac:dyDescent="0.25">
      <c r="A6126" s="221">
        <v>89171</v>
      </c>
      <c r="B6126" s="221" t="s">
        <v>7510</v>
      </c>
      <c r="C6126" s="221" t="s">
        <v>1953</v>
      </c>
      <c r="D6126" s="378">
        <v>52.45</v>
      </c>
    </row>
    <row r="6127" spans="1:4" x14ac:dyDescent="0.25">
      <c r="A6127" s="221">
        <v>93389</v>
      </c>
      <c r="B6127" s="221" t="s">
        <v>7511</v>
      </c>
      <c r="C6127" s="221" t="s">
        <v>1953</v>
      </c>
      <c r="D6127" s="378">
        <v>55.38</v>
      </c>
    </row>
    <row r="6128" spans="1:4" x14ac:dyDescent="0.25">
      <c r="A6128" s="221">
        <v>93390</v>
      </c>
      <c r="B6128" s="221" t="s">
        <v>7512</v>
      </c>
      <c r="C6128" s="221" t="s">
        <v>1953</v>
      </c>
      <c r="D6128" s="378">
        <v>48.95</v>
      </c>
    </row>
    <row r="6129" spans="1:4" x14ac:dyDescent="0.25">
      <c r="A6129" s="221">
        <v>93391</v>
      </c>
      <c r="B6129" s="221" t="s">
        <v>7513</v>
      </c>
      <c r="C6129" s="221" t="s">
        <v>1953</v>
      </c>
      <c r="D6129" s="378">
        <v>43.74</v>
      </c>
    </row>
    <row r="6130" spans="1:4" x14ac:dyDescent="0.25">
      <c r="A6130" s="221">
        <v>98671</v>
      </c>
      <c r="B6130" s="221" t="s">
        <v>7514</v>
      </c>
      <c r="C6130" s="221" t="s">
        <v>1953</v>
      </c>
      <c r="D6130" s="378">
        <v>338.86</v>
      </c>
    </row>
    <row r="6131" spans="1:4" x14ac:dyDescent="0.25">
      <c r="A6131" s="221">
        <v>98672</v>
      </c>
      <c r="B6131" s="221" t="s">
        <v>7515</v>
      </c>
      <c r="C6131" s="221" t="s">
        <v>1953</v>
      </c>
      <c r="D6131" s="378">
        <v>545.91999999999996</v>
      </c>
    </row>
    <row r="6132" spans="1:4" x14ac:dyDescent="0.25">
      <c r="A6132" s="221">
        <v>98678</v>
      </c>
      <c r="B6132" s="221" t="s">
        <v>7516</v>
      </c>
      <c r="C6132" s="221" t="s">
        <v>1953</v>
      </c>
      <c r="D6132" s="378">
        <v>539.41999999999996</v>
      </c>
    </row>
    <row r="6133" spans="1:4" x14ac:dyDescent="0.25">
      <c r="A6133" s="221">
        <v>98679</v>
      </c>
      <c r="B6133" s="221" t="s">
        <v>7517</v>
      </c>
      <c r="C6133" s="221" t="s">
        <v>1953</v>
      </c>
      <c r="D6133" s="378">
        <v>33.380000000000003</v>
      </c>
    </row>
    <row r="6134" spans="1:4" x14ac:dyDescent="0.25">
      <c r="A6134" s="221">
        <v>98680</v>
      </c>
      <c r="B6134" s="221" t="s">
        <v>7519</v>
      </c>
      <c r="C6134" s="221" t="s">
        <v>1953</v>
      </c>
      <c r="D6134" s="378">
        <v>42.15</v>
      </c>
    </row>
    <row r="6135" spans="1:4" x14ac:dyDescent="0.25">
      <c r="A6135" s="221">
        <v>98681</v>
      </c>
      <c r="B6135" s="221" t="s">
        <v>7521</v>
      </c>
      <c r="C6135" s="221" t="s">
        <v>1953</v>
      </c>
      <c r="D6135" s="378">
        <v>31.23</v>
      </c>
    </row>
    <row r="6136" spans="1:4" x14ac:dyDescent="0.25">
      <c r="A6136" s="221">
        <v>98682</v>
      </c>
      <c r="B6136" s="221" t="s">
        <v>7522</v>
      </c>
      <c r="C6136" s="221" t="s">
        <v>1953</v>
      </c>
      <c r="D6136" s="378">
        <v>39.99</v>
      </c>
    </row>
    <row r="6137" spans="1:4" x14ac:dyDescent="0.25">
      <c r="A6137" s="221">
        <v>98685</v>
      </c>
      <c r="B6137" s="221" t="s">
        <v>7523</v>
      </c>
      <c r="C6137" s="221" t="s">
        <v>1581</v>
      </c>
      <c r="D6137" s="378">
        <v>61.56</v>
      </c>
    </row>
    <row r="6138" spans="1:4" x14ac:dyDescent="0.25">
      <c r="A6138" s="221">
        <v>98686</v>
      </c>
      <c r="B6138" s="221" t="s">
        <v>7525</v>
      </c>
      <c r="C6138" s="221" t="s">
        <v>1581</v>
      </c>
      <c r="D6138" s="378">
        <v>36.54</v>
      </c>
    </row>
    <row r="6139" spans="1:4" x14ac:dyDescent="0.25">
      <c r="A6139" s="221">
        <v>98688</v>
      </c>
      <c r="B6139" s="221" t="s">
        <v>7526</v>
      </c>
      <c r="C6139" s="221" t="s">
        <v>1581</v>
      </c>
      <c r="D6139" s="378">
        <v>63.6</v>
      </c>
    </row>
    <row r="6140" spans="1:4" x14ac:dyDescent="0.25">
      <c r="A6140" s="221">
        <v>98689</v>
      </c>
      <c r="B6140" s="221" t="s">
        <v>7527</v>
      </c>
      <c r="C6140" s="221" t="s">
        <v>1581</v>
      </c>
      <c r="D6140" s="378">
        <v>87.74</v>
      </c>
    </row>
    <row r="6141" spans="1:4" x14ac:dyDescent="0.25">
      <c r="A6141" s="221">
        <v>101090</v>
      </c>
      <c r="B6141" s="221" t="s">
        <v>7528</v>
      </c>
      <c r="C6141" s="221" t="s">
        <v>1953</v>
      </c>
      <c r="D6141" s="378">
        <v>208.01</v>
      </c>
    </row>
    <row r="6142" spans="1:4" x14ac:dyDescent="0.25">
      <c r="A6142" s="221">
        <v>101091</v>
      </c>
      <c r="B6142" s="221" t="s">
        <v>7529</v>
      </c>
      <c r="C6142" s="221" t="s">
        <v>1953</v>
      </c>
      <c r="D6142" s="378">
        <v>132.44</v>
      </c>
    </row>
    <row r="6143" spans="1:4" x14ac:dyDescent="0.25">
      <c r="A6143" s="221">
        <v>101725</v>
      </c>
      <c r="B6143" s="221" t="s">
        <v>7530</v>
      </c>
      <c r="C6143" s="221" t="s">
        <v>1953</v>
      </c>
      <c r="D6143" s="378">
        <v>241.7</v>
      </c>
    </row>
    <row r="6144" spans="1:4" x14ac:dyDescent="0.25">
      <c r="A6144" s="221">
        <v>101726</v>
      </c>
      <c r="B6144" s="221" t="s">
        <v>7531</v>
      </c>
      <c r="C6144" s="221" t="s">
        <v>1953</v>
      </c>
      <c r="D6144" s="378">
        <v>166.13</v>
      </c>
    </row>
    <row r="6145" spans="1:4" x14ac:dyDescent="0.25">
      <c r="A6145" s="221">
        <v>101731</v>
      </c>
      <c r="B6145" s="221" t="s">
        <v>7532</v>
      </c>
      <c r="C6145" s="221" t="s">
        <v>1953</v>
      </c>
      <c r="D6145" s="378">
        <v>303.70999999999998</v>
      </c>
    </row>
    <row r="6146" spans="1:4" x14ac:dyDescent="0.25">
      <c r="A6146" s="221">
        <v>101732</v>
      </c>
      <c r="B6146" s="221" t="s">
        <v>7533</v>
      </c>
      <c r="C6146" s="221" t="s">
        <v>1953</v>
      </c>
      <c r="D6146" s="378">
        <v>89.54</v>
      </c>
    </row>
    <row r="6147" spans="1:4" x14ac:dyDescent="0.25">
      <c r="A6147" s="221">
        <v>101094</v>
      </c>
      <c r="B6147" s="221" t="s">
        <v>10023</v>
      </c>
      <c r="C6147" s="221" t="s">
        <v>1581</v>
      </c>
      <c r="D6147" s="378">
        <v>151.71</v>
      </c>
    </row>
    <row r="6148" spans="1:4" x14ac:dyDescent="0.25">
      <c r="A6148" s="221">
        <v>101727</v>
      </c>
      <c r="B6148" s="221" t="s">
        <v>7534</v>
      </c>
      <c r="C6148" s="221" t="s">
        <v>1953</v>
      </c>
      <c r="D6148" s="378">
        <v>178.1</v>
      </c>
    </row>
    <row r="6149" spans="1:4" x14ac:dyDescent="0.25">
      <c r="A6149" s="221">
        <v>101733</v>
      </c>
      <c r="B6149" s="221" t="s">
        <v>7535</v>
      </c>
      <c r="C6149" s="221" t="s">
        <v>1953</v>
      </c>
      <c r="D6149" s="378">
        <v>242</v>
      </c>
    </row>
    <row r="6150" spans="1:4" x14ac:dyDescent="0.25">
      <c r="A6150" s="221">
        <v>101734</v>
      </c>
      <c r="B6150" s="221" t="s">
        <v>7536</v>
      </c>
      <c r="C6150" s="221" t="s">
        <v>1953</v>
      </c>
      <c r="D6150" s="378">
        <v>368.6</v>
      </c>
    </row>
    <row r="6151" spans="1:4" x14ac:dyDescent="0.25">
      <c r="A6151" s="221">
        <v>101735</v>
      </c>
      <c r="B6151" s="221" t="s">
        <v>7537</v>
      </c>
      <c r="C6151" s="221" t="s">
        <v>1953</v>
      </c>
      <c r="D6151" s="378">
        <v>377.78</v>
      </c>
    </row>
    <row r="6152" spans="1:4" x14ac:dyDescent="0.25">
      <c r="A6152" s="221">
        <v>101736</v>
      </c>
      <c r="B6152" s="221" t="s">
        <v>7538</v>
      </c>
      <c r="C6152" s="221" t="s">
        <v>1953</v>
      </c>
      <c r="D6152" s="378">
        <v>88.44</v>
      </c>
    </row>
    <row r="6153" spans="1:4" x14ac:dyDescent="0.25">
      <c r="A6153" s="221">
        <v>101737</v>
      </c>
      <c r="B6153" s="221" t="s">
        <v>7539</v>
      </c>
      <c r="C6153" s="221" t="s">
        <v>1953</v>
      </c>
      <c r="D6153" s="378">
        <v>106.61</v>
      </c>
    </row>
    <row r="6154" spans="1:4" x14ac:dyDescent="0.25">
      <c r="A6154" s="221">
        <v>101748</v>
      </c>
      <c r="B6154" s="221" t="s">
        <v>7540</v>
      </c>
      <c r="C6154" s="221" t="s">
        <v>1953</v>
      </c>
      <c r="D6154" s="378">
        <v>2.99</v>
      </c>
    </row>
    <row r="6155" spans="1:4" x14ac:dyDescent="0.25">
      <c r="A6155" s="221">
        <v>104162</v>
      </c>
      <c r="B6155" s="221" t="s">
        <v>7541</v>
      </c>
      <c r="C6155" s="221" t="s">
        <v>1953</v>
      </c>
      <c r="D6155" s="378">
        <v>91.39</v>
      </c>
    </row>
    <row r="6156" spans="1:4" x14ac:dyDescent="0.25">
      <c r="A6156" s="221">
        <v>101092</v>
      </c>
      <c r="B6156" s="221" t="s">
        <v>7542</v>
      </c>
      <c r="C6156" s="221" t="s">
        <v>1953</v>
      </c>
      <c r="D6156" s="378">
        <v>347.92</v>
      </c>
    </row>
    <row r="6157" spans="1:4" x14ac:dyDescent="0.25">
      <c r="A6157" s="221">
        <v>101093</v>
      </c>
      <c r="B6157" s="221" t="s">
        <v>7543</v>
      </c>
      <c r="C6157" s="221" t="s">
        <v>1953</v>
      </c>
      <c r="D6157" s="378">
        <v>554.98</v>
      </c>
    </row>
    <row r="6158" spans="1:4" x14ac:dyDescent="0.25">
      <c r="A6158" s="221">
        <v>98695</v>
      </c>
      <c r="B6158" s="221" t="s">
        <v>7544</v>
      </c>
      <c r="C6158" s="221" t="s">
        <v>1581</v>
      </c>
      <c r="D6158" s="378">
        <v>94.95</v>
      </c>
    </row>
    <row r="6159" spans="1:4" x14ac:dyDescent="0.25">
      <c r="A6159" s="221">
        <v>98697</v>
      </c>
      <c r="B6159" s="221" t="s">
        <v>7545</v>
      </c>
      <c r="C6159" s="221" t="s">
        <v>1581</v>
      </c>
      <c r="D6159" s="378">
        <v>63.26</v>
      </c>
    </row>
    <row r="6160" spans="1:4" x14ac:dyDescent="0.25">
      <c r="A6160" s="221">
        <v>101738</v>
      </c>
      <c r="B6160" s="221" t="s">
        <v>7546</v>
      </c>
      <c r="C6160" s="221" t="s">
        <v>1581</v>
      </c>
      <c r="D6160" s="378">
        <v>28.5</v>
      </c>
    </row>
    <row r="6161" spans="1:4" x14ac:dyDescent="0.25">
      <c r="A6161" s="221">
        <v>101739</v>
      </c>
      <c r="B6161" s="221" t="s">
        <v>7547</v>
      </c>
      <c r="C6161" s="221" t="s">
        <v>1581</v>
      </c>
      <c r="D6161" s="378">
        <v>31</v>
      </c>
    </row>
    <row r="6162" spans="1:4" x14ac:dyDescent="0.25">
      <c r="A6162" s="221">
        <v>88648</v>
      </c>
      <c r="B6162" s="221" t="s">
        <v>7548</v>
      </c>
      <c r="C6162" s="221" t="s">
        <v>1581</v>
      </c>
      <c r="D6162" s="378">
        <v>7.28</v>
      </c>
    </row>
    <row r="6163" spans="1:4" x14ac:dyDescent="0.25">
      <c r="A6163" s="221">
        <v>88649</v>
      </c>
      <c r="B6163" s="221" t="s">
        <v>7549</v>
      </c>
      <c r="C6163" s="221" t="s">
        <v>1581</v>
      </c>
      <c r="D6163" s="378">
        <v>8.32</v>
      </c>
    </row>
    <row r="6164" spans="1:4" x14ac:dyDescent="0.25">
      <c r="A6164" s="221">
        <v>88650</v>
      </c>
      <c r="B6164" s="221" t="s">
        <v>7550</v>
      </c>
      <c r="C6164" s="221" t="s">
        <v>1581</v>
      </c>
      <c r="D6164" s="378">
        <v>16.73</v>
      </c>
    </row>
    <row r="6165" spans="1:4" x14ac:dyDescent="0.25">
      <c r="A6165" s="221">
        <v>96467</v>
      </c>
      <c r="B6165" s="221" t="s">
        <v>7551</v>
      </c>
      <c r="C6165" s="221" t="s">
        <v>1581</v>
      </c>
      <c r="D6165" s="378">
        <v>6.55</v>
      </c>
    </row>
    <row r="6166" spans="1:4" x14ac:dyDescent="0.25">
      <c r="A6166" s="221">
        <v>101740</v>
      </c>
      <c r="B6166" s="221" t="s">
        <v>7552</v>
      </c>
      <c r="C6166" s="221" t="s">
        <v>1581</v>
      </c>
      <c r="D6166" s="378">
        <v>43.38</v>
      </c>
    </row>
    <row r="6167" spans="1:4" x14ac:dyDescent="0.25">
      <c r="A6167" s="221">
        <v>101741</v>
      </c>
      <c r="B6167" s="221" t="s">
        <v>7553</v>
      </c>
      <c r="C6167" s="221" t="s">
        <v>1581</v>
      </c>
      <c r="D6167" s="378">
        <v>20.059999999999999</v>
      </c>
    </row>
    <row r="6168" spans="1:4" x14ac:dyDescent="0.25">
      <c r="A6168" s="221">
        <v>94990</v>
      </c>
      <c r="B6168" s="221" t="s">
        <v>10025</v>
      </c>
      <c r="C6168" s="221" t="s">
        <v>76</v>
      </c>
      <c r="D6168" s="378">
        <v>691.04</v>
      </c>
    </row>
    <row r="6169" spans="1:4" x14ac:dyDescent="0.25">
      <c r="A6169" s="221">
        <v>94991</v>
      </c>
      <c r="B6169" s="221" t="s">
        <v>10026</v>
      </c>
      <c r="C6169" s="221" t="s">
        <v>76</v>
      </c>
      <c r="D6169" s="378">
        <v>677.81</v>
      </c>
    </row>
    <row r="6170" spans="1:4" x14ac:dyDescent="0.25">
      <c r="A6170" s="221">
        <v>94992</v>
      </c>
      <c r="B6170" s="221" t="s">
        <v>10027</v>
      </c>
      <c r="C6170" s="221" t="s">
        <v>1953</v>
      </c>
      <c r="D6170" s="378">
        <v>84.14</v>
      </c>
    </row>
    <row r="6171" spans="1:4" x14ac:dyDescent="0.25">
      <c r="A6171" s="221">
        <v>94993</v>
      </c>
      <c r="B6171" s="221" t="s">
        <v>10028</v>
      </c>
      <c r="C6171" s="221" t="s">
        <v>1953</v>
      </c>
      <c r="D6171" s="378">
        <v>83.36</v>
      </c>
    </row>
    <row r="6172" spans="1:4" x14ac:dyDescent="0.25">
      <c r="A6172" s="221">
        <v>94994</v>
      </c>
      <c r="B6172" s="221" t="s">
        <v>10030</v>
      </c>
      <c r="C6172" s="221" t="s">
        <v>1953</v>
      </c>
      <c r="D6172" s="378">
        <v>98.14</v>
      </c>
    </row>
    <row r="6173" spans="1:4" x14ac:dyDescent="0.25">
      <c r="A6173" s="221">
        <v>94995</v>
      </c>
      <c r="B6173" s="221" t="s">
        <v>10031</v>
      </c>
      <c r="C6173" s="221" t="s">
        <v>1953</v>
      </c>
      <c r="D6173" s="378">
        <v>97.07</v>
      </c>
    </row>
    <row r="6174" spans="1:4" x14ac:dyDescent="0.25">
      <c r="A6174" s="221">
        <v>101747</v>
      </c>
      <c r="B6174" s="221" t="s">
        <v>7554</v>
      </c>
      <c r="C6174" s="221" t="s">
        <v>1953</v>
      </c>
      <c r="D6174" s="378">
        <v>81.180000000000007</v>
      </c>
    </row>
    <row r="6175" spans="1:4" x14ac:dyDescent="0.25">
      <c r="A6175" s="221">
        <v>87620</v>
      </c>
      <c r="B6175" s="221" t="s">
        <v>7555</v>
      </c>
      <c r="C6175" s="221" t="s">
        <v>1953</v>
      </c>
      <c r="D6175" s="378">
        <v>29.01</v>
      </c>
    </row>
    <row r="6176" spans="1:4" x14ac:dyDescent="0.25">
      <c r="A6176" s="221">
        <v>87622</v>
      </c>
      <c r="B6176" s="221" t="s">
        <v>7556</v>
      </c>
      <c r="C6176" s="221" t="s">
        <v>1953</v>
      </c>
      <c r="D6176" s="378">
        <v>32.18</v>
      </c>
    </row>
    <row r="6177" spans="1:4" x14ac:dyDescent="0.25">
      <c r="A6177" s="221">
        <v>87623</v>
      </c>
      <c r="B6177" s="221" t="s">
        <v>7558</v>
      </c>
      <c r="C6177" s="221" t="s">
        <v>1953</v>
      </c>
      <c r="D6177" s="378">
        <v>70.38</v>
      </c>
    </row>
    <row r="6178" spans="1:4" x14ac:dyDescent="0.25">
      <c r="A6178" s="221">
        <v>87624</v>
      </c>
      <c r="B6178" s="221" t="s">
        <v>7558</v>
      </c>
      <c r="C6178" s="221" t="s">
        <v>1953</v>
      </c>
      <c r="D6178" s="378">
        <v>76.2</v>
      </c>
    </row>
    <row r="6179" spans="1:4" x14ac:dyDescent="0.25">
      <c r="A6179" s="221">
        <v>87630</v>
      </c>
      <c r="B6179" s="221" t="s">
        <v>7559</v>
      </c>
      <c r="C6179" s="221" t="s">
        <v>1953</v>
      </c>
      <c r="D6179" s="378">
        <v>36.79</v>
      </c>
    </row>
    <row r="6180" spans="1:4" x14ac:dyDescent="0.25">
      <c r="A6180" s="221">
        <v>87632</v>
      </c>
      <c r="B6180" s="221" t="s">
        <v>7560</v>
      </c>
      <c r="C6180" s="221" t="s">
        <v>1953</v>
      </c>
      <c r="D6180" s="378">
        <v>41.2</v>
      </c>
    </row>
    <row r="6181" spans="1:4" x14ac:dyDescent="0.25">
      <c r="A6181" s="221">
        <v>87633</v>
      </c>
      <c r="B6181" s="221" t="s">
        <v>7561</v>
      </c>
      <c r="C6181" s="221" t="s">
        <v>1953</v>
      </c>
      <c r="D6181" s="378">
        <v>94.31</v>
      </c>
    </row>
    <row r="6182" spans="1:4" x14ac:dyDescent="0.25">
      <c r="A6182" s="221">
        <v>87634</v>
      </c>
      <c r="B6182" s="221" t="s">
        <v>7562</v>
      </c>
      <c r="C6182" s="221" t="s">
        <v>1953</v>
      </c>
      <c r="D6182" s="378">
        <v>102.4</v>
      </c>
    </row>
    <row r="6183" spans="1:4" x14ac:dyDescent="0.25">
      <c r="A6183" s="221">
        <v>87640</v>
      </c>
      <c r="B6183" s="221" t="s">
        <v>7563</v>
      </c>
      <c r="C6183" s="221" t="s">
        <v>1953</v>
      </c>
      <c r="D6183" s="378">
        <v>43.16</v>
      </c>
    </row>
    <row r="6184" spans="1:4" x14ac:dyDescent="0.25">
      <c r="A6184" s="221">
        <v>87642</v>
      </c>
      <c r="B6184" s="221" t="s">
        <v>7564</v>
      </c>
      <c r="C6184" s="221" t="s">
        <v>1953</v>
      </c>
      <c r="D6184" s="378">
        <v>48.58</v>
      </c>
    </row>
    <row r="6185" spans="1:4" x14ac:dyDescent="0.25">
      <c r="A6185" s="221">
        <v>87643</v>
      </c>
      <c r="B6185" s="221" t="s">
        <v>7565</v>
      </c>
      <c r="C6185" s="221" t="s">
        <v>1953</v>
      </c>
      <c r="D6185" s="378">
        <v>113.89</v>
      </c>
    </row>
    <row r="6186" spans="1:4" x14ac:dyDescent="0.25">
      <c r="A6186" s="221">
        <v>87644</v>
      </c>
      <c r="B6186" s="221" t="s">
        <v>7566</v>
      </c>
      <c r="C6186" s="221" t="s">
        <v>1953</v>
      </c>
      <c r="D6186" s="378">
        <v>123.84</v>
      </c>
    </row>
    <row r="6187" spans="1:4" x14ac:dyDescent="0.25">
      <c r="A6187" s="221">
        <v>87680</v>
      </c>
      <c r="B6187" s="221" t="s">
        <v>7568</v>
      </c>
      <c r="C6187" s="221" t="s">
        <v>1953</v>
      </c>
      <c r="D6187" s="378">
        <v>37.549999999999997</v>
      </c>
    </row>
    <row r="6188" spans="1:4" x14ac:dyDescent="0.25">
      <c r="A6188" s="221">
        <v>87682</v>
      </c>
      <c r="B6188" s="221" t="s">
        <v>7569</v>
      </c>
      <c r="C6188" s="221" t="s">
        <v>1953</v>
      </c>
      <c r="D6188" s="378">
        <v>42.97</v>
      </c>
    </row>
    <row r="6189" spans="1:4" x14ac:dyDescent="0.25">
      <c r="A6189" s="221">
        <v>87683</v>
      </c>
      <c r="B6189" s="221" t="s">
        <v>7570</v>
      </c>
      <c r="C6189" s="221" t="s">
        <v>1953</v>
      </c>
      <c r="D6189" s="378">
        <v>108.28</v>
      </c>
    </row>
    <row r="6190" spans="1:4" x14ac:dyDescent="0.25">
      <c r="A6190" s="221">
        <v>87684</v>
      </c>
      <c r="B6190" s="221" t="s">
        <v>7571</v>
      </c>
      <c r="C6190" s="221" t="s">
        <v>1953</v>
      </c>
      <c r="D6190" s="378">
        <v>118.23</v>
      </c>
    </row>
    <row r="6191" spans="1:4" x14ac:dyDescent="0.25">
      <c r="A6191" s="221">
        <v>87690</v>
      </c>
      <c r="B6191" s="221" t="s">
        <v>7572</v>
      </c>
      <c r="C6191" s="221" t="s">
        <v>1953</v>
      </c>
      <c r="D6191" s="378">
        <v>43.02</v>
      </c>
    </row>
    <row r="6192" spans="1:4" x14ac:dyDescent="0.25">
      <c r="A6192" s="221">
        <v>87692</v>
      </c>
      <c r="B6192" s="221" t="s">
        <v>7573</v>
      </c>
      <c r="C6192" s="221" t="s">
        <v>1953</v>
      </c>
      <c r="D6192" s="378">
        <v>49.23</v>
      </c>
    </row>
    <row r="6193" spans="1:4" x14ac:dyDescent="0.25">
      <c r="A6193" s="221">
        <v>87693</v>
      </c>
      <c r="B6193" s="221" t="s">
        <v>7574</v>
      </c>
      <c r="C6193" s="221" t="s">
        <v>1953</v>
      </c>
      <c r="D6193" s="378">
        <v>124.04</v>
      </c>
    </row>
    <row r="6194" spans="1:4" x14ac:dyDescent="0.25">
      <c r="A6194" s="221">
        <v>87694</v>
      </c>
      <c r="B6194" s="221" t="s">
        <v>7575</v>
      </c>
      <c r="C6194" s="221" t="s">
        <v>1953</v>
      </c>
      <c r="D6194" s="378">
        <v>135.43</v>
      </c>
    </row>
    <row r="6195" spans="1:4" x14ac:dyDescent="0.25">
      <c r="A6195" s="221">
        <v>87700</v>
      </c>
      <c r="B6195" s="221" t="s">
        <v>7576</v>
      </c>
      <c r="C6195" s="221" t="s">
        <v>1953</v>
      </c>
      <c r="D6195" s="378">
        <v>46.49</v>
      </c>
    </row>
    <row r="6196" spans="1:4" x14ac:dyDescent="0.25">
      <c r="A6196" s="221">
        <v>87702</v>
      </c>
      <c r="B6196" s="221" t="s">
        <v>7577</v>
      </c>
      <c r="C6196" s="221" t="s">
        <v>1953</v>
      </c>
      <c r="D6196" s="378">
        <v>53.25</v>
      </c>
    </row>
    <row r="6197" spans="1:4" x14ac:dyDescent="0.25">
      <c r="A6197" s="221">
        <v>87703</v>
      </c>
      <c r="B6197" s="221" t="s">
        <v>7578</v>
      </c>
      <c r="C6197" s="221" t="s">
        <v>1953</v>
      </c>
      <c r="D6197" s="378">
        <v>134.71</v>
      </c>
    </row>
    <row r="6198" spans="1:4" x14ac:dyDescent="0.25">
      <c r="A6198" s="221">
        <v>87704</v>
      </c>
      <c r="B6198" s="221" t="s">
        <v>7580</v>
      </c>
      <c r="C6198" s="221" t="s">
        <v>1953</v>
      </c>
      <c r="D6198" s="378">
        <v>147.11000000000001</v>
      </c>
    </row>
    <row r="6199" spans="1:4" x14ac:dyDescent="0.25">
      <c r="A6199" s="221">
        <v>87735</v>
      </c>
      <c r="B6199" s="221" t="s">
        <v>7581</v>
      </c>
      <c r="C6199" s="221" t="s">
        <v>1953</v>
      </c>
      <c r="D6199" s="378">
        <v>39</v>
      </c>
    </row>
    <row r="6200" spans="1:4" x14ac:dyDescent="0.25">
      <c r="A6200" s="221">
        <v>87737</v>
      </c>
      <c r="B6200" s="221" t="s">
        <v>7582</v>
      </c>
      <c r="C6200" s="221" t="s">
        <v>1953</v>
      </c>
      <c r="D6200" s="378">
        <v>42.17</v>
      </c>
    </row>
    <row r="6201" spans="1:4" x14ac:dyDescent="0.25">
      <c r="A6201" s="221">
        <v>87738</v>
      </c>
      <c r="B6201" s="221" t="s">
        <v>7583</v>
      </c>
      <c r="C6201" s="221" t="s">
        <v>1953</v>
      </c>
      <c r="D6201" s="378">
        <v>80.37</v>
      </c>
    </row>
    <row r="6202" spans="1:4" x14ac:dyDescent="0.25">
      <c r="A6202" s="221">
        <v>87739</v>
      </c>
      <c r="B6202" s="221" t="s">
        <v>7584</v>
      </c>
      <c r="C6202" s="221" t="s">
        <v>1953</v>
      </c>
      <c r="D6202" s="378">
        <v>86.19</v>
      </c>
    </row>
    <row r="6203" spans="1:4" x14ac:dyDescent="0.25">
      <c r="A6203" s="221">
        <v>87745</v>
      </c>
      <c r="B6203" s="221" t="s">
        <v>7585</v>
      </c>
      <c r="C6203" s="221" t="s">
        <v>1953</v>
      </c>
      <c r="D6203" s="378">
        <v>46.77</v>
      </c>
    </row>
    <row r="6204" spans="1:4" x14ac:dyDescent="0.25">
      <c r="A6204" s="221">
        <v>87747</v>
      </c>
      <c r="B6204" s="221" t="s">
        <v>7586</v>
      </c>
      <c r="C6204" s="221" t="s">
        <v>1953</v>
      </c>
      <c r="D6204" s="378">
        <v>51.18</v>
      </c>
    </row>
    <row r="6205" spans="1:4" x14ac:dyDescent="0.25">
      <c r="A6205" s="221">
        <v>87748</v>
      </c>
      <c r="B6205" s="221" t="s">
        <v>7587</v>
      </c>
      <c r="C6205" s="221" t="s">
        <v>1953</v>
      </c>
      <c r="D6205" s="378">
        <v>104.29</v>
      </c>
    </row>
    <row r="6206" spans="1:4" x14ac:dyDescent="0.25">
      <c r="A6206" s="221">
        <v>87749</v>
      </c>
      <c r="B6206" s="221" t="s">
        <v>7588</v>
      </c>
      <c r="C6206" s="221" t="s">
        <v>1953</v>
      </c>
      <c r="D6206" s="378">
        <v>112.38</v>
      </c>
    </row>
    <row r="6207" spans="1:4" x14ac:dyDescent="0.25">
      <c r="A6207" s="221">
        <v>87755</v>
      </c>
      <c r="B6207" s="221" t="s">
        <v>7589</v>
      </c>
      <c r="C6207" s="221" t="s">
        <v>1953</v>
      </c>
      <c r="D6207" s="378">
        <v>43.17</v>
      </c>
    </row>
    <row r="6208" spans="1:4" x14ac:dyDescent="0.25">
      <c r="A6208" s="221">
        <v>87757</v>
      </c>
      <c r="B6208" s="221" t="s">
        <v>7590</v>
      </c>
      <c r="C6208" s="221" t="s">
        <v>1953</v>
      </c>
      <c r="D6208" s="378">
        <v>47.58</v>
      </c>
    </row>
    <row r="6209" spans="1:4" x14ac:dyDescent="0.25">
      <c r="A6209" s="221">
        <v>87758</v>
      </c>
      <c r="B6209" s="221" t="s">
        <v>7591</v>
      </c>
      <c r="C6209" s="221" t="s">
        <v>1953</v>
      </c>
      <c r="D6209" s="378">
        <v>100.69</v>
      </c>
    </row>
    <row r="6210" spans="1:4" x14ac:dyDescent="0.25">
      <c r="A6210" s="221">
        <v>87759</v>
      </c>
      <c r="B6210" s="221" t="s">
        <v>7592</v>
      </c>
      <c r="C6210" s="221" t="s">
        <v>1953</v>
      </c>
      <c r="D6210" s="378">
        <v>108.78</v>
      </c>
    </row>
    <row r="6211" spans="1:4" x14ac:dyDescent="0.25">
      <c r="A6211" s="221">
        <v>87765</v>
      </c>
      <c r="B6211" s="221" t="s">
        <v>7593</v>
      </c>
      <c r="C6211" s="221" t="s">
        <v>1953</v>
      </c>
      <c r="D6211" s="378">
        <v>49.58</v>
      </c>
    </row>
    <row r="6212" spans="1:4" x14ac:dyDescent="0.25">
      <c r="A6212" s="221">
        <v>87767</v>
      </c>
      <c r="B6212" s="221" t="s">
        <v>7594</v>
      </c>
      <c r="C6212" s="221" t="s">
        <v>1953</v>
      </c>
      <c r="D6212" s="378">
        <v>55</v>
      </c>
    </row>
    <row r="6213" spans="1:4" x14ac:dyDescent="0.25">
      <c r="A6213" s="221">
        <v>87768</v>
      </c>
      <c r="B6213" s="221" t="s">
        <v>7596</v>
      </c>
      <c r="C6213" s="221" t="s">
        <v>1953</v>
      </c>
      <c r="D6213" s="378">
        <v>120.31</v>
      </c>
    </row>
    <row r="6214" spans="1:4" x14ac:dyDescent="0.25">
      <c r="A6214" s="221">
        <v>87769</v>
      </c>
      <c r="B6214" s="221" t="s">
        <v>7597</v>
      </c>
      <c r="C6214" s="221" t="s">
        <v>1953</v>
      </c>
      <c r="D6214" s="378">
        <v>130.26</v>
      </c>
    </row>
    <row r="6215" spans="1:4" x14ac:dyDescent="0.25">
      <c r="A6215" s="221">
        <v>88470</v>
      </c>
      <c r="B6215" s="221" t="s">
        <v>7598</v>
      </c>
      <c r="C6215" s="221" t="s">
        <v>1953</v>
      </c>
      <c r="D6215" s="378">
        <v>24.22</v>
      </c>
    </row>
    <row r="6216" spans="1:4" x14ac:dyDescent="0.25">
      <c r="A6216" s="221">
        <v>88471</v>
      </c>
      <c r="B6216" s="221" t="s">
        <v>7599</v>
      </c>
      <c r="C6216" s="221" t="s">
        <v>1953</v>
      </c>
      <c r="D6216" s="378">
        <v>30.27</v>
      </c>
    </row>
    <row r="6217" spans="1:4" x14ac:dyDescent="0.25">
      <c r="A6217" s="221">
        <v>88472</v>
      </c>
      <c r="B6217" s="221" t="s">
        <v>7600</v>
      </c>
      <c r="C6217" s="221" t="s">
        <v>1953</v>
      </c>
      <c r="D6217" s="378">
        <v>35.07</v>
      </c>
    </row>
    <row r="6218" spans="1:4" x14ac:dyDescent="0.25">
      <c r="A6218" s="221">
        <v>88476</v>
      </c>
      <c r="B6218" s="221" t="s">
        <v>7601</v>
      </c>
      <c r="C6218" s="221" t="s">
        <v>1953</v>
      </c>
      <c r="D6218" s="378">
        <v>21.73</v>
      </c>
    </row>
    <row r="6219" spans="1:4" x14ac:dyDescent="0.25">
      <c r="A6219" s="221">
        <v>88477</v>
      </c>
      <c r="B6219" s="221" t="s">
        <v>7602</v>
      </c>
      <c r="C6219" s="221" t="s">
        <v>1953</v>
      </c>
      <c r="D6219" s="378">
        <v>29.25</v>
      </c>
    </row>
    <row r="6220" spans="1:4" x14ac:dyDescent="0.25">
      <c r="A6220" s="221">
        <v>88478</v>
      </c>
      <c r="B6220" s="221" t="s">
        <v>7603</v>
      </c>
      <c r="C6220" s="221" t="s">
        <v>1953</v>
      </c>
      <c r="D6220" s="378">
        <v>35.49</v>
      </c>
    </row>
    <row r="6221" spans="1:4" x14ac:dyDescent="0.25">
      <c r="A6221" s="221">
        <v>90930</v>
      </c>
      <c r="B6221" s="221" t="s">
        <v>7604</v>
      </c>
      <c r="C6221" s="221" t="s">
        <v>1953</v>
      </c>
      <c r="D6221" s="378">
        <v>79.47</v>
      </c>
    </row>
    <row r="6222" spans="1:4" x14ac:dyDescent="0.25">
      <c r="A6222" s="221">
        <v>90932</v>
      </c>
      <c r="B6222" s="221" t="s">
        <v>7605</v>
      </c>
      <c r="C6222" s="221" t="s">
        <v>1953</v>
      </c>
      <c r="D6222" s="378">
        <v>85.68</v>
      </c>
    </row>
    <row r="6223" spans="1:4" x14ac:dyDescent="0.25">
      <c r="A6223" s="221">
        <v>90933</v>
      </c>
      <c r="B6223" s="221" t="s">
        <v>7606</v>
      </c>
      <c r="C6223" s="221" t="s">
        <v>1953</v>
      </c>
      <c r="D6223" s="378">
        <v>160.49</v>
      </c>
    </row>
    <row r="6224" spans="1:4" x14ac:dyDescent="0.25">
      <c r="A6224" s="221">
        <v>90934</v>
      </c>
      <c r="B6224" s="221" t="s">
        <v>7607</v>
      </c>
      <c r="C6224" s="221" t="s">
        <v>1953</v>
      </c>
      <c r="D6224" s="378">
        <v>171.88</v>
      </c>
    </row>
    <row r="6225" spans="1:4" x14ac:dyDescent="0.25">
      <c r="A6225" s="221">
        <v>90940</v>
      </c>
      <c r="B6225" s="221" t="s">
        <v>7608</v>
      </c>
      <c r="C6225" s="221" t="s">
        <v>1953</v>
      </c>
      <c r="D6225" s="378">
        <v>84.03</v>
      </c>
    </row>
    <row r="6226" spans="1:4" x14ac:dyDescent="0.25">
      <c r="A6226" s="221">
        <v>90942</v>
      </c>
      <c r="B6226" s="221" t="s">
        <v>7609</v>
      </c>
      <c r="C6226" s="221" t="s">
        <v>1953</v>
      </c>
      <c r="D6226" s="378">
        <v>90.79</v>
      </c>
    </row>
    <row r="6227" spans="1:4" x14ac:dyDescent="0.25">
      <c r="A6227" s="221">
        <v>90943</v>
      </c>
      <c r="B6227" s="221" t="s">
        <v>7610</v>
      </c>
      <c r="C6227" s="221" t="s">
        <v>1953</v>
      </c>
      <c r="D6227" s="378">
        <v>172.25</v>
      </c>
    </row>
    <row r="6228" spans="1:4" x14ac:dyDescent="0.25">
      <c r="A6228" s="221">
        <v>90944</v>
      </c>
      <c r="B6228" s="221" t="s">
        <v>7611</v>
      </c>
      <c r="C6228" s="221" t="s">
        <v>1953</v>
      </c>
      <c r="D6228" s="378">
        <v>184.65</v>
      </c>
    </row>
    <row r="6229" spans="1:4" x14ac:dyDescent="0.25">
      <c r="A6229" s="221">
        <v>90950</v>
      </c>
      <c r="B6229" s="221" t="s">
        <v>7612</v>
      </c>
      <c r="C6229" s="221" t="s">
        <v>1953</v>
      </c>
      <c r="D6229" s="378">
        <v>92.34</v>
      </c>
    </row>
    <row r="6230" spans="1:4" x14ac:dyDescent="0.25">
      <c r="A6230" s="221">
        <v>90952</v>
      </c>
      <c r="B6230" s="221" t="s">
        <v>7613</v>
      </c>
      <c r="C6230" s="221" t="s">
        <v>1953</v>
      </c>
      <c r="D6230" s="378">
        <v>100.11</v>
      </c>
    </row>
    <row r="6231" spans="1:4" x14ac:dyDescent="0.25">
      <c r="A6231" s="221">
        <v>90953</v>
      </c>
      <c r="B6231" s="221" t="s">
        <v>7614</v>
      </c>
      <c r="C6231" s="221" t="s">
        <v>1953</v>
      </c>
      <c r="D6231" s="378">
        <v>193.77</v>
      </c>
    </row>
    <row r="6232" spans="1:4" x14ac:dyDescent="0.25">
      <c r="A6232" s="221">
        <v>90954</v>
      </c>
      <c r="B6232" s="221" t="s">
        <v>7615</v>
      </c>
      <c r="C6232" s="221" t="s">
        <v>1953</v>
      </c>
      <c r="D6232" s="378">
        <v>208.03</v>
      </c>
    </row>
    <row r="6233" spans="1:4" x14ac:dyDescent="0.25">
      <c r="A6233" s="221">
        <v>94438</v>
      </c>
      <c r="B6233" s="221" t="s">
        <v>7616</v>
      </c>
      <c r="C6233" s="221" t="s">
        <v>1953</v>
      </c>
      <c r="D6233" s="378">
        <v>39.799999999999997</v>
      </c>
    </row>
    <row r="6234" spans="1:4" x14ac:dyDescent="0.25">
      <c r="A6234" s="221">
        <v>94439</v>
      </c>
      <c r="B6234" s="221" t="s">
        <v>7617</v>
      </c>
      <c r="C6234" s="221" t="s">
        <v>1953</v>
      </c>
      <c r="D6234" s="378">
        <v>44.91</v>
      </c>
    </row>
    <row r="6235" spans="1:4" x14ac:dyDescent="0.25">
      <c r="A6235" s="221">
        <v>94779</v>
      </c>
      <c r="B6235" s="221" t="s">
        <v>7618</v>
      </c>
      <c r="C6235" s="221" t="s">
        <v>1953</v>
      </c>
      <c r="D6235" s="378">
        <v>38.619999999999997</v>
      </c>
    </row>
    <row r="6236" spans="1:4" x14ac:dyDescent="0.25">
      <c r="A6236" s="221">
        <v>94782</v>
      </c>
      <c r="B6236" s="221" t="s">
        <v>7620</v>
      </c>
      <c r="C6236" s="221" t="s">
        <v>1953</v>
      </c>
      <c r="D6236" s="378">
        <v>44.28</v>
      </c>
    </row>
    <row r="6237" spans="1:4" x14ac:dyDescent="0.25">
      <c r="A6237" s="221">
        <v>102803</v>
      </c>
      <c r="B6237" s="221" t="s">
        <v>7621</v>
      </c>
      <c r="C6237" s="221" t="s">
        <v>1953</v>
      </c>
      <c r="D6237" s="378">
        <v>2.02</v>
      </c>
    </row>
    <row r="6238" spans="1:4" x14ac:dyDescent="0.25">
      <c r="A6238" s="221">
        <v>101742</v>
      </c>
      <c r="B6238" s="221" t="s">
        <v>7622</v>
      </c>
      <c r="C6238" s="221" t="s">
        <v>1581</v>
      </c>
      <c r="D6238" s="378">
        <v>52.4</v>
      </c>
    </row>
    <row r="6239" spans="1:4" x14ac:dyDescent="0.25">
      <c r="A6239" s="221">
        <v>87878</v>
      </c>
      <c r="B6239" s="221" t="s">
        <v>10036</v>
      </c>
      <c r="C6239" s="221" t="s">
        <v>1953</v>
      </c>
      <c r="D6239" s="378">
        <v>4.22</v>
      </c>
    </row>
    <row r="6240" spans="1:4" x14ac:dyDescent="0.25">
      <c r="A6240" s="221">
        <v>87879</v>
      </c>
      <c r="B6240" s="221" t="s">
        <v>10037</v>
      </c>
      <c r="C6240" s="221" t="s">
        <v>1953</v>
      </c>
      <c r="D6240" s="378">
        <v>3.81</v>
      </c>
    </row>
    <row r="6241" spans="1:4" x14ac:dyDescent="0.25">
      <c r="A6241" s="221">
        <v>87881</v>
      </c>
      <c r="B6241" s="221" t="s">
        <v>10038</v>
      </c>
      <c r="C6241" s="221" t="s">
        <v>1953</v>
      </c>
      <c r="D6241" s="378">
        <v>7.91</v>
      </c>
    </row>
    <row r="6242" spans="1:4" x14ac:dyDescent="0.25">
      <c r="A6242" s="221">
        <v>87882</v>
      </c>
      <c r="B6242" s="221" t="s">
        <v>10039</v>
      </c>
      <c r="C6242" s="221" t="s">
        <v>1953</v>
      </c>
      <c r="D6242" s="378">
        <v>7.77</v>
      </c>
    </row>
    <row r="6243" spans="1:4" x14ac:dyDescent="0.25">
      <c r="A6243" s="221">
        <v>87884</v>
      </c>
      <c r="B6243" s="221" t="s">
        <v>10040</v>
      </c>
      <c r="C6243" s="221" t="s">
        <v>1953</v>
      </c>
      <c r="D6243" s="378">
        <v>9.2100000000000009</v>
      </c>
    </row>
    <row r="6244" spans="1:4" x14ac:dyDescent="0.25">
      <c r="A6244" s="221">
        <v>87885</v>
      </c>
      <c r="B6244" s="221" t="s">
        <v>10041</v>
      </c>
      <c r="C6244" s="221" t="s">
        <v>1953</v>
      </c>
      <c r="D6244" s="378">
        <v>8.8699999999999992</v>
      </c>
    </row>
    <row r="6245" spans="1:4" x14ac:dyDescent="0.25">
      <c r="A6245" s="221">
        <v>87886</v>
      </c>
      <c r="B6245" s="221" t="s">
        <v>10042</v>
      </c>
      <c r="C6245" s="221" t="s">
        <v>1953</v>
      </c>
      <c r="D6245" s="378">
        <v>15.52</v>
      </c>
    </row>
    <row r="6246" spans="1:4" x14ac:dyDescent="0.25">
      <c r="A6246" s="221">
        <v>87887</v>
      </c>
      <c r="B6246" s="221" t="s">
        <v>10043</v>
      </c>
      <c r="C6246" s="221" t="s">
        <v>1953</v>
      </c>
      <c r="D6246" s="378">
        <v>14.81</v>
      </c>
    </row>
    <row r="6247" spans="1:4" x14ac:dyDescent="0.25">
      <c r="A6247" s="221">
        <v>87888</v>
      </c>
      <c r="B6247" s="221" t="s">
        <v>10044</v>
      </c>
      <c r="C6247" s="221" t="s">
        <v>1953</v>
      </c>
      <c r="D6247" s="378">
        <v>9.26</v>
      </c>
    </row>
    <row r="6248" spans="1:4" x14ac:dyDescent="0.25">
      <c r="A6248" s="221">
        <v>87889</v>
      </c>
      <c r="B6248" s="221" t="s">
        <v>10045</v>
      </c>
      <c r="C6248" s="221" t="s">
        <v>1953</v>
      </c>
      <c r="D6248" s="378">
        <v>9.1199999999999992</v>
      </c>
    </row>
    <row r="6249" spans="1:4" x14ac:dyDescent="0.25">
      <c r="A6249" s="221">
        <v>87891</v>
      </c>
      <c r="B6249" s="221" t="s">
        <v>10046</v>
      </c>
      <c r="C6249" s="221" t="s">
        <v>1953</v>
      </c>
      <c r="D6249" s="378">
        <v>10.56</v>
      </c>
    </row>
    <row r="6250" spans="1:4" x14ac:dyDescent="0.25">
      <c r="A6250" s="221">
        <v>87892</v>
      </c>
      <c r="B6250" s="221" t="s">
        <v>10047</v>
      </c>
      <c r="C6250" s="221" t="s">
        <v>1953</v>
      </c>
      <c r="D6250" s="378">
        <v>10.220000000000001</v>
      </c>
    </row>
    <row r="6251" spans="1:4" x14ac:dyDescent="0.25">
      <c r="A6251" s="221">
        <v>87893</v>
      </c>
      <c r="B6251" s="221" t="s">
        <v>10048</v>
      </c>
      <c r="C6251" s="221" t="s">
        <v>1953</v>
      </c>
      <c r="D6251" s="378">
        <v>6.22</v>
      </c>
    </row>
    <row r="6252" spans="1:4" x14ac:dyDescent="0.25">
      <c r="A6252" s="221">
        <v>87894</v>
      </c>
      <c r="B6252" s="221" t="s">
        <v>10049</v>
      </c>
      <c r="C6252" s="221" t="s">
        <v>1953</v>
      </c>
      <c r="D6252" s="378">
        <v>5.81</v>
      </c>
    </row>
    <row r="6253" spans="1:4" x14ac:dyDescent="0.25">
      <c r="A6253" s="221">
        <v>87896</v>
      </c>
      <c r="B6253" s="221" t="s">
        <v>10050</v>
      </c>
      <c r="C6253" s="221" t="s">
        <v>1953</v>
      </c>
      <c r="D6253" s="378">
        <v>4.8</v>
      </c>
    </row>
    <row r="6254" spans="1:4" x14ac:dyDescent="0.25">
      <c r="A6254" s="221">
        <v>87897</v>
      </c>
      <c r="B6254" s="221" t="s">
        <v>10051</v>
      </c>
      <c r="C6254" s="221" t="s">
        <v>1953</v>
      </c>
      <c r="D6254" s="378">
        <v>4.3899999999999997</v>
      </c>
    </row>
    <row r="6255" spans="1:4" x14ac:dyDescent="0.25">
      <c r="A6255" s="221">
        <v>87899</v>
      </c>
      <c r="B6255" s="221" t="s">
        <v>10052</v>
      </c>
      <c r="C6255" s="221" t="s">
        <v>1953</v>
      </c>
      <c r="D6255" s="378">
        <v>9.85</v>
      </c>
    </row>
    <row r="6256" spans="1:4" x14ac:dyDescent="0.25">
      <c r="A6256" s="221">
        <v>87900</v>
      </c>
      <c r="B6256" s="221" t="s">
        <v>10053</v>
      </c>
      <c r="C6256" s="221" t="s">
        <v>1953</v>
      </c>
      <c r="D6256" s="378">
        <v>9.7100000000000009</v>
      </c>
    </row>
    <row r="6257" spans="1:4" x14ac:dyDescent="0.25">
      <c r="A6257" s="221">
        <v>87902</v>
      </c>
      <c r="B6257" s="221" t="s">
        <v>10054</v>
      </c>
      <c r="C6257" s="221" t="s">
        <v>1953</v>
      </c>
      <c r="D6257" s="378">
        <v>11.15</v>
      </c>
    </row>
    <row r="6258" spans="1:4" x14ac:dyDescent="0.25">
      <c r="A6258" s="221">
        <v>87903</v>
      </c>
      <c r="B6258" s="221" t="s">
        <v>10055</v>
      </c>
      <c r="C6258" s="221" t="s">
        <v>1953</v>
      </c>
      <c r="D6258" s="378">
        <v>10.81</v>
      </c>
    </row>
    <row r="6259" spans="1:4" x14ac:dyDescent="0.25">
      <c r="A6259" s="221">
        <v>87904</v>
      </c>
      <c r="B6259" s="221" t="s">
        <v>10057</v>
      </c>
      <c r="C6259" s="221" t="s">
        <v>1953</v>
      </c>
      <c r="D6259" s="378">
        <v>7.17</v>
      </c>
    </row>
    <row r="6260" spans="1:4" x14ac:dyDescent="0.25">
      <c r="A6260" s="221">
        <v>87905</v>
      </c>
      <c r="B6260" s="221" t="s">
        <v>10058</v>
      </c>
      <c r="C6260" s="221" t="s">
        <v>1953</v>
      </c>
      <c r="D6260" s="378">
        <v>6.76</v>
      </c>
    </row>
    <row r="6261" spans="1:4" x14ac:dyDescent="0.25">
      <c r="A6261" s="221">
        <v>87907</v>
      </c>
      <c r="B6261" s="221" t="s">
        <v>10059</v>
      </c>
      <c r="C6261" s="221" t="s">
        <v>1953</v>
      </c>
      <c r="D6261" s="378">
        <v>5.72</v>
      </c>
    </row>
    <row r="6262" spans="1:4" x14ac:dyDescent="0.25">
      <c r="A6262" s="221">
        <v>87908</v>
      </c>
      <c r="B6262" s="221" t="s">
        <v>10060</v>
      </c>
      <c r="C6262" s="221" t="s">
        <v>1953</v>
      </c>
      <c r="D6262" s="378">
        <v>5.31</v>
      </c>
    </row>
    <row r="6263" spans="1:4" x14ac:dyDescent="0.25">
      <c r="A6263" s="221">
        <v>87910</v>
      </c>
      <c r="B6263" s="221" t="s">
        <v>10061</v>
      </c>
      <c r="C6263" s="221" t="s">
        <v>1953</v>
      </c>
      <c r="D6263" s="378">
        <v>20.02</v>
      </c>
    </row>
    <row r="6264" spans="1:4" x14ac:dyDescent="0.25">
      <c r="A6264" s="221">
        <v>87911</v>
      </c>
      <c r="B6264" s="221" t="s">
        <v>10063</v>
      </c>
      <c r="C6264" s="221" t="s">
        <v>1953</v>
      </c>
      <c r="D6264" s="378">
        <v>19.309999999999999</v>
      </c>
    </row>
    <row r="6265" spans="1:4" x14ac:dyDescent="0.25">
      <c r="A6265" s="221">
        <v>104410</v>
      </c>
      <c r="B6265" s="221" t="s">
        <v>10064</v>
      </c>
      <c r="C6265" s="221" t="s">
        <v>1953</v>
      </c>
      <c r="D6265" s="378">
        <v>4.45</v>
      </c>
    </row>
    <row r="6266" spans="1:4" x14ac:dyDescent="0.25">
      <c r="A6266" s="221">
        <v>104411</v>
      </c>
      <c r="B6266" s="221" t="s">
        <v>10065</v>
      </c>
      <c r="C6266" s="221" t="s">
        <v>1953</v>
      </c>
      <c r="D6266" s="378">
        <v>4.45</v>
      </c>
    </row>
    <row r="6267" spans="1:4" x14ac:dyDescent="0.25">
      <c r="A6267" s="221">
        <v>87411</v>
      </c>
      <c r="B6267" s="221" t="s">
        <v>7627</v>
      </c>
      <c r="C6267" s="221" t="s">
        <v>1953</v>
      </c>
      <c r="D6267" s="378">
        <v>15.22</v>
      </c>
    </row>
    <row r="6268" spans="1:4" x14ac:dyDescent="0.25">
      <c r="A6268" s="221">
        <v>87412</v>
      </c>
      <c r="B6268" s="221" t="s">
        <v>7628</v>
      </c>
      <c r="C6268" s="221" t="s">
        <v>1953</v>
      </c>
      <c r="D6268" s="378">
        <v>20.38</v>
      </c>
    </row>
    <row r="6269" spans="1:4" x14ac:dyDescent="0.25">
      <c r="A6269" s="221">
        <v>87413</v>
      </c>
      <c r="B6269" s="221" t="s">
        <v>7630</v>
      </c>
      <c r="C6269" s="221" t="s">
        <v>1953</v>
      </c>
      <c r="D6269" s="378">
        <v>23.32</v>
      </c>
    </row>
    <row r="6270" spans="1:4" x14ac:dyDescent="0.25">
      <c r="A6270" s="221">
        <v>87414</v>
      </c>
      <c r="B6270" s="221" t="s">
        <v>7631</v>
      </c>
      <c r="C6270" s="221" t="s">
        <v>1953</v>
      </c>
      <c r="D6270" s="378">
        <v>23.53</v>
      </c>
    </row>
    <row r="6271" spans="1:4" x14ac:dyDescent="0.25">
      <c r="A6271" s="221">
        <v>87415</v>
      </c>
      <c r="B6271" s="221" t="s">
        <v>7632</v>
      </c>
      <c r="C6271" s="221" t="s">
        <v>1953</v>
      </c>
      <c r="D6271" s="378">
        <v>28.52</v>
      </c>
    </row>
    <row r="6272" spans="1:4" x14ac:dyDescent="0.25">
      <c r="A6272" s="221">
        <v>87416</v>
      </c>
      <c r="B6272" s="221" t="s">
        <v>7633</v>
      </c>
      <c r="C6272" s="221" t="s">
        <v>1953</v>
      </c>
      <c r="D6272" s="378">
        <v>31.66</v>
      </c>
    </row>
    <row r="6273" spans="1:4" x14ac:dyDescent="0.25">
      <c r="A6273" s="221">
        <v>87417</v>
      </c>
      <c r="B6273" s="221" t="s">
        <v>7634</v>
      </c>
      <c r="C6273" s="221" t="s">
        <v>1953</v>
      </c>
      <c r="D6273" s="378">
        <v>15.95</v>
      </c>
    </row>
    <row r="6274" spans="1:4" x14ac:dyDescent="0.25">
      <c r="A6274" s="221">
        <v>87418</v>
      </c>
      <c r="B6274" s="221" t="s">
        <v>7636</v>
      </c>
      <c r="C6274" s="221" t="s">
        <v>1953</v>
      </c>
      <c r="D6274" s="378">
        <v>16.32</v>
      </c>
    </row>
    <row r="6275" spans="1:4" x14ac:dyDescent="0.25">
      <c r="A6275" s="221">
        <v>87419</v>
      </c>
      <c r="B6275" s="221" t="s">
        <v>7637</v>
      </c>
      <c r="C6275" s="221" t="s">
        <v>1953</v>
      </c>
      <c r="D6275" s="378">
        <v>17.43</v>
      </c>
    </row>
    <row r="6276" spans="1:4" x14ac:dyDescent="0.25">
      <c r="A6276" s="221">
        <v>87420</v>
      </c>
      <c r="B6276" s="221" t="s">
        <v>7638</v>
      </c>
      <c r="C6276" s="221" t="s">
        <v>1953</v>
      </c>
      <c r="D6276" s="378">
        <v>24.83</v>
      </c>
    </row>
    <row r="6277" spans="1:4" x14ac:dyDescent="0.25">
      <c r="A6277" s="221">
        <v>87421</v>
      </c>
      <c r="B6277" s="221" t="s">
        <v>7639</v>
      </c>
      <c r="C6277" s="221" t="s">
        <v>1953</v>
      </c>
      <c r="D6277" s="378">
        <v>25.2</v>
      </c>
    </row>
    <row r="6278" spans="1:4" x14ac:dyDescent="0.25">
      <c r="A6278" s="221">
        <v>87422</v>
      </c>
      <c r="B6278" s="221" t="s">
        <v>7641</v>
      </c>
      <c r="C6278" s="221" t="s">
        <v>1953</v>
      </c>
      <c r="D6278" s="378">
        <v>26.31</v>
      </c>
    </row>
    <row r="6279" spans="1:4" x14ac:dyDescent="0.25">
      <c r="A6279" s="221">
        <v>87423</v>
      </c>
      <c r="B6279" s="221" t="s">
        <v>7642</v>
      </c>
      <c r="C6279" s="221" t="s">
        <v>1953</v>
      </c>
      <c r="D6279" s="378">
        <v>31.1</v>
      </c>
    </row>
    <row r="6280" spans="1:4" x14ac:dyDescent="0.25">
      <c r="A6280" s="221">
        <v>87424</v>
      </c>
      <c r="B6280" s="221" t="s">
        <v>7643</v>
      </c>
      <c r="C6280" s="221" t="s">
        <v>1953</v>
      </c>
      <c r="D6280" s="378">
        <v>31.66</v>
      </c>
    </row>
    <row r="6281" spans="1:4" x14ac:dyDescent="0.25">
      <c r="A6281" s="221">
        <v>87425</v>
      </c>
      <c r="B6281" s="221" t="s">
        <v>7644</v>
      </c>
      <c r="C6281" s="221" t="s">
        <v>1953</v>
      </c>
      <c r="D6281" s="378">
        <v>32.58</v>
      </c>
    </row>
    <row r="6282" spans="1:4" x14ac:dyDescent="0.25">
      <c r="A6282" s="221">
        <v>87426</v>
      </c>
      <c r="B6282" s="221" t="s">
        <v>7645</v>
      </c>
      <c r="C6282" s="221" t="s">
        <v>1953</v>
      </c>
      <c r="D6282" s="378">
        <v>37.299999999999997</v>
      </c>
    </row>
    <row r="6283" spans="1:4" x14ac:dyDescent="0.25">
      <c r="A6283" s="221">
        <v>87427</v>
      </c>
      <c r="B6283" s="221" t="s">
        <v>7646</v>
      </c>
      <c r="C6283" s="221" t="s">
        <v>1953</v>
      </c>
      <c r="D6283" s="378">
        <v>37.86</v>
      </c>
    </row>
    <row r="6284" spans="1:4" x14ac:dyDescent="0.25">
      <c r="A6284" s="221">
        <v>87428</v>
      </c>
      <c r="B6284" s="221" t="s">
        <v>7647</v>
      </c>
      <c r="C6284" s="221" t="s">
        <v>1953</v>
      </c>
      <c r="D6284" s="378">
        <v>38.770000000000003</v>
      </c>
    </row>
    <row r="6285" spans="1:4" x14ac:dyDescent="0.25">
      <c r="A6285" s="221">
        <v>87429</v>
      </c>
      <c r="B6285" s="221" t="s">
        <v>7648</v>
      </c>
      <c r="C6285" s="221" t="s">
        <v>1953</v>
      </c>
      <c r="D6285" s="378">
        <v>16.03</v>
      </c>
    </row>
    <row r="6286" spans="1:4" x14ac:dyDescent="0.25">
      <c r="A6286" s="221">
        <v>87430</v>
      </c>
      <c r="B6286" s="221" t="s">
        <v>7649</v>
      </c>
      <c r="C6286" s="221" t="s">
        <v>1953</v>
      </c>
      <c r="D6286" s="378">
        <v>16.399999999999999</v>
      </c>
    </row>
    <row r="6287" spans="1:4" x14ac:dyDescent="0.25">
      <c r="A6287" s="221">
        <v>87431</v>
      </c>
      <c r="B6287" s="221" t="s">
        <v>7650</v>
      </c>
      <c r="C6287" s="221" t="s">
        <v>1953</v>
      </c>
      <c r="D6287" s="378">
        <v>16.59</v>
      </c>
    </row>
    <row r="6288" spans="1:4" x14ac:dyDescent="0.25">
      <c r="A6288" s="221">
        <v>87432</v>
      </c>
      <c r="B6288" s="221" t="s">
        <v>7651</v>
      </c>
      <c r="C6288" s="221" t="s">
        <v>1953</v>
      </c>
      <c r="D6288" s="378">
        <v>23.65</v>
      </c>
    </row>
    <row r="6289" spans="1:4" x14ac:dyDescent="0.25">
      <c r="A6289" s="221">
        <v>87433</v>
      </c>
      <c r="B6289" s="221" t="s">
        <v>7652</v>
      </c>
      <c r="C6289" s="221" t="s">
        <v>1953</v>
      </c>
      <c r="D6289" s="378">
        <v>24.39</v>
      </c>
    </row>
    <row r="6290" spans="1:4" x14ac:dyDescent="0.25">
      <c r="A6290" s="221">
        <v>87434</v>
      </c>
      <c r="B6290" s="221" t="s">
        <v>7653</v>
      </c>
      <c r="C6290" s="221" t="s">
        <v>1953</v>
      </c>
      <c r="D6290" s="378">
        <v>24.95</v>
      </c>
    </row>
    <row r="6291" spans="1:4" x14ac:dyDescent="0.25">
      <c r="A6291" s="221">
        <v>87435</v>
      </c>
      <c r="B6291" s="221" t="s">
        <v>7654</v>
      </c>
      <c r="C6291" s="221" t="s">
        <v>1953</v>
      </c>
      <c r="D6291" s="378">
        <v>26.05</v>
      </c>
    </row>
    <row r="6292" spans="1:4" x14ac:dyDescent="0.25">
      <c r="A6292" s="221">
        <v>87436</v>
      </c>
      <c r="B6292" s="221" t="s">
        <v>7655</v>
      </c>
      <c r="C6292" s="221" t="s">
        <v>1953</v>
      </c>
      <c r="D6292" s="378">
        <v>27.34</v>
      </c>
    </row>
    <row r="6293" spans="1:4" x14ac:dyDescent="0.25">
      <c r="A6293" s="221">
        <v>87437</v>
      </c>
      <c r="B6293" s="221" t="s">
        <v>7656</v>
      </c>
      <c r="C6293" s="221" t="s">
        <v>1953</v>
      </c>
      <c r="D6293" s="378">
        <v>28.27</v>
      </c>
    </row>
    <row r="6294" spans="1:4" x14ac:dyDescent="0.25">
      <c r="A6294" s="221">
        <v>87438</v>
      </c>
      <c r="B6294" s="221" t="s">
        <v>7657</v>
      </c>
      <c r="C6294" s="221" t="s">
        <v>1953</v>
      </c>
      <c r="D6294" s="378">
        <v>32.35</v>
      </c>
    </row>
    <row r="6295" spans="1:4" x14ac:dyDescent="0.25">
      <c r="A6295" s="221">
        <v>87439</v>
      </c>
      <c r="B6295" s="221" t="s">
        <v>7658</v>
      </c>
      <c r="C6295" s="221" t="s">
        <v>1953</v>
      </c>
      <c r="D6295" s="378">
        <v>34.01</v>
      </c>
    </row>
    <row r="6296" spans="1:4" x14ac:dyDescent="0.25">
      <c r="A6296" s="221">
        <v>87440</v>
      </c>
      <c r="B6296" s="221" t="s">
        <v>7659</v>
      </c>
      <c r="C6296" s="221" t="s">
        <v>1953</v>
      </c>
      <c r="D6296" s="378">
        <v>34.75</v>
      </c>
    </row>
    <row r="6297" spans="1:4" x14ac:dyDescent="0.25">
      <c r="A6297" s="221">
        <v>87527</v>
      </c>
      <c r="B6297" s="221" t="s">
        <v>7661</v>
      </c>
      <c r="C6297" s="221" t="s">
        <v>1953</v>
      </c>
      <c r="D6297" s="378">
        <v>36.71</v>
      </c>
    </row>
    <row r="6298" spans="1:4" x14ac:dyDescent="0.25">
      <c r="A6298" s="221">
        <v>87528</v>
      </c>
      <c r="B6298" s="221" t="s">
        <v>7662</v>
      </c>
      <c r="C6298" s="221" t="s">
        <v>1953</v>
      </c>
      <c r="D6298" s="378">
        <v>40.74</v>
      </c>
    </row>
    <row r="6299" spans="1:4" x14ac:dyDescent="0.25">
      <c r="A6299" s="221">
        <v>87529</v>
      </c>
      <c r="B6299" s="221" t="s">
        <v>7663</v>
      </c>
      <c r="C6299" s="221" t="s">
        <v>1953</v>
      </c>
      <c r="D6299" s="378">
        <v>33.479999999999997</v>
      </c>
    </row>
    <row r="6300" spans="1:4" x14ac:dyDescent="0.25">
      <c r="A6300" s="221">
        <v>87530</v>
      </c>
      <c r="B6300" s="221" t="s">
        <v>7664</v>
      </c>
      <c r="C6300" s="221" t="s">
        <v>1953</v>
      </c>
      <c r="D6300" s="378">
        <v>37.51</v>
      </c>
    </row>
    <row r="6301" spans="1:4" x14ac:dyDescent="0.25">
      <c r="A6301" s="221">
        <v>87531</v>
      </c>
      <c r="B6301" s="221" t="s">
        <v>7665</v>
      </c>
      <c r="C6301" s="221" t="s">
        <v>1953</v>
      </c>
      <c r="D6301" s="378">
        <v>32.340000000000003</v>
      </c>
    </row>
    <row r="6302" spans="1:4" x14ac:dyDescent="0.25">
      <c r="A6302" s="221">
        <v>87532</v>
      </c>
      <c r="B6302" s="221" t="s">
        <v>7666</v>
      </c>
      <c r="C6302" s="221" t="s">
        <v>1953</v>
      </c>
      <c r="D6302" s="378">
        <v>36.369999999999997</v>
      </c>
    </row>
    <row r="6303" spans="1:4" x14ac:dyDescent="0.25">
      <c r="A6303" s="221">
        <v>87535</v>
      </c>
      <c r="B6303" s="221" t="s">
        <v>7667</v>
      </c>
      <c r="C6303" s="221" t="s">
        <v>1953</v>
      </c>
      <c r="D6303" s="378">
        <v>29.11</v>
      </c>
    </row>
    <row r="6304" spans="1:4" x14ac:dyDescent="0.25">
      <c r="A6304" s="221">
        <v>87536</v>
      </c>
      <c r="B6304" s="221" t="s">
        <v>7668</v>
      </c>
      <c r="C6304" s="221" t="s">
        <v>1953</v>
      </c>
      <c r="D6304" s="378">
        <v>33.14</v>
      </c>
    </row>
    <row r="6305" spans="1:4" x14ac:dyDescent="0.25">
      <c r="A6305" s="221">
        <v>87537</v>
      </c>
      <c r="B6305" s="221" t="s">
        <v>7670</v>
      </c>
      <c r="C6305" s="221" t="s">
        <v>1953</v>
      </c>
      <c r="D6305" s="378">
        <v>76.69</v>
      </c>
    </row>
    <row r="6306" spans="1:4" x14ac:dyDescent="0.25">
      <c r="A6306" s="221">
        <v>87538</v>
      </c>
      <c r="B6306" s="221" t="s">
        <v>7671</v>
      </c>
      <c r="C6306" s="221" t="s">
        <v>1953</v>
      </c>
      <c r="D6306" s="378">
        <v>73.91</v>
      </c>
    </row>
    <row r="6307" spans="1:4" x14ac:dyDescent="0.25">
      <c r="A6307" s="221">
        <v>87539</v>
      </c>
      <c r="B6307" s="221" t="s">
        <v>7672</v>
      </c>
      <c r="C6307" s="221" t="s">
        <v>1953</v>
      </c>
      <c r="D6307" s="378">
        <v>72.930000000000007</v>
      </c>
    </row>
    <row r="6308" spans="1:4" x14ac:dyDescent="0.25">
      <c r="A6308" s="221">
        <v>87541</v>
      </c>
      <c r="B6308" s="221" t="s">
        <v>7673</v>
      </c>
      <c r="C6308" s="221" t="s">
        <v>1953</v>
      </c>
      <c r="D6308" s="378">
        <v>70.150000000000006</v>
      </c>
    </row>
    <row r="6309" spans="1:4" x14ac:dyDescent="0.25">
      <c r="A6309" s="221">
        <v>87543</v>
      </c>
      <c r="B6309" s="221" t="s">
        <v>7674</v>
      </c>
      <c r="C6309" s="221" t="s">
        <v>1953</v>
      </c>
      <c r="D6309" s="378">
        <v>23.99</v>
      </c>
    </row>
    <row r="6310" spans="1:4" x14ac:dyDescent="0.25">
      <c r="A6310" s="221">
        <v>87545</v>
      </c>
      <c r="B6310" s="221" t="s">
        <v>7675</v>
      </c>
      <c r="C6310" s="221" t="s">
        <v>1953</v>
      </c>
      <c r="D6310" s="378">
        <v>24.63</v>
      </c>
    </row>
    <row r="6311" spans="1:4" x14ac:dyDescent="0.25">
      <c r="A6311" s="221">
        <v>87546</v>
      </c>
      <c r="B6311" s="221" t="s">
        <v>7676</v>
      </c>
      <c r="C6311" s="221" t="s">
        <v>1953</v>
      </c>
      <c r="D6311" s="378">
        <v>26.91</v>
      </c>
    </row>
    <row r="6312" spans="1:4" x14ac:dyDescent="0.25">
      <c r="A6312" s="221">
        <v>87547</v>
      </c>
      <c r="B6312" s="221" t="s">
        <v>7677</v>
      </c>
      <c r="C6312" s="221" t="s">
        <v>1953</v>
      </c>
      <c r="D6312" s="378">
        <v>21.43</v>
      </c>
    </row>
    <row r="6313" spans="1:4" x14ac:dyDescent="0.25">
      <c r="A6313" s="221">
        <v>87548</v>
      </c>
      <c r="B6313" s="221" t="s">
        <v>7678</v>
      </c>
      <c r="C6313" s="221" t="s">
        <v>1953</v>
      </c>
      <c r="D6313" s="378">
        <v>23.71</v>
      </c>
    </row>
    <row r="6314" spans="1:4" x14ac:dyDescent="0.25">
      <c r="A6314" s="221">
        <v>87549</v>
      </c>
      <c r="B6314" s="221" t="s">
        <v>7679</v>
      </c>
      <c r="C6314" s="221" t="s">
        <v>1953</v>
      </c>
      <c r="D6314" s="378">
        <v>20.260000000000002</v>
      </c>
    </row>
    <row r="6315" spans="1:4" x14ac:dyDescent="0.25">
      <c r="A6315" s="221">
        <v>87550</v>
      </c>
      <c r="B6315" s="221" t="s">
        <v>7680</v>
      </c>
      <c r="C6315" s="221" t="s">
        <v>1953</v>
      </c>
      <c r="D6315" s="378">
        <v>22.54</v>
      </c>
    </row>
    <row r="6316" spans="1:4" x14ac:dyDescent="0.25">
      <c r="A6316" s="221">
        <v>87553</v>
      </c>
      <c r="B6316" s="221" t="s">
        <v>7681</v>
      </c>
      <c r="C6316" s="221" t="s">
        <v>1953</v>
      </c>
      <c r="D6316" s="378">
        <v>17.04</v>
      </c>
    </row>
    <row r="6317" spans="1:4" x14ac:dyDescent="0.25">
      <c r="A6317" s="221">
        <v>87554</v>
      </c>
      <c r="B6317" s="221" t="s">
        <v>7682</v>
      </c>
      <c r="C6317" s="221" t="s">
        <v>1953</v>
      </c>
      <c r="D6317" s="378">
        <v>19.32</v>
      </c>
    </row>
    <row r="6318" spans="1:4" x14ac:dyDescent="0.25">
      <c r="A6318" s="221">
        <v>87555</v>
      </c>
      <c r="B6318" s="221" t="s">
        <v>7683</v>
      </c>
      <c r="C6318" s="221" t="s">
        <v>1953</v>
      </c>
      <c r="D6318" s="378">
        <v>46.3</v>
      </c>
    </row>
    <row r="6319" spans="1:4" x14ac:dyDescent="0.25">
      <c r="A6319" s="221">
        <v>87556</v>
      </c>
      <c r="B6319" s="221" t="s">
        <v>7685</v>
      </c>
      <c r="C6319" s="221" t="s">
        <v>1953</v>
      </c>
      <c r="D6319" s="378">
        <v>43.54</v>
      </c>
    </row>
    <row r="6320" spans="1:4" x14ac:dyDescent="0.25">
      <c r="A6320" s="221">
        <v>87557</v>
      </c>
      <c r="B6320" s="221" t="s">
        <v>7686</v>
      </c>
      <c r="C6320" s="221" t="s">
        <v>1953</v>
      </c>
      <c r="D6320" s="378">
        <v>42.53</v>
      </c>
    </row>
    <row r="6321" spans="1:4" x14ac:dyDescent="0.25">
      <c r="A6321" s="221">
        <v>87559</v>
      </c>
      <c r="B6321" s="221" t="s">
        <v>7688</v>
      </c>
      <c r="C6321" s="221" t="s">
        <v>1953</v>
      </c>
      <c r="D6321" s="378">
        <v>39.76</v>
      </c>
    </row>
    <row r="6322" spans="1:4" x14ac:dyDescent="0.25">
      <c r="A6322" s="221">
        <v>87561</v>
      </c>
      <c r="B6322" s="221" t="s">
        <v>7690</v>
      </c>
      <c r="C6322" s="221" t="s">
        <v>1953</v>
      </c>
      <c r="D6322" s="378">
        <v>42.78</v>
      </c>
    </row>
    <row r="6323" spans="1:4" x14ac:dyDescent="0.25">
      <c r="A6323" s="221">
        <v>87775</v>
      </c>
      <c r="B6323" s="221" t="s">
        <v>10068</v>
      </c>
      <c r="C6323" s="221" t="s">
        <v>1953</v>
      </c>
      <c r="D6323" s="378">
        <v>47.17</v>
      </c>
    </row>
    <row r="6324" spans="1:4" x14ac:dyDescent="0.25">
      <c r="A6324" s="221">
        <v>87777</v>
      </c>
      <c r="B6324" s="221" t="s">
        <v>10069</v>
      </c>
      <c r="C6324" s="221" t="s">
        <v>1953</v>
      </c>
      <c r="D6324" s="378">
        <v>50.53</v>
      </c>
    </row>
    <row r="6325" spans="1:4" x14ac:dyDescent="0.25">
      <c r="A6325" s="221">
        <v>87778</v>
      </c>
      <c r="B6325" s="221" t="s">
        <v>10070</v>
      </c>
      <c r="C6325" s="221" t="s">
        <v>1953</v>
      </c>
      <c r="D6325" s="378">
        <v>80.900000000000006</v>
      </c>
    </row>
    <row r="6326" spans="1:4" x14ac:dyDescent="0.25">
      <c r="A6326" s="221">
        <v>87779</v>
      </c>
      <c r="B6326" s="221" t="s">
        <v>10071</v>
      </c>
      <c r="C6326" s="221" t="s">
        <v>1953</v>
      </c>
      <c r="D6326" s="378">
        <v>60.43</v>
      </c>
    </row>
    <row r="6327" spans="1:4" x14ac:dyDescent="0.25">
      <c r="A6327" s="221">
        <v>87781</v>
      </c>
      <c r="B6327" s="221" t="s">
        <v>10072</v>
      </c>
      <c r="C6327" s="221" t="s">
        <v>1953</v>
      </c>
      <c r="D6327" s="378">
        <v>64.94</v>
      </c>
    </row>
    <row r="6328" spans="1:4" x14ac:dyDescent="0.25">
      <c r="A6328" s="221">
        <v>87783</v>
      </c>
      <c r="B6328" s="221" t="s">
        <v>10073</v>
      </c>
      <c r="C6328" s="221" t="s">
        <v>1953</v>
      </c>
      <c r="D6328" s="378">
        <v>105.88</v>
      </c>
    </row>
    <row r="6329" spans="1:4" x14ac:dyDescent="0.25">
      <c r="A6329" s="221">
        <v>87784</v>
      </c>
      <c r="B6329" s="221" t="s">
        <v>10074</v>
      </c>
      <c r="C6329" s="221" t="s">
        <v>1953</v>
      </c>
      <c r="D6329" s="378">
        <v>66.040000000000006</v>
      </c>
    </row>
    <row r="6330" spans="1:4" x14ac:dyDescent="0.25">
      <c r="A6330" s="221">
        <v>87786</v>
      </c>
      <c r="B6330" s="221" t="s">
        <v>10075</v>
      </c>
      <c r="C6330" s="221" t="s">
        <v>1953</v>
      </c>
      <c r="D6330" s="378">
        <v>71.7</v>
      </c>
    </row>
    <row r="6331" spans="1:4" x14ac:dyDescent="0.25">
      <c r="A6331" s="221">
        <v>87787</v>
      </c>
      <c r="B6331" s="221" t="s">
        <v>10076</v>
      </c>
      <c r="C6331" s="221" t="s">
        <v>1953</v>
      </c>
      <c r="D6331" s="378">
        <v>123.85</v>
      </c>
    </row>
    <row r="6332" spans="1:4" x14ac:dyDescent="0.25">
      <c r="A6332" s="221">
        <v>87788</v>
      </c>
      <c r="B6332" s="221" t="s">
        <v>10077</v>
      </c>
      <c r="C6332" s="221" t="s">
        <v>1953</v>
      </c>
      <c r="D6332" s="378">
        <v>77.55</v>
      </c>
    </row>
    <row r="6333" spans="1:4" x14ac:dyDescent="0.25">
      <c r="A6333" s="221">
        <v>87790</v>
      </c>
      <c r="B6333" s="221" t="s">
        <v>7693</v>
      </c>
      <c r="C6333" s="221" t="s">
        <v>1953</v>
      </c>
      <c r="D6333" s="378">
        <v>83.76</v>
      </c>
    </row>
    <row r="6334" spans="1:4" x14ac:dyDescent="0.25">
      <c r="A6334" s="221">
        <v>87791</v>
      </c>
      <c r="B6334" s="221" t="s">
        <v>10078</v>
      </c>
      <c r="C6334" s="221" t="s">
        <v>1953</v>
      </c>
      <c r="D6334" s="378">
        <v>136.34</v>
      </c>
    </row>
    <row r="6335" spans="1:4" x14ac:dyDescent="0.25">
      <c r="A6335" s="221">
        <v>87792</v>
      </c>
      <c r="B6335" s="221" t="s">
        <v>10079</v>
      </c>
      <c r="C6335" s="221" t="s">
        <v>1953</v>
      </c>
      <c r="D6335" s="378">
        <v>35.630000000000003</v>
      </c>
    </row>
    <row r="6336" spans="1:4" x14ac:dyDescent="0.25">
      <c r="A6336" s="221">
        <v>87794</v>
      </c>
      <c r="B6336" s="221" t="s">
        <v>10080</v>
      </c>
      <c r="C6336" s="221" t="s">
        <v>1953</v>
      </c>
      <c r="D6336" s="378">
        <v>38.76</v>
      </c>
    </row>
    <row r="6337" spans="1:4" x14ac:dyDescent="0.25">
      <c r="A6337" s="221">
        <v>87795</v>
      </c>
      <c r="B6337" s="221" t="s">
        <v>10081</v>
      </c>
      <c r="C6337" s="221" t="s">
        <v>1953</v>
      </c>
      <c r="D6337" s="378">
        <v>67.959999999999994</v>
      </c>
    </row>
    <row r="6338" spans="1:4" x14ac:dyDescent="0.25">
      <c r="A6338" s="221">
        <v>87797</v>
      </c>
      <c r="B6338" s="221" t="s">
        <v>10082</v>
      </c>
      <c r="C6338" s="221" t="s">
        <v>1953</v>
      </c>
      <c r="D6338" s="378">
        <v>48.58</v>
      </c>
    </row>
    <row r="6339" spans="1:4" x14ac:dyDescent="0.25">
      <c r="A6339" s="221">
        <v>87799</v>
      </c>
      <c r="B6339" s="221" t="s">
        <v>10083</v>
      </c>
      <c r="C6339" s="221" t="s">
        <v>1953</v>
      </c>
      <c r="D6339" s="378">
        <v>52.79</v>
      </c>
    </row>
    <row r="6340" spans="1:4" x14ac:dyDescent="0.25">
      <c r="A6340" s="221">
        <v>87800</v>
      </c>
      <c r="B6340" s="221" t="s">
        <v>10084</v>
      </c>
      <c r="C6340" s="221" t="s">
        <v>1953</v>
      </c>
      <c r="D6340" s="378">
        <v>91.71</v>
      </c>
    </row>
    <row r="6341" spans="1:4" x14ac:dyDescent="0.25">
      <c r="A6341" s="221">
        <v>87801</v>
      </c>
      <c r="B6341" s="221" t="s">
        <v>10086</v>
      </c>
      <c r="C6341" s="221" t="s">
        <v>1953</v>
      </c>
      <c r="D6341" s="378">
        <v>53.83</v>
      </c>
    </row>
    <row r="6342" spans="1:4" x14ac:dyDescent="0.25">
      <c r="A6342" s="221">
        <v>87803</v>
      </c>
      <c r="B6342" s="221" t="s">
        <v>10087</v>
      </c>
      <c r="C6342" s="221" t="s">
        <v>1953</v>
      </c>
      <c r="D6342" s="378">
        <v>59.11</v>
      </c>
    </row>
    <row r="6343" spans="1:4" x14ac:dyDescent="0.25">
      <c r="A6343" s="221">
        <v>87804</v>
      </c>
      <c r="B6343" s="221" t="s">
        <v>10088</v>
      </c>
      <c r="C6343" s="221" t="s">
        <v>1953</v>
      </c>
      <c r="D6343" s="378">
        <v>108.5</v>
      </c>
    </row>
    <row r="6344" spans="1:4" x14ac:dyDescent="0.25">
      <c r="A6344" s="221">
        <v>87805</v>
      </c>
      <c r="B6344" s="221" t="s">
        <v>10089</v>
      </c>
      <c r="C6344" s="221" t="s">
        <v>1953</v>
      </c>
      <c r="D6344" s="378">
        <v>58.66</v>
      </c>
    </row>
    <row r="6345" spans="1:4" x14ac:dyDescent="0.25">
      <c r="A6345" s="221">
        <v>87807</v>
      </c>
      <c r="B6345" s="221" t="s">
        <v>10090</v>
      </c>
      <c r="C6345" s="221" t="s">
        <v>1953</v>
      </c>
      <c r="D6345" s="378">
        <v>64.47</v>
      </c>
    </row>
    <row r="6346" spans="1:4" x14ac:dyDescent="0.25">
      <c r="A6346" s="221">
        <v>87808</v>
      </c>
      <c r="B6346" s="221" t="s">
        <v>10092</v>
      </c>
      <c r="C6346" s="221" t="s">
        <v>1953</v>
      </c>
      <c r="D6346" s="378">
        <v>116.34</v>
      </c>
    </row>
    <row r="6347" spans="1:4" x14ac:dyDescent="0.25">
      <c r="A6347" s="221">
        <v>87809</v>
      </c>
      <c r="B6347" s="221" t="s">
        <v>10093</v>
      </c>
      <c r="C6347" s="221" t="s">
        <v>1953</v>
      </c>
      <c r="D6347" s="378">
        <v>64.41</v>
      </c>
    </row>
    <row r="6348" spans="1:4" x14ac:dyDescent="0.25">
      <c r="A6348" s="221">
        <v>87811</v>
      </c>
      <c r="B6348" s="221" t="s">
        <v>10094</v>
      </c>
      <c r="C6348" s="221" t="s">
        <v>1953</v>
      </c>
      <c r="D6348" s="378">
        <v>67.540000000000006</v>
      </c>
    </row>
    <row r="6349" spans="1:4" x14ac:dyDescent="0.25">
      <c r="A6349" s="221">
        <v>87812</v>
      </c>
      <c r="B6349" s="221" t="s">
        <v>10095</v>
      </c>
      <c r="C6349" s="221" t="s">
        <v>1953</v>
      </c>
      <c r="D6349" s="378">
        <v>93.76</v>
      </c>
    </row>
    <row r="6350" spans="1:4" x14ac:dyDescent="0.25">
      <c r="A6350" s="221">
        <v>87813</v>
      </c>
      <c r="B6350" s="221" t="s">
        <v>10096</v>
      </c>
      <c r="C6350" s="221" t="s">
        <v>1953</v>
      </c>
      <c r="D6350" s="378">
        <v>77.36</v>
      </c>
    </row>
    <row r="6351" spans="1:4" x14ac:dyDescent="0.25">
      <c r="A6351" s="221">
        <v>87815</v>
      </c>
      <c r="B6351" s="221" t="s">
        <v>10097</v>
      </c>
      <c r="C6351" s="221" t="s">
        <v>1953</v>
      </c>
      <c r="D6351" s="378">
        <v>81.569999999999993</v>
      </c>
    </row>
    <row r="6352" spans="1:4" x14ac:dyDescent="0.25">
      <c r="A6352" s="221">
        <v>87816</v>
      </c>
      <c r="B6352" s="221" t="s">
        <v>10098</v>
      </c>
      <c r="C6352" s="221" t="s">
        <v>1953</v>
      </c>
      <c r="D6352" s="378">
        <v>117.56</v>
      </c>
    </row>
    <row r="6353" spans="1:4" x14ac:dyDescent="0.25">
      <c r="A6353" s="221">
        <v>87817</v>
      </c>
      <c r="B6353" s="221" t="s">
        <v>10099</v>
      </c>
      <c r="C6353" s="221" t="s">
        <v>1953</v>
      </c>
      <c r="D6353" s="378">
        <v>82.61</v>
      </c>
    </row>
    <row r="6354" spans="1:4" x14ac:dyDescent="0.25">
      <c r="A6354" s="221">
        <v>87819</v>
      </c>
      <c r="B6354" s="221" t="s">
        <v>10100</v>
      </c>
      <c r="C6354" s="221" t="s">
        <v>1953</v>
      </c>
      <c r="D6354" s="378">
        <v>87.89</v>
      </c>
    </row>
    <row r="6355" spans="1:4" x14ac:dyDescent="0.25">
      <c r="A6355" s="221">
        <v>87820</v>
      </c>
      <c r="B6355" s="221" t="s">
        <v>10101</v>
      </c>
      <c r="C6355" s="221" t="s">
        <v>1953</v>
      </c>
      <c r="D6355" s="378">
        <v>134.35</v>
      </c>
    </row>
    <row r="6356" spans="1:4" x14ac:dyDescent="0.25">
      <c r="A6356" s="221">
        <v>87821</v>
      </c>
      <c r="B6356" s="221" t="s">
        <v>10102</v>
      </c>
      <c r="C6356" s="221" t="s">
        <v>1953</v>
      </c>
      <c r="D6356" s="378">
        <v>106.89</v>
      </c>
    </row>
    <row r="6357" spans="1:4" x14ac:dyDescent="0.25">
      <c r="A6357" s="221">
        <v>87823</v>
      </c>
      <c r="B6357" s="221" t="s">
        <v>10104</v>
      </c>
      <c r="C6357" s="221" t="s">
        <v>1953</v>
      </c>
      <c r="D6357" s="378">
        <v>112.7</v>
      </c>
    </row>
    <row r="6358" spans="1:4" x14ac:dyDescent="0.25">
      <c r="A6358" s="221">
        <v>87824</v>
      </c>
      <c r="B6358" s="221" t="s">
        <v>10105</v>
      </c>
      <c r="C6358" s="221" t="s">
        <v>1953</v>
      </c>
      <c r="D6358" s="378">
        <v>154.77000000000001</v>
      </c>
    </row>
    <row r="6359" spans="1:4" x14ac:dyDescent="0.25">
      <c r="A6359" s="221">
        <v>87825</v>
      </c>
      <c r="B6359" s="221" t="s">
        <v>10106</v>
      </c>
      <c r="C6359" s="221" t="s">
        <v>1953</v>
      </c>
      <c r="D6359" s="378">
        <v>60.66</v>
      </c>
    </row>
    <row r="6360" spans="1:4" x14ac:dyDescent="0.25">
      <c r="A6360" s="221">
        <v>87827</v>
      </c>
      <c r="B6360" s="221" t="s">
        <v>10107</v>
      </c>
      <c r="C6360" s="221" t="s">
        <v>1953</v>
      </c>
      <c r="D6360" s="378">
        <v>64.5</v>
      </c>
    </row>
    <row r="6361" spans="1:4" x14ac:dyDescent="0.25">
      <c r="A6361" s="221">
        <v>87828</v>
      </c>
      <c r="B6361" s="221" t="s">
        <v>10108</v>
      </c>
      <c r="C6361" s="221" t="s">
        <v>1953</v>
      </c>
      <c r="D6361" s="378">
        <v>98.34</v>
      </c>
    </row>
    <row r="6362" spans="1:4" x14ac:dyDescent="0.25">
      <c r="A6362" s="221">
        <v>87829</v>
      </c>
      <c r="B6362" s="221" t="s">
        <v>10109</v>
      </c>
      <c r="C6362" s="221" t="s">
        <v>1953</v>
      </c>
      <c r="D6362" s="378">
        <v>73.63</v>
      </c>
    </row>
    <row r="6363" spans="1:4" x14ac:dyDescent="0.25">
      <c r="A6363" s="221">
        <v>87831</v>
      </c>
      <c r="B6363" s="221" t="s">
        <v>10111</v>
      </c>
      <c r="C6363" s="221" t="s">
        <v>1953</v>
      </c>
      <c r="D6363" s="378">
        <v>78.78</v>
      </c>
    </row>
    <row r="6364" spans="1:4" x14ac:dyDescent="0.25">
      <c r="A6364" s="221">
        <v>87832</v>
      </c>
      <c r="B6364" s="221" t="s">
        <v>10112</v>
      </c>
      <c r="C6364" s="221" t="s">
        <v>1953</v>
      </c>
      <c r="D6364" s="378">
        <v>124.79</v>
      </c>
    </row>
    <row r="6365" spans="1:4" x14ac:dyDescent="0.25">
      <c r="A6365" s="221">
        <v>87834</v>
      </c>
      <c r="B6365" s="221" t="s">
        <v>7696</v>
      </c>
      <c r="C6365" s="221" t="s">
        <v>1953</v>
      </c>
      <c r="D6365" s="378">
        <v>185.27</v>
      </c>
    </row>
    <row r="6366" spans="1:4" x14ac:dyDescent="0.25">
      <c r="A6366" s="221">
        <v>87835</v>
      </c>
      <c r="B6366" s="221" t="s">
        <v>7697</v>
      </c>
      <c r="C6366" s="221" t="s">
        <v>1953</v>
      </c>
      <c r="D6366" s="378">
        <v>128.22999999999999</v>
      </c>
    </row>
    <row r="6367" spans="1:4" x14ac:dyDescent="0.25">
      <c r="A6367" s="221">
        <v>87836</v>
      </c>
      <c r="B6367" s="221" t="s">
        <v>7698</v>
      </c>
      <c r="C6367" s="221" t="s">
        <v>1953</v>
      </c>
      <c r="D6367" s="378">
        <v>178.25</v>
      </c>
    </row>
    <row r="6368" spans="1:4" x14ac:dyDescent="0.25">
      <c r="A6368" s="221">
        <v>87837</v>
      </c>
      <c r="B6368" s="221" t="s">
        <v>7699</v>
      </c>
      <c r="C6368" s="221" t="s">
        <v>1953</v>
      </c>
      <c r="D6368" s="378">
        <v>122.06</v>
      </c>
    </row>
    <row r="6369" spans="1:4" x14ac:dyDescent="0.25">
      <c r="A6369" s="221">
        <v>87838</v>
      </c>
      <c r="B6369" s="221" t="s">
        <v>7700</v>
      </c>
      <c r="C6369" s="221" t="s">
        <v>1953</v>
      </c>
      <c r="D6369" s="378">
        <v>191.98</v>
      </c>
    </row>
    <row r="6370" spans="1:4" x14ac:dyDescent="0.25">
      <c r="A6370" s="221">
        <v>87839</v>
      </c>
      <c r="B6370" s="221" t="s">
        <v>7701</v>
      </c>
      <c r="C6370" s="221" t="s">
        <v>1953</v>
      </c>
      <c r="D6370" s="378">
        <v>133.18</v>
      </c>
    </row>
    <row r="6371" spans="1:4" x14ac:dyDescent="0.25">
      <c r="A6371" s="221">
        <v>87840</v>
      </c>
      <c r="B6371" s="221" t="s">
        <v>7702</v>
      </c>
      <c r="C6371" s="221" t="s">
        <v>1953</v>
      </c>
      <c r="D6371" s="378">
        <v>183.36</v>
      </c>
    </row>
    <row r="6372" spans="1:4" x14ac:dyDescent="0.25">
      <c r="A6372" s="221">
        <v>87841</v>
      </c>
      <c r="B6372" s="221" t="s">
        <v>7703</v>
      </c>
      <c r="C6372" s="221" t="s">
        <v>1953</v>
      </c>
      <c r="D6372" s="378">
        <v>125.4</v>
      </c>
    </row>
    <row r="6373" spans="1:4" x14ac:dyDescent="0.25">
      <c r="A6373" s="221">
        <v>87842</v>
      </c>
      <c r="B6373" s="221" t="s">
        <v>7704</v>
      </c>
      <c r="C6373" s="221" t="s">
        <v>1953</v>
      </c>
      <c r="D6373" s="378">
        <v>193.45</v>
      </c>
    </row>
    <row r="6374" spans="1:4" x14ac:dyDescent="0.25">
      <c r="A6374" s="221">
        <v>87843</v>
      </c>
      <c r="B6374" s="221" t="s">
        <v>7705</v>
      </c>
      <c r="C6374" s="221" t="s">
        <v>1953</v>
      </c>
      <c r="D6374" s="378">
        <v>142.06</v>
      </c>
    </row>
    <row r="6375" spans="1:4" x14ac:dyDescent="0.25">
      <c r="A6375" s="221">
        <v>87844</v>
      </c>
      <c r="B6375" s="221" t="s">
        <v>7706</v>
      </c>
      <c r="C6375" s="221" t="s">
        <v>1953</v>
      </c>
      <c r="D6375" s="378">
        <v>180.62</v>
      </c>
    </row>
    <row r="6376" spans="1:4" x14ac:dyDescent="0.25">
      <c r="A6376" s="221">
        <v>87845</v>
      </c>
      <c r="B6376" s="221" t="s">
        <v>7707</v>
      </c>
      <c r="C6376" s="221" t="s">
        <v>1953</v>
      </c>
      <c r="D6376" s="378">
        <v>130.1</v>
      </c>
    </row>
    <row r="6377" spans="1:4" x14ac:dyDescent="0.25">
      <c r="A6377" s="221">
        <v>87846</v>
      </c>
      <c r="B6377" s="221" t="s">
        <v>7708</v>
      </c>
      <c r="C6377" s="221" t="s">
        <v>1953</v>
      </c>
      <c r="D6377" s="378">
        <v>200.57</v>
      </c>
    </row>
    <row r="6378" spans="1:4" x14ac:dyDescent="0.25">
      <c r="A6378" s="221">
        <v>87847</v>
      </c>
      <c r="B6378" s="221" t="s">
        <v>7709</v>
      </c>
      <c r="C6378" s="221" t="s">
        <v>1953</v>
      </c>
      <c r="D6378" s="378">
        <v>143.54</v>
      </c>
    </row>
    <row r="6379" spans="1:4" x14ac:dyDescent="0.25">
      <c r="A6379" s="221">
        <v>87848</v>
      </c>
      <c r="B6379" s="221" t="s">
        <v>7710</v>
      </c>
      <c r="C6379" s="221" t="s">
        <v>1953</v>
      </c>
      <c r="D6379" s="378">
        <v>192.42</v>
      </c>
    </row>
    <row r="6380" spans="1:4" x14ac:dyDescent="0.25">
      <c r="A6380" s="221">
        <v>87849</v>
      </c>
      <c r="B6380" s="221" t="s">
        <v>7711</v>
      </c>
      <c r="C6380" s="221" t="s">
        <v>1953</v>
      </c>
      <c r="D6380" s="378">
        <v>136.22999999999999</v>
      </c>
    </row>
    <row r="6381" spans="1:4" x14ac:dyDescent="0.25">
      <c r="A6381" s="221">
        <v>87850</v>
      </c>
      <c r="B6381" s="221" t="s">
        <v>7712</v>
      </c>
      <c r="C6381" s="221" t="s">
        <v>1953</v>
      </c>
      <c r="D6381" s="378">
        <v>207.29</v>
      </c>
    </row>
    <row r="6382" spans="1:4" x14ac:dyDescent="0.25">
      <c r="A6382" s="221">
        <v>87851</v>
      </c>
      <c r="B6382" s="221" t="s">
        <v>7713</v>
      </c>
      <c r="C6382" s="221" t="s">
        <v>1953</v>
      </c>
      <c r="D6382" s="378">
        <v>148.51</v>
      </c>
    </row>
    <row r="6383" spans="1:4" x14ac:dyDescent="0.25">
      <c r="A6383" s="221">
        <v>87852</v>
      </c>
      <c r="B6383" s="221" t="s">
        <v>7714</v>
      </c>
      <c r="C6383" s="221" t="s">
        <v>1953</v>
      </c>
      <c r="D6383" s="378">
        <v>197.51</v>
      </c>
    </row>
    <row r="6384" spans="1:4" x14ac:dyDescent="0.25">
      <c r="A6384" s="221">
        <v>87853</v>
      </c>
      <c r="B6384" s="221" t="s">
        <v>7715</v>
      </c>
      <c r="C6384" s="221" t="s">
        <v>1953</v>
      </c>
      <c r="D6384" s="378">
        <v>139.55000000000001</v>
      </c>
    </row>
    <row r="6385" spans="1:4" x14ac:dyDescent="0.25">
      <c r="A6385" s="221">
        <v>87854</v>
      </c>
      <c r="B6385" s="221" t="s">
        <v>7716</v>
      </c>
      <c r="C6385" s="221" t="s">
        <v>1953</v>
      </c>
      <c r="D6385" s="378">
        <v>208.75</v>
      </c>
    </row>
    <row r="6386" spans="1:4" x14ac:dyDescent="0.25">
      <c r="A6386" s="221">
        <v>87855</v>
      </c>
      <c r="B6386" s="221" t="s">
        <v>7717</v>
      </c>
      <c r="C6386" s="221" t="s">
        <v>1953</v>
      </c>
      <c r="D6386" s="378">
        <v>157.38999999999999</v>
      </c>
    </row>
    <row r="6387" spans="1:4" x14ac:dyDescent="0.25">
      <c r="A6387" s="221">
        <v>87856</v>
      </c>
      <c r="B6387" s="221" t="s">
        <v>7719</v>
      </c>
      <c r="C6387" s="221" t="s">
        <v>1953</v>
      </c>
      <c r="D6387" s="378">
        <v>194.79</v>
      </c>
    </row>
    <row r="6388" spans="1:4" x14ac:dyDescent="0.25">
      <c r="A6388" s="221">
        <v>87857</v>
      </c>
      <c r="B6388" s="221" t="s">
        <v>7720</v>
      </c>
      <c r="C6388" s="221" t="s">
        <v>1953</v>
      </c>
      <c r="D6388" s="378">
        <v>144.25</v>
      </c>
    </row>
    <row r="6389" spans="1:4" x14ac:dyDescent="0.25">
      <c r="A6389" s="221">
        <v>87858</v>
      </c>
      <c r="B6389" s="221" t="s">
        <v>7721</v>
      </c>
      <c r="C6389" s="221" t="s">
        <v>1953</v>
      </c>
      <c r="D6389" s="378">
        <v>137.25</v>
      </c>
    </row>
    <row r="6390" spans="1:4" x14ac:dyDescent="0.25">
      <c r="A6390" s="221">
        <v>87859</v>
      </c>
      <c r="B6390" s="221" t="s">
        <v>7722</v>
      </c>
      <c r="C6390" s="221" t="s">
        <v>1953</v>
      </c>
      <c r="D6390" s="378">
        <v>157.84</v>
      </c>
    </row>
    <row r="6391" spans="1:4" x14ac:dyDescent="0.25">
      <c r="A6391" s="221">
        <v>89048</v>
      </c>
      <c r="B6391" s="221" t="s">
        <v>7723</v>
      </c>
      <c r="C6391" s="221" t="s">
        <v>1953</v>
      </c>
      <c r="D6391" s="378">
        <v>34.17</v>
      </c>
    </row>
    <row r="6392" spans="1:4" x14ac:dyDescent="0.25">
      <c r="A6392" s="221">
        <v>89049</v>
      </c>
      <c r="B6392" s="221" t="s">
        <v>7724</v>
      </c>
      <c r="C6392" s="221" t="s">
        <v>1953</v>
      </c>
      <c r="D6392" s="378">
        <v>19.940000000000001</v>
      </c>
    </row>
    <row r="6393" spans="1:4" x14ac:dyDescent="0.25">
      <c r="A6393" s="221">
        <v>89173</v>
      </c>
      <c r="B6393" s="221" t="s">
        <v>7725</v>
      </c>
      <c r="C6393" s="221" t="s">
        <v>1953</v>
      </c>
      <c r="D6393" s="378">
        <v>33.659999999999997</v>
      </c>
    </row>
    <row r="6394" spans="1:4" x14ac:dyDescent="0.25">
      <c r="A6394" s="221">
        <v>90406</v>
      </c>
      <c r="B6394" s="221" t="s">
        <v>7726</v>
      </c>
      <c r="C6394" s="221" t="s">
        <v>1953</v>
      </c>
      <c r="D6394" s="378">
        <v>42.89</v>
      </c>
    </row>
    <row r="6395" spans="1:4" x14ac:dyDescent="0.25">
      <c r="A6395" s="221">
        <v>90407</v>
      </c>
      <c r="B6395" s="221" t="s">
        <v>7727</v>
      </c>
      <c r="C6395" s="221" t="s">
        <v>1953</v>
      </c>
      <c r="D6395" s="378">
        <v>46.92</v>
      </c>
    </row>
    <row r="6396" spans="1:4" x14ac:dyDescent="0.25">
      <c r="A6396" s="221">
        <v>90408</v>
      </c>
      <c r="B6396" s="221" t="s">
        <v>7728</v>
      </c>
      <c r="C6396" s="221" t="s">
        <v>1953</v>
      </c>
      <c r="D6396" s="378">
        <v>30.55</v>
      </c>
    </row>
    <row r="6397" spans="1:4" x14ac:dyDescent="0.25">
      <c r="A6397" s="221">
        <v>90409</v>
      </c>
      <c r="B6397" s="221" t="s">
        <v>7729</v>
      </c>
      <c r="C6397" s="221" t="s">
        <v>1953</v>
      </c>
      <c r="D6397" s="378">
        <v>32.83</v>
      </c>
    </row>
    <row r="6398" spans="1:4" x14ac:dyDescent="0.25">
      <c r="A6398" s="221">
        <v>104203</v>
      </c>
      <c r="B6398" s="221" t="s">
        <v>10116</v>
      </c>
      <c r="C6398" s="221" t="s">
        <v>1953</v>
      </c>
      <c r="D6398" s="378">
        <v>51.05</v>
      </c>
    </row>
    <row r="6399" spans="1:4" x14ac:dyDescent="0.25">
      <c r="A6399" s="221">
        <v>104204</v>
      </c>
      <c r="B6399" s="221" t="s">
        <v>10117</v>
      </c>
      <c r="C6399" s="221" t="s">
        <v>1953</v>
      </c>
      <c r="D6399" s="378">
        <v>65.7</v>
      </c>
    </row>
    <row r="6400" spans="1:4" x14ac:dyDescent="0.25">
      <c r="A6400" s="221">
        <v>104205</v>
      </c>
      <c r="B6400" s="221" t="s">
        <v>10118</v>
      </c>
      <c r="C6400" s="221" t="s">
        <v>1953</v>
      </c>
      <c r="D6400" s="378">
        <v>72.010000000000005</v>
      </c>
    </row>
    <row r="6401" spans="1:4" x14ac:dyDescent="0.25">
      <c r="A6401" s="221">
        <v>104206</v>
      </c>
      <c r="B6401" s="221" t="s">
        <v>10119</v>
      </c>
      <c r="C6401" s="221" t="s">
        <v>1953</v>
      </c>
      <c r="D6401" s="378">
        <v>79.41</v>
      </c>
    </row>
    <row r="6402" spans="1:4" x14ac:dyDescent="0.25">
      <c r="A6402" s="221">
        <v>104207</v>
      </c>
      <c r="B6402" s="221" t="s">
        <v>10120</v>
      </c>
      <c r="C6402" s="221" t="s">
        <v>1953</v>
      </c>
      <c r="D6402" s="378">
        <v>38.69</v>
      </c>
    </row>
    <row r="6403" spans="1:4" x14ac:dyDescent="0.25">
      <c r="A6403" s="221">
        <v>104208</v>
      </c>
      <c r="B6403" s="221" t="s">
        <v>10121</v>
      </c>
      <c r="C6403" s="221" t="s">
        <v>1953</v>
      </c>
      <c r="D6403" s="378">
        <v>52.91</v>
      </c>
    </row>
    <row r="6404" spans="1:4" x14ac:dyDescent="0.25">
      <c r="A6404" s="221">
        <v>104209</v>
      </c>
      <c r="B6404" s="221" t="s">
        <v>10123</v>
      </c>
      <c r="C6404" s="221" t="s">
        <v>1953</v>
      </c>
      <c r="D6404" s="378">
        <v>58.86</v>
      </c>
    </row>
    <row r="6405" spans="1:4" x14ac:dyDescent="0.25">
      <c r="A6405" s="221">
        <v>104210</v>
      </c>
      <c r="B6405" s="221" t="s">
        <v>10124</v>
      </c>
      <c r="C6405" s="221" t="s">
        <v>1953</v>
      </c>
      <c r="D6405" s="378">
        <v>61.17</v>
      </c>
    </row>
    <row r="6406" spans="1:4" x14ac:dyDescent="0.25">
      <c r="A6406" s="221">
        <v>104211</v>
      </c>
      <c r="B6406" s="221" t="s">
        <v>10125</v>
      </c>
      <c r="C6406" s="221" t="s">
        <v>1953</v>
      </c>
      <c r="D6406" s="378">
        <v>69.989999999999995</v>
      </c>
    </row>
    <row r="6407" spans="1:4" x14ac:dyDescent="0.25">
      <c r="A6407" s="221">
        <v>104212</v>
      </c>
      <c r="B6407" s="221" t="s">
        <v>10127</v>
      </c>
      <c r="C6407" s="221" t="s">
        <v>1953</v>
      </c>
      <c r="D6407" s="378">
        <v>84.27</v>
      </c>
    </row>
    <row r="6408" spans="1:4" x14ac:dyDescent="0.25">
      <c r="A6408" s="221">
        <v>104213</v>
      </c>
      <c r="B6408" s="221" t="s">
        <v>10128</v>
      </c>
      <c r="C6408" s="221" t="s">
        <v>1953</v>
      </c>
      <c r="D6408" s="378">
        <v>90.23</v>
      </c>
    </row>
    <row r="6409" spans="1:4" x14ac:dyDescent="0.25">
      <c r="A6409" s="221">
        <v>104214</v>
      </c>
      <c r="B6409" s="221" t="s">
        <v>10129</v>
      </c>
      <c r="C6409" s="221" t="s">
        <v>1953</v>
      </c>
      <c r="D6409" s="378">
        <v>107.46</v>
      </c>
    </row>
    <row r="6410" spans="1:4" x14ac:dyDescent="0.25">
      <c r="A6410" s="221">
        <v>104215</v>
      </c>
      <c r="B6410" s="221" t="s">
        <v>10130</v>
      </c>
      <c r="C6410" s="221" t="s">
        <v>1953</v>
      </c>
      <c r="D6410" s="378">
        <v>65.739999999999995</v>
      </c>
    </row>
    <row r="6411" spans="1:4" x14ac:dyDescent="0.25">
      <c r="A6411" s="221">
        <v>104216</v>
      </c>
      <c r="B6411" s="221" t="s">
        <v>10131</v>
      </c>
      <c r="C6411" s="221" t="s">
        <v>1953</v>
      </c>
      <c r="D6411" s="378">
        <v>79.94</v>
      </c>
    </row>
    <row r="6412" spans="1:4" x14ac:dyDescent="0.25">
      <c r="A6412" s="221">
        <v>104217</v>
      </c>
      <c r="B6412" s="221" t="s">
        <v>10132</v>
      </c>
      <c r="C6412" s="221" t="s">
        <v>1953</v>
      </c>
      <c r="D6412" s="378">
        <v>44.01</v>
      </c>
    </row>
    <row r="6413" spans="1:4" x14ac:dyDescent="0.25">
      <c r="A6413" s="221">
        <v>104218</v>
      </c>
      <c r="B6413" s="221" t="s">
        <v>10133</v>
      </c>
      <c r="C6413" s="221" t="s">
        <v>1953</v>
      </c>
      <c r="D6413" s="378">
        <v>47.37</v>
      </c>
    </row>
    <row r="6414" spans="1:4" x14ac:dyDescent="0.25">
      <c r="A6414" s="221">
        <v>104219</v>
      </c>
      <c r="B6414" s="221" t="s">
        <v>10134</v>
      </c>
      <c r="C6414" s="221" t="s">
        <v>1953</v>
      </c>
      <c r="D6414" s="378">
        <v>78.08</v>
      </c>
    </row>
    <row r="6415" spans="1:4" x14ac:dyDescent="0.25">
      <c r="A6415" s="221">
        <v>104220</v>
      </c>
      <c r="B6415" s="221" t="s">
        <v>10135</v>
      </c>
      <c r="C6415" s="221" t="s">
        <v>1953</v>
      </c>
      <c r="D6415" s="378">
        <v>47.7</v>
      </c>
    </row>
    <row r="6416" spans="1:4" x14ac:dyDescent="0.25">
      <c r="A6416" s="221">
        <v>104221</v>
      </c>
      <c r="B6416" s="221" t="s">
        <v>10136</v>
      </c>
      <c r="C6416" s="221" t="s">
        <v>1953</v>
      </c>
      <c r="D6416" s="378">
        <v>56.4</v>
      </c>
    </row>
    <row r="6417" spans="1:4" x14ac:dyDescent="0.25">
      <c r="A6417" s="221">
        <v>104222</v>
      </c>
      <c r="B6417" s="221" t="s">
        <v>10137</v>
      </c>
      <c r="C6417" s="221" t="s">
        <v>1953</v>
      </c>
      <c r="D6417" s="378">
        <v>60.91</v>
      </c>
    </row>
    <row r="6418" spans="1:4" x14ac:dyDescent="0.25">
      <c r="A6418" s="221">
        <v>104223</v>
      </c>
      <c r="B6418" s="221" t="s">
        <v>10138</v>
      </c>
      <c r="C6418" s="221" t="s">
        <v>1953</v>
      </c>
      <c r="D6418" s="378">
        <v>102.21</v>
      </c>
    </row>
    <row r="6419" spans="1:4" x14ac:dyDescent="0.25">
      <c r="A6419" s="221">
        <v>104224</v>
      </c>
      <c r="B6419" s="221" t="s">
        <v>10139</v>
      </c>
      <c r="C6419" s="221" t="s">
        <v>1953</v>
      </c>
      <c r="D6419" s="378">
        <v>61.34</v>
      </c>
    </row>
    <row r="6420" spans="1:4" x14ac:dyDescent="0.25">
      <c r="A6420" s="221">
        <v>104225</v>
      </c>
      <c r="B6420" s="221" t="s">
        <v>10140</v>
      </c>
      <c r="C6420" s="221" t="s">
        <v>1953</v>
      </c>
      <c r="D6420" s="378">
        <v>62.01</v>
      </c>
    </row>
    <row r="6421" spans="1:4" x14ac:dyDescent="0.25">
      <c r="A6421" s="221">
        <v>104226</v>
      </c>
      <c r="B6421" s="221" t="s">
        <v>10141</v>
      </c>
      <c r="C6421" s="221" t="s">
        <v>1953</v>
      </c>
      <c r="D6421" s="378">
        <v>67.67</v>
      </c>
    </row>
    <row r="6422" spans="1:4" x14ac:dyDescent="0.25">
      <c r="A6422" s="221">
        <v>104227</v>
      </c>
      <c r="B6422" s="221" t="s">
        <v>10142</v>
      </c>
      <c r="C6422" s="221" t="s">
        <v>1953</v>
      </c>
      <c r="D6422" s="378">
        <v>120.18</v>
      </c>
    </row>
    <row r="6423" spans="1:4" x14ac:dyDescent="0.25">
      <c r="A6423" s="221">
        <v>104228</v>
      </c>
      <c r="B6423" s="221" t="s">
        <v>10143</v>
      </c>
      <c r="C6423" s="221" t="s">
        <v>1953</v>
      </c>
      <c r="D6423" s="378">
        <v>67.66</v>
      </c>
    </row>
    <row r="6424" spans="1:4" x14ac:dyDescent="0.25">
      <c r="A6424" s="221">
        <v>104229</v>
      </c>
      <c r="B6424" s="221" t="s">
        <v>10144</v>
      </c>
      <c r="C6424" s="221" t="s">
        <v>1953</v>
      </c>
      <c r="D6424" s="378">
        <v>72.55</v>
      </c>
    </row>
    <row r="6425" spans="1:4" x14ac:dyDescent="0.25">
      <c r="A6425" s="221">
        <v>104230</v>
      </c>
      <c r="B6425" s="221" t="s">
        <v>10145</v>
      </c>
      <c r="C6425" s="221" t="s">
        <v>1953</v>
      </c>
      <c r="D6425" s="378">
        <v>78.760000000000005</v>
      </c>
    </row>
    <row r="6426" spans="1:4" x14ac:dyDescent="0.25">
      <c r="A6426" s="221">
        <v>104231</v>
      </c>
      <c r="B6426" s="221" t="s">
        <v>10146</v>
      </c>
      <c r="C6426" s="221" t="s">
        <v>1953</v>
      </c>
      <c r="D6426" s="378">
        <v>132.31</v>
      </c>
    </row>
    <row r="6427" spans="1:4" x14ac:dyDescent="0.25">
      <c r="A6427" s="221">
        <v>104232</v>
      </c>
      <c r="B6427" s="221" t="s">
        <v>10147</v>
      </c>
      <c r="C6427" s="221" t="s">
        <v>1953</v>
      </c>
      <c r="D6427" s="378">
        <v>74.63</v>
      </c>
    </row>
    <row r="6428" spans="1:4" x14ac:dyDescent="0.25">
      <c r="A6428" s="221">
        <v>104233</v>
      </c>
      <c r="B6428" s="221" t="s">
        <v>10148</v>
      </c>
      <c r="C6428" s="221" t="s">
        <v>1953</v>
      </c>
      <c r="D6428" s="378">
        <v>33.770000000000003</v>
      </c>
    </row>
    <row r="6429" spans="1:4" x14ac:dyDescent="0.25">
      <c r="A6429" s="221">
        <v>104234</v>
      </c>
      <c r="B6429" s="221" t="s">
        <v>10149</v>
      </c>
      <c r="C6429" s="221" t="s">
        <v>1953</v>
      </c>
      <c r="D6429" s="378">
        <v>36.9</v>
      </c>
    </row>
    <row r="6430" spans="1:4" x14ac:dyDescent="0.25">
      <c r="A6430" s="221">
        <v>104235</v>
      </c>
      <c r="B6430" s="221" t="s">
        <v>10150</v>
      </c>
      <c r="C6430" s="221" t="s">
        <v>1953</v>
      </c>
      <c r="D6430" s="378">
        <v>66.22</v>
      </c>
    </row>
    <row r="6431" spans="1:4" x14ac:dyDescent="0.25">
      <c r="A6431" s="221">
        <v>104236</v>
      </c>
      <c r="B6431" s="221" t="s">
        <v>10151</v>
      </c>
      <c r="C6431" s="221" t="s">
        <v>1953</v>
      </c>
      <c r="D6431" s="378">
        <v>36.619999999999997</v>
      </c>
    </row>
    <row r="6432" spans="1:4" x14ac:dyDescent="0.25">
      <c r="A6432" s="221">
        <v>104237</v>
      </c>
      <c r="B6432" s="221" t="s">
        <v>10152</v>
      </c>
      <c r="C6432" s="221" t="s">
        <v>1953</v>
      </c>
      <c r="D6432" s="378">
        <v>45.84</v>
      </c>
    </row>
    <row r="6433" spans="1:4" x14ac:dyDescent="0.25">
      <c r="A6433" s="221">
        <v>104238</v>
      </c>
      <c r="B6433" s="221" t="s">
        <v>10153</v>
      </c>
      <c r="C6433" s="221" t="s">
        <v>1953</v>
      </c>
      <c r="D6433" s="378">
        <v>50.05</v>
      </c>
    </row>
    <row r="6434" spans="1:4" x14ac:dyDescent="0.25">
      <c r="A6434" s="221">
        <v>104239</v>
      </c>
      <c r="B6434" s="221" t="s">
        <v>10154</v>
      </c>
      <c r="C6434" s="221" t="s">
        <v>1953</v>
      </c>
      <c r="D6434" s="378">
        <v>89.22</v>
      </c>
    </row>
    <row r="6435" spans="1:4" x14ac:dyDescent="0.25">
      <c r="A6435" s="221">
        <v>104240</v>
      </c>
      <c r="B6435" s="221" t="s">
        <v>10155</v>
      </c>
      <c r="C6435" s="221" t="s">
        <v>1953</v>
      </c>
      <c r="D6435" s="378">
        <v>49.95</v>
      </c>
    </row>
    <row r="6436" spans="1:4" x14ac:dyDescent="0.25">
      <c r="A6436" s="221">
        <v>104241</v>
      </c>
      <c r="B6436" s="221" t="s">
        <v>10156</v>
      </c>
      <c r="C6436" s="221" t="s">
        <v>1953</v>
      </c>
      <c r="D6436" s="378">
        <v>51.09</v>
      </c>
    </row>
    <row r="6437" spans="1:4" x14ac:dyDescent="0.25">
      <c r="A6437" s="221">
        <v>104242</v>
      </c>
      <c r="B6437" s="221" t="s">
        <v>10157</v>
      </c>
      <c r="C6437" s="221" t="s">
        <v>1953</v>
      </c>
      <c r="D6437" s="378">
        <v>56.37</v>
      </c>
    </row>
    <row r="6438" spans="1:4" x14ac:dyDescent="0.25">
      <c r="A6438" s="221">
        <v>104243</v>
      </c>
      <c r="B6438" s="221" t="s">
        <v>10158</v>
      </c>
      <c r="C6438" s="221" t="s">
        <v>1953</v>
      </c>
      <c r="D6438" s="378">
        <v>106.01</v>
      </c>
    </row>
    <row r="6439" spans="1:4" x14ac:dyDescent="0.25">
      <c r="A6439" s="221">
        <v>104244</v>
      </c>
      <c r="B6439" s="221" t="s">
        <v>10159</v>
      </c>
      <c r="C6439" s="221" t="s">
        <v>1953</v>
      </c>
      <c r="D6439" s="378">
        <v>55.91</v>
      </c>
    </row>
    <row r="6440" spans="1:4" x14ac:dyDescent="0.25">
      <c r="A6440" s="221">
        <v>104245</v>
      </c>
      <c r="B6440" s="221" t="s">
        <v>10160</v>
      </c>
      <c r="C6440" s="221" t="s">
        <v>1953</v>
      </c>
      <c r="D6440" s="378">
        <v>55.64</v>
      </c>
    </row>
    <row r="6441" spans="1:4" x14ac:dyDescent="0.25">
      <c r="A6441" s="221">
        <v>104246</v>
      </c>
      <c r="B6441" s="221" t="s">
        <v>10161</v>
      </c>
      <c r="C6441" s="221" t="s">
        <v>1953</v>
      </c>
      <c r="D6441" s="378">
        <v>61.45</v>
      </c>
    </row>
    <row r="6442" spans="1:4" x14ac:dyDescent="0.25">
      <c r="A6442" s="221">
        <v>104247</v>
      </c>
      <c r="B6442" s="221" t="s">
        <v>10162</v>
      </c>
      <c r="C6442" s="221" t="s">
        <v>1953</v>
      </c>
      <c r="D6442" s="378">
        <v>113.92</v>
      </c>
    </row>
    <row r="6443" spans="1:4" x14ac:dyDescent="0.25">
      <c r="A6443" s="221">
        <v>104248</v>
      </c>
      <c r="B6443" s="221" t="s">
        <v>10163</v>
      </c>
      <c r="C6443" s="221" t="s">
        <v>1953</v>
      </c>
      <c r="D6443" s="378">
        <v>58.3</v>
      </c>
    </row>
    <row r="6444" spans="1:4" x14ac:dyDescent="0.25">
      <c r="A6444" s="221">
        <v>104249</v>
      </c>
      <c r="B6444" s="221" t="s">
        <v>10164</v>
      </c>
      <c r="C6444" s="221" t="s">
        <v>1953</v>
      </c>
      <c r="D6444" s="378">
        <v>58.76</v>
      </c>
    </row>
    <row r="6445" spans="1:4" x14ac:dyDescent="0.25">
      <c r="A6445" s="221">
        <v>104250</v>
      </c>
      <c r="B6445" s="221" t="s">
        <v>10165</v>
      </c>
      <c r="C6445" s="221" t="s">
        <v>1953</v>
      </c>
      <c r="D6445" s="378">
        <v>61.89</v>
      </c>
    </row>
    <row r="6446" spans="1:4" x14ac:dyDescent="0.25">
      <c r="A6446" s="221">
        <v>104251</v>
      </c>
      <c r="B6446" s="221" t="s">
        <v>10166</v>
      </c>
      <c r="C6446" s="221" t="s">
        <v>1953</v>
      </c>
      <c r="D6446" s="378">
        <v>88.67</v>
      </c>
    </row>
    <row r="6447" spans="1:4" x14ac:dyDescent="0.25">
      <c r="A6447" s="221">
        <v>104252</v>
      </c>
      <c r="B6447" s="221" t="s">
        <v>10167</v>
      </c>
      <c r="C6447" s="221" t="s">
        <v>1953</v>
      </c>
      <c r="D6447" s="378">
        <v>63.96</v>
      </c>
    </row>
    <row r="6448" spans="1:4" x14ac:dyDescent="0.25">
      <c r="A6448" s="221">
        <v>104253</v>
      </c>
      <c r="B6448" s="221" t="s">
        <v>10168</v>
      </c>
      <c r="C6448" s="221" t="s">
        <v>1953</v>
      </c>
      <c r="D6448" s="378">
        <v>70.83</v>
      </c>
    </row>
    <row r="6449" spans="1:4" x14ac:dyDescent="0.25">
      <c r="A6449" s="221">
        <v>104254</v>
      </c>
      <c r="B6449" s="221" t="s">
        <v>10169</v>
      </c>
      <c r="C6449" s="221" t="s">
        <v>1953</v>
      </c>
      <c r="D6449" s="378">
        <v>75.040000000000006</v>
      </c>
    </row>
    <row r="6450" spans="1:4" x14ac:dyDescent="0.25">
      <c r="A6450" s="221">
        <v>104255</v>
      </c>
      <c r="B6450" s="221" t="s">
        <v>10170</v>
      </c>
      <c r="C6450" s="221" t="s">
        <v>1953</v>
      </c>
      <c r="D6450" s="378">
        <v>111.66</v>
      </c>
    </row>
    <row r="6451" spans="1:4" x14ac:dyDescent="0.25">
      <c r="A6451" s="221">
        <v>104256</v>
      </c>
      <c r="B6451" s="221" t="s">
        <v>10171</v>
      </c>
      <c r="C6451" s="221" t="s">
        <v>1953</v>
      </c>
      <c r="D6451" s="378">
        <v>77.28</v>
      </c>
    </row>
    <row r="6452" spans="1:4" x14ac:dyDescent="0.25">
      <c r="A6452" s="221">
        <v>104257</v>
      </c>
      <c r="B6452" s="221" t="s">
        <v>10172</v>
      </c>
      <c r="C6452" s="221" t="s">
        <v>1953</v>
      </c>
      <c r="D6452" s="378">
        <v>76.08</v>
      </c>
    </row>
    <row r="6453" spans="1:4" x14ac:dyDescent="0.25">
      <c r="A6453" s="221">
        <v>104258</v>
      </c>
      <c r="B6453" s="221" t="s">
        <v>10173</v>
      </c>
      <c r="C6453" s="221" t="s">
        <v>1953</v>
      </c>
      <c r="D6453" s="378">
        <v>81.36</v>
      </c>
    </row>
    <row r="6454" spans="1:4" x14ac:dyDescent="0.25">
      <c r="A6454" s="221">
        <v>104259</v>
      </c>
      <c r="B6454" s="221" t="s">
        <v>10174</v>
      </c>
      <c r="C6454" s="221" t="s">
        <v>1953</v>
      </c>
      <c r="D6454" s="378">
        <v>128.44999999999999</v>
      </c>
    </row>
    <row r="6455" spans="1:4" x14ac:dyDescent="0.25">
      <c r="A6455" s="221">
        <v>104260</v>
      </c>
      <c r="B6455" s="221" t="s">
        <v>10175</v>
      </c>
      <c r="C6455" s="221" t="s">
        <v>1953</v>
      </c>
      <c r="D6455" s="378">
        <v>83.23</v>
      </c>
    </row>
    <row r="6456" spans="1:4" x14ac:dyDescent="0.25">
      <c r="A6456" s="221">
        <v>104261</v>
      </c>
      <c r="B6456" s="221" t="s">
        <v>10176</v>
      </c>
      <c r="C6456" s="221" t="s">
        <v>1953</v>
      </c>
      <c r="D6456" s="378">
        <v>97.98</v>
      </c>
    </row>
    <row r="6457" spans="1:4" x14ac:dyDescent="0.25">
      <c r="A6457" s="221">
        <v>104262</v>
      </c>
      <c r="B6457" s="221" t="s">
        <v>10177</v>
      </c>
      <c r="C6457" s="221" t="s">
        <v>1953</v>
      </c>
      <c r="D6457" s="378">
        <v>103.79</v>
      </c>
    </row>
    <row r="6458" spans="1:4" x14ac:dyDescent="0.25">
      <c r="A6458" s="221">
        <v>104263</v>
      </c>
      <c r="B6458" s="221" t="s">
        <v>10178</v>
      </c>
      <c r="C6458" s="221" t="s">
        <v>1953</v>
      </c>
      <c r="D6458" s="378">
        <v>147.5</v>
      </c>
    </row>
    <row r="6459" spans="1:4" x14ac:dyDescent="0.25">
      <c r="A6459" s="221">
        <v>104264</v>
      </c>
      <c r="B6459" s="221" t="s">
        <v>10179</v>
      </c>
      <c r="C6459" s="221" t="s">
        <v>1953</v>
      </c>
      <c r="D6459" s="378">
        <v>98.83</v>
      </c>
    </row>
    <row r="6460" spans="1:4" x14ac:dyDescent="0.25">
      <c r="A6460" s="221">
        <v>87242</v>
      </c>
      <c r="B6460" s="221" t="s">
        <v>7730</v>
      </c>
      <c r="C6460" s="221" t="s">
        <v>1953</v>
      </c>
      <c r="D6460" s="378">
        <v>227.16</v>
      </c>
    </row>
    <row r="6461" spans="1:4" x14ac:dyDescent="0.25">
      <c r="A6461" s="221">
        <v>87243</v>
      </c>
      <c r="B6461" s="221" t="s">
        <v>7731</v>
      </c>
      <c r="C6461" s="221" t="s">
        <v>1953</v>
      </c>
      <c r="D6461" s="378">
        <v>208.81</v>
      </c>
    </row>
    <row r="6462" spans="1:4" x14ac:dyDescent="0.25">
      <c r="A6462" s="221">
        <v>87244</v>
      </c>
      <c r="B6462" s="221" t="s">
        <v>7732</v>
      </c>
      <c r="C6462" s="221" t="s">
        <v>1953</v>
      </c>
      <c r="D6462" s="378">
        <v>219.95</v>
      </c>
    </row>
    <row r="6463" spans="1:4" x14ac:dyDescent="0.25">
      <c r="A6463" s="221">
        <v>87245</v>
      </c>
      <c r="B6463" s="221" t="s">
        <v>7733</v>
      </c>
      <c r="C6463" s="221" t="s">
        <v>1953</v>
      </c>
      <c r="D6463" s="378">
        <v>264.22000000000003</v>
      </c>
    </row>
    <row r="6464" spans="1:4" x14ac:dyDescent="0.25">
      <c r="A6464" s="221">
        <v>87265</v>
      </c>
      <c r="B6464" s="221" t="s">
        <v>7735</v>
      </c>
      <c r="C6464" s="221" t="s">
        <v>1953</v>
      </c>
      <c r="D6464" s="378">
        <v>59.75</v>
      </c>
    </row>
    <row r="6465" spans="1:4" x14ac:dyDescent="0.25">
      <c r="A6465" s="221">
        <v>87267</v>
      </c>
      <c r="B6465" s="221" t="s">
        <v>7737</v>
      </c>
      <c r="C6465" s="221" t="s">
        <v>1953</v>
      </c>
      <c r="D6465" s="378">
        <v>66.290000000000006</v>
      </c>
    </row>
    <row r="6466" spans="1:4" x14ac:dyDescent="0.25">
      <c r="A6466" s="221">
        <v>87269</v>
      </c>
      <c r="B6466" s="221" t="s">
        <v>7739</v>
      </c>
      <c r="C6466" s="221" t="s">
        <v>1953</v>
      </c>
      <c r="D6466" s="378">
        <v>63.47</v>
      </c>
    </row>
    <row r="6467" spans="1:4" x14ac:dyDescent="0.25">
      <c r="A6467" s="221">
        <v>87271</v>
      </c>
      <c r="B6467" s="221" t="s">
        <v>7741</v>
      </c>
      <c r="C6467" s="221" t="s">
        <v>1953</v>
      </c>
      <c r="D6467" s="378">
        <v>69.67</v>
      </c>
    </row>
    <row r="6468" spans="1:4" x14ac:dyDescent="0.25">
      <c r="A6468" s="221">
        <v>87273</v>
      </c>
      <c r="B6468" s="221" t="s">
        <v>7743</v>
      </c>
      <c r="C6468" s="221" t="s">
        <v>1953</v>
      </c>
      <c r="D6468" s="378">
        <v>66</v>
      </c>
    </row>
    <row r="6469" spans="1:4" x14ac:dyDescent="0.25">
      <c r="A6469" s="221">
        <v>87275</v>
      </c>
      <c r="B6469" s="221" t="s">
        <v>7746</v>
      </c>
      <c r="C6469" s="221" t="s">
        <v>1953</v>
      </c>
      <c r="D6469" s="378">
        <v>73.819999999999993</v>
      </c>
    </row>
    <row r="6470" spans="1:4" x14ac:dyDescent="0.25">
      <c r="A6470" s="221">
        <v>88786</v>
      </c>
      <c r="B6470" s="221" t="s">
        <v>7747</v>
      </c>
      <c r="C6470" s="221" t="s">
        <v>1953</v>
      </c>
      <c r="D6470" s="378">
        <v>324.42</v>
      </c>
    </row>
    <row r="6471" spans="1:4" x14ac:dyDescent="0.25">
      <c r="A6471" s="221">
        <v>88787</v>
      </c>
      <c r="B6471" s="221" t="s">
        <v>7748</v>
      </c>
      <c r="C6471" s="221" t="s">
        <v>1953</v>
      </c>
      <c r="D6471" s="378">
        <v>300.55</v>
      </c>
    </row>
    <row r="6472" spans="1:4" x14ac:dyDescent="0.25">
      <c r="A6472" s="221">
        <v>88788</v>
      </c>
      <c r="B6472" s="221" t="s">
        <v>7749</v>
      </c>
      <c r="C6472" s="221" t="s">
        <v>1953</v>
      </c>
      <c r="D6472" s="378">
        <v>311.69</v>
      </c>
    </row>
    <row r="6473" spans="1:4" x14ac:dyDescent="0.25">
      <c r="A6473" s="221">
        <v>88789</v>
      </c>
      <c r="B6473" s="221" t="s">
        <v>7750</v>
      </c>
      <c r="C6473" s="221" t="s">
        <v>1953</v>
      </c>
      <c r="D6473" s="378">
        <v>374.87</v>
      </c>
    </row>
    <row r="6474" spans="1:4" x14ac:dyDescent="0.25">
      <c r="A6474" s="221">
        <v>89045</v>
      </c>
      <c r="B6474" s="221" t="s">
        <v>7751</v>
      </c>
      <c r="C6474" s="221" t="s">
        <v>1953</v>
      </c>
      <c r="D6474" s="378">
        <v>66.739999999999995</v>
      </c>
    </row>
    <row r="6475" spans="1:4" x14ac:dyDescent="0.25">
      <c r="A6475" s="221">
        <v>89170</v>
      </c>
      <c r="B6475" s="221" t="s">
        <v>7752</v>
      </c>
      <c r="C6475" s="221" t="s">
        <v>1953</v>
      </c>
      <c r="D6475" s="378">
        <v>64.94</v>
      </c>
    </row>
    <row r="6476" spans="1:4" x14ac:dyDescent="0.25">
      <c r="A6476" s="221">
        <v>93393</v>
      </c>
      <c r="B6476" s="221" t="s">
        <v>7754</v>
      </c>
      <c r="C6476" s="221" t="s">
        <v>1953</v>
      </c>
      <c r="D6476" s="378">
        <v>49.64</v>
      </c>
    </row>
    <row r="6477" spans="1:4" x14ac:dyDescent="0.25">
      <c r="A6477" s="221">
        <v>93395</v>
      </c>
      <c r="B6477" s="221" t="s">
        <v>7757</v>
      </c>
      <c r="C6477" s="221" t="s">
        <v>1953</v>
      </c>
      <c r="D6477" s="378">
        <v>56.09</v>
      </c>
    </row>
    <row r="6478" spans="1:4" x14ac:dyDescent="0.25">
      <c r="A6478" s="221">
        <v>99195</v>
      </c>
      <c r="B6478" s="221" t="s">
        <v>7759</v>
      </c>
      <c r="C6478" s="221" t="s">
        <v>1953</v>
      </c>
      <c r="D6478" s="378">
        <v>57.46</v>
      </c>
    </row>
    <row r="6479" spans="1:4" x14ac:dyDescent="0.25">
      <c r="A6479" s="221">
        <v>99198</v>
      </c>
      <c r="B6479" s="221" t="s">
        <v>7761</v>
      </c>
      <c r="C6479" s="221" t="s">
        <v>1953</v>
      </c>
      <c r="D6479" s="378">
        <v>63.91</v>
      </c>
    </row>
    <row r="6480" spans="1:4" x14ac:dyDescent="0.25">
      <c r="A6480" s="221">
        <v>104453</v>
      </c>
      <c r="B6480" s="221" t="s">
        <v>7734</v>
      </c>
      <c r="C6480" s="221" t="s">
        <v>1953</v>
      </c>
      <c r="D6480" s="378">
        <v>66.930000000000007</v>
      </c>
    </row>
    <row r="6481" spans="1:4" x14ac:dyDescent="0.25">
      <c r="A6481" s="221">
        <v>104454</v>
      </c>
      <c r="B6481" s="221" t="s">
        <v>7736</v>
      </c>
      <c r="C6481" s="221" t="s">
        <v>1953</v>
      </c>
      <c r="D6481" s="378">
        <v>69.45</v>
      </c>
    </row>
    <row r="6482" spans="1:4" x14ac:dyDescent="0.25">
      <c r="A6482" s="221">
        <v>104455</v>
      </c>
      <c r="B6482" s="221" t="s">
        <v>7738</v>
      </c>
      <c r="C6482" s="221" t="s">
        <v>1953</v>
      </c>
      <c r="D6482" s="378">
        <v>71.290000000000006</v>
      </c>
    </row>
    <row r="6483" spans="1:4" x14ac:dyDescent="0.25">
      <c r="A6483" s="221">
        <v>104456</v>
      </c>
      <c r="B6483" s="221" t="s">
        <v>7740</v>
      </c>
      <c r="C6483" s="221" t="s">
        <v>1953</v>
      </c>
      <c r="D6483" s="378">
        <v>73.41</v>
      </c>
    </row>
    <row r="6484" spans="1:4" x14ac:dyDescent="0.25">
      <c r="A6484" s="221">
        <v>104457</v>
      </c>
      <c r="B6484" s="221" t="s">
        <v>7742</v>
      </c>
      <c r="C6484" s="221" t="s">
        <v>1953</v>
      </c>
      <c r="D6484" s="378">
        <v>75.53</v>
      </c>
    </row>
    <row r="6485" spans="1:4" x14ac:dyDescent="0.25">
      <c r="A6485" s="221">
        <v>104458</v>
      </c>
      <c r="B6485" s="221" t="s">
        <v>7745</v>
      </c>
      <c r="C6485" s="221" t="s">
        <v>1953</v>
      </c>
      <c r="D6485" s="378">
        <v>77.02</v>
      </c>
    </row>
    <row r="6486" spans="1:4" x14ac:dyDescent="0.25">
      <c r="A6486" s="221">
        <v>104459</v>
      </c>
      <c r="B6486" s="221" t="s">
        <v>7753</v>
      </c>
      <c r="C6486" s="221" t="s">
        <v>1953</v>
      </c>
      <c r="D6486" s="378">
        <v>56.73</v>
      </c>
    </row>
    <row r="6487" spans="1:4" x14ac:dyDescent="0.25">
      <c r="A6487" s="221">
        <v>104460</v>
      </c>
      <c r="B6487" s="221" t="s">
        <v>7755</v>
      </c>
      <c r="C6487" s="221" t="s">
        <v>1953</v>
      </c>
      <c r="D6487" s="378">
        <v>59.25</v>
      </c>
    </row>
    <row r="6488" spans="1:4" x14ac:dyDescent="0.25">
      <c r="A6488" s="221">
        <v>104461</v>
      </c>
      <c r="B6488" s="221" t="s">
        <v>7758</v>
      </c>
      <c r="C6488" s="221" t="s">
        <v>1953</v>
      </c>
      <c r="D6488" s="378">
        <v>64.55</v>
      </c>
    </row>
    <row r="6489" spans="1:4" x14ac:dyDescent="0.25">
      <c r="A6489" s="221">
        <v>104462</v>
      </c>
      <c r="B6489" s="221" t="s">
        <v>7760</v>
      </c>
      <c r="C6489" s="221" t="s">
        <v>1953</v>
      </c>
      <c r="D6489" s="378">
        <v>67.069999999999993</v>
      </c>
    </row>
    <row r="6490" spans="1:4" x14ac:dyDescent="0.25">
      <c r="A6490" s="221">
        <v>101965</v>
      </c>
      <c r="B6490" s="221" t="s">
        <v>7762</v>
      </c>
      <c r="C6490" s="221" t="s">
        <v>1581</v>
      </c>
      <c r="D6490" s="378">
        <v>127.16</v>
      </c>
    </row>
    <row r="6491" spans="1:4" x14ac:dyDescent="0.25">
      <c r="A6491" s="221">
        <v>101966</v>
      </c>
      <c r="B6491" s="221" t="s">
        <v>7763</v>
      </c>
      <c r="C6491" s="221" t="s">
        <v>1581</v>
      </c>
      <c r="D6491" s="378">
        <v>165.68</v>
      </c>
    </row>
    <row r="6492" spans="1:4" x14ac:dyDescent="0.25">
      <c r="A6492" s="221">
        <v>101979</v>
      </c>
      <c r="B6492" s="221" t="s">
        <v>7764</v>
      </c>
      <c r="C6492" s="221" t="s">
        <v>1581</v>
      </c>
      <c r="D6492" s="378">
        <v>59.84</v>
      </c>
    </row>
    <row r="6493" spans="1:4" x14ac:dyDescent="0.25">
      <c r="A6493" s="221">
        <v>96112</v>
      </c>
      <c r="B6493" s="221" t="s">
        <v>7765</v>
      </c>
      <c r="C6493" s="221" t="s">
        <v>1953</v>
      </c>
      <c r="D6493" s="378">
        <v>129.35</v>
      </c>
    </row>
    <row r="6494" spans="1:4" x14ac:dyDescent="0.25">
      <c r="A6494" s="221">
        <v>96117</v>
      </c>
      <c r="B6494" s="221" t="s">
        <v>7766</v>
      </c>
      <c r="C6494" s="221" t="s">
        <v>1953</v>
      </c>
      <c r="D6494" s="378">
        <v>160.47</v>
      </c>
    </row>
    <row r="6495" spans="1:4" x14ac:dyDescent="0.25">
      <c r="A6495" s="221">
        <v>96122</v>
      </c>
      <c r="B6495" s="221" t="s">
        <v>7767</v>
      </c>
      <c r="C6495" s="221" t="s">
        <v>1581</v>
      </c>
      <c r="D6495" s="378">
        <v>36.96</v>
      </c>
    </row>
    <row r="6496" spans="1:4" x14ac:dyDescent="0.25">
      <c r="A6496" s="221">
        <v>96109</v>
      </c>
      <c r="B6496" s="221" t="s">
        <v>10186</v>
      </c>
      <c r="C6496" s="221" t="s">
        <v>1953</v>
      </c>
      <c r="D6496" s="378">
        <v>37.72</v>
      </c>
    </row>
    <row r="6497" spans="1:4" x14ac:dyDescent="0.25">
      <c r="A6497" s="221">
        <v>96110</v>
      </c>
      <c r="B6497" s="221" t="s">
        <v>10187</v>
      </c>
      <c r="C6497" s="221" t="s">
        <v>1953</v>
      </c>
      <c r="D6497" s="378">
        <v>80.38</v>
      </c>
    </row>
    <row r="6498" spans="1:4" x14ac:dyDescent="0.25">
      <c r="A6498" s="221">
        <v>96113</v>
      </c>
      <c r="B6498" s="221" t="s">
        <v>10188</v>
      </c>
      <c r="C6498" s="221" t="s">
        <v>1953</v>
      </c>
      <c r="D6498" s="378">
        <v>33.74</v>
      </c>
    </row>
    <row r="6499" spans="1:4" x14ac:dyDescent="0.25">
      <c r="A6499" s="221">
        <v>96114</v>
      </c>
      <c r="B6499" s="221" t="s">
        <v>10189</v>
      </c>
      <c r="C6499" s="221" t="s">
        <v>1953</v>
      </c>
      <c r="D6499" s="378">
        <v>87.6</v>
      </c>
    </row>
    <row r="6500" spans="1:4" x14ac:dyDescent="0.25">
      <c r="A6500" s="221">
        <v>96120</v>
      </c>
      <c r="B6500" s="221" t="s">
        <v>7768</v>
      </c>
      <c r="C6500" s="221" t="s">
        <v>1581</v>
      </c>
      <c r="D6500" s="378">
        <v>2.74</v>
      </c>
    </row>
    <row r="6501" spans="1:4" x14ac:dyDescent="0.25">
      <c r="A6501" s="221">
        <v>96123</v>
      </c>
      <c r="B6501" s="221" t="s">
        <v>10190</v>
      </c>
      <c r="C6501" s="221" t="s">
        <v>1581</v>
      </c>
      <c r="D6501" s="378">
        <v>41.14</v>
      </c>
    </row>
    <row r="6502" spans="1:4" x14ac:dyDescent="0.25">
      <c r="A6502" s="221">
        <v>99054</v>
      </c>
      <c r="B6502" s="221" t="s">
        <v>10191</v>
      </c>
      <c r="C6502" s="221" t="s">
        <v>1953</v>
      </c>
      <c r="D6502" s="378">
        <v>45.96</v>
      </c>
    </row>
    <row r="6503" spans="1:4" x14ac:dyDescent="0.25">
      <c r="A6503" s="221">
        <v>96111</v>
      </c>
      <c r="B6503" s="221" t="s">
        <v>10192</v>
      </c>
      <c r="C6503" s="221" t="s">
        <v>1953</v>
      </c>
      <c r="D6503" s="378">
        <v>78.64</v>
      </c>
    </row>
    <row r="6504" spans="1:4" x14ac:dyDescent="0.25">
      <c r="A6504" s="221">
        <v>96116</v>
      </c>
      <c r="B6504" s="221" t="s">
        <v>10193</v>
      </c>
      <c r="C6504" s="221" t="s">
        <v>1953</v>
      </c>
      <c r="D6504" s="378">
        <v>89.3</v>
      </c>
    </row>
    <row r="6505" spans="1:4" x14ac:dyDescent="0.25">
      <c r="A6505" s="221">
        <v>96121</v>
      </c>
      <c r="B6505" s="221" t="s">
        <v>7769</v>
      </c>
      <c r="C6505" s="221" t="s">
        <v>1581</v>
      </c>
      <c r="D6505" s="378">
        <v>13.32</v>
      </c>
    </row>
    <row r="6506" spans="1:4" x14ac:dyDescent="0.25">
      <c r="A6506" s="221">
        <v>96485</v>
      </c>
      <c r="B6506" s="221" t="s">
        <v>10194</v>
      </c>
      <c r="C6506" s="221" t="s">
        <v>1953</v>
      </c>
      <c r="D6506" s="378">
        <v>91.93</v>
      </c>
    </row>
    <row r="6507" spans="1:4" x14ac:dyDescent="0.25">
      <c r="A6507" s="221">
        <v>96486</v>
      </c>
      <c r="B6507" s="221" t="s">
        <v>10195</v>
      </c>
      <c r="C6507" s="221" t="s">
        <v>1953</v>
      </c>
      <c r="D6507" s="378">
        <v>103.4</v>
      </c>
    </row>
    <row r="6508" spans="1:4" x14ac:dyDescent="0.25">
      <c r="A6508" s="221">
        <v>91515</v>
      </c>
      <c r="B6508" s="221" t="s">
        <v>10196</v>
      </c>
      <c r="C6508" s="221" t="s">
        <v>1953</v>
      </c>
      <c r="D6508" s="378">
        <v>5.15</v>
      </c>
    </row>
    <row r="6509" spans="1:4" x14ac:dyDescent="0.25">
      <c r="A6509" s="221">
        <v>91519</v>
      </c>
      <c r="B6509" s="221" t="s">
        <v>10197</v>
      </c>
      <c r="C6509" s="221" t="s">
        <v>1953</v>
      </c>
      <c r="D6509" s="378">
        <v>6.93</v>
      </c>
    </row>
    <row r="6510" spans="1:4" x14ac:dyDescent="0.25">
      <c r="A6510" s="221">
        <v>91520</v>
      </c>
      <c r="B6510" s="221" t="s">
        <v>10198</v>
      </c>
      <c r="C6510" s="221" t="s">
        <v>1953</v>
      </c>
      <c r="D6510" s="378">
        <v>1.97</v>
      </c>
    </row>
    <row r="6511" spans="1:4" x14ac:dyDescent="0.25">
      <c r="A6511" s="221">
        <v>91522</v>
      </c>
      <c r="B6511" s="221" t="s">
        <v>10199</v>
      </c>
      <c r="C6511" s="221" t="s">
        <v>1953</v>
      </c>
      <c r="D6511" s="378">
        <v>2.71</v>
      </c>
    </row>
    <row r="6512" spans="1:4" x14ac:dyDescent="0.25">
      <c r="A6512" s="221">
        <v>91525</v>
      </c>
      <c r="B6512" s="221" t="s">
        <v>10200</v>
      </c>
      <c r="C6512" s="221" t="s">
        <v>1953</v>
      </c>
      <c r="D6512" s="378">
        <v>6.67</v>
      </c>
    </row>
    <row r="6513" spans="1:4" x14ac:dyDescent="0.25">
      <c r="A6513" s="221">
        <v>104412</v>
      </c>
      <c r="B6513" s="221" t="s">
        <v>10201</v>
      </c>
      <c r="C6513" s="221" t="s">
        <v>1953</v>
      </c>
      <c r="D6513" s="378">
        <v>2.4300000000000002</v>
      </c>
    </row>
    <row r="6514" spans="1:4" x14ac:dyDescent="0.25">
      <c r="A6514" s="221">
        <v>104413</v>
      </c>
      <c r="B6514" s="221" t="s">
        <v>10202</v>
      </c>
      <c r="C6514" s="221" t="s">
        <v>1953</v>
      </c>
      <c r="D6514" s="378">
        <v>4.25</v>
      </c>
    </row>
    <row r="6515" spans="1:4" x14ac:dyDescent="0.25">
      <c r="A6515" s="221">
        <v>104414</v>
      </c>
      <c r="B6515" s="221" t="s">
        <v>10204</v>
      </c>
      <c r="C6515" s="221" t="s">
        <v>1953</v>
      </c>
      <c r="D6515" s="378">
        <v>6.03</v>
      </c>
    </row>
    <row r="6516" spans="1:4" x14ac:dyDescent="0.25">
      <c r="A6516" s="221">
        <v>104415</v>
      </c>
      <c r="B6516" s="221" t="s">
        <v>10205</v>
      </c>
      <c r="C6516" s="221" t="s">
        <v>1953</v>
      </c>
      <c r="D6516" s="378">
        <v>10.130000000000001</v>
      </c>
    </row>
    <row r="6517" spans="1:4" x14ac:dyDescent="0.25">
      <c r="A6517" s="221">
        <v>104416</v>
      </c>
      <c r="B6517" s="221" t="s">
        <v>10206</v>
      </c>
      <c r="C6517" s="221" t="s">
        <v>1953</v>
      </c>
      <c r="D6517" s="378">
        <v>1.69</v>
      </c>
    </row>
    <row r="6518" spans="1:4" x14ac:dyDescent="0.25">
      <c r="A6518" s="221">
        <v>104417</v>
      </c>
      <c r="B6518" s="221" t="s">
        <v>10207</v>
      </c>
      <c r="C6518" s="221" t="s">
        <v>1953</v>
      </c>
      <c r="D6518" s="378">
        <v>3.51</v>
      </c>
    </row>
    <row r="6519" spans="1:4" x14ac:dyDescent="0.25">
      <c r="A6519" s="221">
        <v>104418</v>
      </c>
      <c r="B6519" s="221" t="s">
        <v>10208</v>
      </c>
      <c r="C6519" s="221" t="s">
        <v>1953</v>
      </c>
      <c r="D6519" s="378">
        <v>2.2799999999999998</v>
      </c>
    </row>
    <row r="6520" spans="1:4" x14ac:dyDescent="0.25">
      <c r="A6520" s="221">
        <v>104419</v>
      </c>
      <c r="B6520" s="221" t="s">
        <v>10209</v>
      </c>
      <c r="C6520" s="221" t="s">
        <v>1953</v>
      </c>
      <c r="D6520" s="378">
        <v>9.3699999999999992</v>
      </c>
    </row>
    <row r="6521" spans="1:4" x14ac:dyDescent="0.25">
      <c r="A6521" s="221">
        <v>104420</v>
      </c>
      <c r="B6521" s="221" t="s">
        <v>10210</v>
      </c>
      <c r="C6521" s="221" t="s">
        <v>1953</v>
      </c>
      <c r="D6521" s="378">
        <v>8.4499999999999993</v>
      </c>
    </row>
    <row r="6522" spans="1:4" x14ac:dyDescent="0.25">
      <c r="A6522" s="221">
        <v>104421</v>
      </c>
      <c r="B6522" s="221" t="s">
        <v>10211</v>
      </c>
      <c r="C6522" s="221" t="s">
        <v>1953</v>
      </c>
      <c r="D6522" s="378">
        <v>12.61</v>
      </c>
    </row>
    <row r="6523" spans="1:4" x14ac:dyDescent="0.25">
      <c r="A6523" s="221">
        <v>104422</v>
      </c>
      <c r="B6523" s="221" t="s">
        <v>10212</v>
      </c>
      <c r="C6523" s="221" t="s">
        <v>1953</v>
      </c>
      <c r="D6523" s="378">
        <v>7.68</v>
      </c>
    </row>
    <row r="6524" spans="1:4" x14ac:dyDescent="0.25">
      <c r="A6524" s="221">
        <v>104423</v>
      </c>
      <c r="B6524" s="221" t="s">
        <v>10213</v>
      </c>
      <c r="C6524" s="221" t="s">
        <v>1953</v>
      </c>
      <c r="D6524" s="378">
        <v>19.59</v>
      </c>
    </row>
    <row r="6525" spans="1:4" x14ac:dyDescent="0.25">
      <c r="A6525" s="221">
        <v>104424</v>
      </c>
      <c r="B6525" s="221" t="s">
        <v>10214</v>
      </c>
      <c r="C6525" s="221" t="s">
        <v>1953</v>
      </c>
      <c r="D6525" s="378">
        <v>18.11</v>
      </c>
    </row>
    <row r="6526" spans="1:4" x14ac:dyDescent="0.25">
      <c r="A6526" s="221">
        <v>104425</v>
      </c>
      <c r="B6526" s="221" t="s">
        <v>10215</v>
      </c>
      <c r="C6526" s="221" t="s">
        <v>1953</v>
      </c>
      <c r="D6526" s="378">
        <v>15.64</v>
      </c>
    </row>
    <row r="6527" spans="1:4" x14ac:dyDescent="0.25">
      <c r="A6527" s="221">
        <v>87280</v>
      </c>
      <c r="B6527" s="221" t="s">
        <v>7771</v>
      </c>
      <c r="C6527" s="221" t="s">
        <v>76</v>
      </c>
      <c r="D6527" s="378">
        <v>391.09</v>
      </c>
    </row>
    <row r="6528" spans="1:4" x14ac:dyDescent="0.25">
      <c r="A6528" s="221">
        <v>87281</v>
      </c>
      <c r="B6528" s="221" t="s">
        <v>7772</v>
      </c>
      <c r="C6528" s="221" t="s">
        <v>76</v>
      </c>
      <c r="D6528" s="378">
        <v>388.03</v>
      </c>
    </row>
    <row r="6529" spans="1:4" x14ac:dyDescent="0.25">
      <c r="A6529" s="221">
        <v>87283</v>
      </c>
      <c r="B6529" s="221" t="s">
        <v>7773</v>
      </c>
      <c r="C6529" s="221" t="s">
        <v>76</v>
      </c>
      <c r="D6529" s="378">
        <v>410.22</v>
      </c>
    </row>
    <row r="6530" spans="1:4" x14ac:dyDescent="0.25">
      <c r="A6530" s="221">
        <v>87284</v>
      </c>
      <c r="B6530" s="221" t="s">
        <v>7774</v>
      </c>
      <c r="C6530" s="221" t="s">
        <v>76</v>
      </c>
      <c r="D6530" s="378">
        <v>405.43</v>
      </c>
    </row>
    <row r="6531" spans="1:4" x14ac:dyDescent="0.25">
      <c r="A6531" s="221">
        <v>87286</v>
      </c>
      <c r="B6531" s="221" t="s">
        <v>7775</v>
      </c>
      <c r="C6531" s="221" t="s">
        <v>76</v>
      </c>
      <c r="D6531" s="378">
        <v>526.63</v>
      </c>
    </row>
    <row r="6532" spans="1:4" x14ac:dyDescent="0.25">
      <c r="A6532" s="221">
        <v>87287</v>
      </c>
      <c r="B6532" s="221" t="s">
        <v>7776</v>
      </c>
      <c r="C6532" s="221" t="s">
        <v>76</v>
      </c>
      <c r="D6532" s="378">
        <v>515.71</v>
      </c>
    </row>
    <row r="6533" spans="1:4" x14ac:dyDescent="0.25">
      <c r="A6533" s="221">
        <v>87289</v>
      </c>
      <c r="B6533" s="221" t="s">
        <v>7777</v>
      </c>
      <c r="C6533" s="221" t="s">
        <v>76</v>
      </c>
      <c r="D6533" s="378">
        <v>508.59</v>
      </c>
    </row>
    <row r="6534" spans="1:4" x14ac:dyDescent="0.25">
      <c r="A6534" s="221">
        <v>87290</v>
      </c>
      <c r="B6534" s="221" t="s">
        <v>7778</v>
      </c>
      <c r="C6534" s="221" t="s">
        <v>76</v>
      </c>
      <c r="D6534" s="378">
        <v>503.28</v>
      </c>
    </row>
    <row r="6535" spans="1:4" x14ac:dyDescent="0.25">
      <c r="A6535" s="221">
        <v>87292</v>
      </c>
      <c r="B6535" s="221" t="s">
        <v>7779</v>
      </c>
      <c r="C6535" s="221" t="s">
        <v>76</v>
      </c>
      <c r="D6535" s="378">
        <v>524.62</v>
      </c>
    </row>
    <row r="6536" spans="1:4" x14ac:dyDescent="0.25">
      <c r="A6536" s="221">
        <v>87294</v>
      </c>
      <c r="B6536" s="221" t="s">
        <v>7780</v>
      </c>
      <c r="C6536" s="221" t="s">
        <v>76</v>
      </c>
      <c r="D6536" s="378">
        <v>498.64</v>
      </c>
    </row>
    <row r="6537" spans="1:4" x14ac:dyDescent="0.25">
      <c r="A6537" s="221">
        <v>87295</v>
      </c>
      <c r="B6537" s="221" t="s">
        <v>7781</v>
      </c>
      <c r="C6537" s="221" t="s">
        <v>76</v>
      </c>
      <c r="D6537" s="378">
        <v>505.15</v>
      </c>
    </row>
    <row r="6538" spans="1:4" x14ac:dyDescent="0.25">
      <c r="A6538" s="221">
        <v>87296</v>
      </c>
      <c r="B6538" s="221" t="s">
        <v>7782</v>
      </c>
      <c r="C6538" s="221" t="s">
        <v>76</v>
      </c>
      <c r="D6538" s="378">
        <v>486.09</v>
      </c>
    </row>
    <row r="6539" spans="1:4" x14ac:dyDescent="0.25">
      <c r="A6539" s="221">
        <v>87298</v>
      </c>
      <c r="B6539" s="221" t="s">
        <v>7783</v>
      </c>
      <c r="C6539" s="221" t="s">
        <v>76</v>
      </c>
      <c r="D6539" s="378">
        <v>632.48</v>
      </c>
    </row>
    <row r="6540" spans="1:4" x14ac:dyDescent="0.25">
      <c r="A6540" s="221">
        <v>87299</v>
      </c>
      <c r="B6540" s="221" t="s">
        <v>7784</v>
      </c>
      <c r="C6540" s="221" t="s">
        <v>76</v>
      </c>
      <c r="D6540" s="378">
        <v>401.09</v>
      </c>
    </row>
    <row r="6541" spans="1:4" x14ac:dyDescent="0.25">
      <c r="A6541" s="221">
        <v>87301</v>
      </c>
      <c r="B6541" s="221" t="s">
        <v>7785</v>
      </c>
      <c r="C6541" s="221" t="s">
        <v>76</v>
      </c>
      <c r="D6541" s="378">
        <v>560.44000000000005</v>
      </c>
    </row>
    <row r="6542" spans="1:4" x14ac:dyDescent="0.25">
      <c r="A6542" s="221">
        <v>87302</v>
      </c>
      <c r="B6542" s="221" t="s">
        <v>7786</v>
      </c>
      <c r="C6542" s="221" t="s">
        <v>76</v>
      </c>
      <c r="D6542" s="378">
        <v>555.22</v>
      </c>
    </row>
    <row r="6543" spans="1:4" x14ac:dyDescent="0.25">
      <c r="A6543" s="221">
        <v>87304</v>
      </c>
      <c r="B6543" s="221" t="s">
        <v>7787</v>
      </c>
      <c r="C6543" s="221" t="s">
        <v>76</v>
      </c>
      <c r="D6543" s="378">
        <v>503.01</v>
      </c>
    </row>
    <row r="6544" spans="1:4" x14ac:dyDescent="0.25">
      <c r="A6544" s="221">
        <v>87305</v>
      </c>
      <c r="B6544" s="221" t="s">
        <v>7788</v>
      </c>
      <c r="C6544" s="221" t="s">
        <v>76</v>
      </c>
      <c r="D6544" s="378">
        <v>506.43</v>
      </c>
    </row>
    <row r="6545" spans="1:4" x14ac:dyDescent="0.25">
      <c r="A6545" s="221">
        <v>87307</v>
      </c>
      <c r="B6545" s="221" t="s">
        <v>7789</v>
      </c>
      <c r="C6545" s="221" t="s">
        <v>76</v>
      </c>
      <c r="D6545" s="378">
        <v>473.1</v>
      </c>
    </row>
    <row r="6546" spans="1:4" x14ac:dyDescent="0.25">
      <c r="A6546" s="221">
        <v>87308</v>
      </c>
      <c r="B6546" s="221" t="s">
        <v>7790</v>
      </c>
      <c r="C6546" s="221" t="s">
        <v>76</v>
      </c>
      <c r="D6546" s="378">
        <v>466.84</v>
      </c>
    </row>
    <row r="6547" spans="1:4" x14ac:dyDescent="0.25">
      <c r="A6547" s="221">
        <v>87310</v>
      </c>
      <c r="B6547" s="221" t="s">
        <v>7791</v>
      </c>
      <c r="C6547" s="221" t="s">
        <v>76</v>
      </c>
      <c r="D6547" s="378">
        <v>394.77</v>
      </c>
    </row>
    <row r="6548" spans="1:4" x14ac:dyDescent="0.25">
      <c r="A6548" s="221">
        <v>87311</v>
      </c>
      <c r="B6548" s="221" t="s">
        <v>7792</v>
      </c>
      <c r="C6548" s="221" t="s">
        <v>76</v>
      </c>
      <c r="D6548" s="378">
        <v>388.34</v>
      </c>
    </row>
    <row r="6549" spans="1:4" x14ac:dyDescent="0.25">
      <c r="A6549" s="221">
        <v>87313</v>
      </c>
      <c r="B6549" s="221" t="s">
        <v>7793</v>
      </c>
      <c r="C6549" s="221" t="s">
        <v>76</v>
      </c>
      <c r="D6549" s="378">
        <v>489.78</v>
      </c>
    </row>
    <row r="6550" spans="1:4" x14ac:dyDescent="0.25">
      <c r="A6550" s="221">
        <v>87314</v>
      </c>
      <c r="B6550" s="221" t="s">
        <v>7794</v>
      </c>
      <c r="C6550" s="221" t="s">
        <v>76</v>
      </c>
      <c r="D6550" s="378">
        <v>485.23</v>
      </c>
    </row>
    <row r="6551" spans="1:4" x14ac:dyDescent="0.25">
      <c r="A6551" s="221">
        <v>87316</v>
      </c>
      <c r="B6551" s="221" t="s">
        <v>7795</v>
      </c>
      <c r="C6551" s="221" t="s">
        <v>76</v>
      </c>
      <c r="D6551" s="378">
        <v>437.82</v>
      </c>
    </row>
    <row r="6552" spans="1:4" x14ac:dyDescent="0.25">
      <c r="A6552" s="221">
        <v>87317</v>
      </c>
      <c r="B6552" s="221" t="s">
        <v>7796</v>
      </c>
      <c r="C6552" s="221" t="s">
        <v>76</v>
      </c>
      <c r="D6552" s="378">
        <v>427.95</v>
      </c>
    </row>
    <row r="6553" spans="1:4" x14ac:dyDescent="0.25">
      <c r="A6553" s="221">
        <v>87319</v>
      </c>
      <c r="B6553" s="221" t="s">
        <v>7797</v>
      </c>
      <c r="C6553" s="221" t="s">
        <v>76</v>
      </c>
      <c r="D6553" s="379">
        <v>4396.0600000000004</v>
      </c>
    </row>
    <row r="6554" spans="1:4" x14ac:dyDescent="0.25">
      <c r="A6554" s="221">
        <v>87320</v>
      </c>
      <c r="B6554" s="221" t="s">
        <v>7798</v>
      </c>
      <c r="C6554" s="221" t="s">
        <v>76</v>
      </c>
      <c r="D6554" s="379">
        <v>4408.1099999999997</v>
      </c>
    </row>
    <row r="6555" spans="1:4" x14ac:dyDescent="0.25">
      <c r="A6555" s="221">
        <v>87322</v>
      </c>
      <c r="B6555" s="221" t="s">
        <v>7799</v>
      </c>
      <c r="C6555" s="221" t="s">
        <v>76</v>
      </c>
      <c r="D6555" s="379">
        <v>4514.8</v>
      </c>
    </row>
    <row r="6556" spans="1:4" x14ac:dyDescent="0.25">
      <c r="A6556" s="221">
        <v>87323</v>
      </c>
      <c r="B6556" s="221" t="s">
        <v>7800</v>
      </c>
      <c r="C6556" s="221" t="s">
        <v>76</v>
      </c>
      <c r="D6556" s="379">
        <v>4522.95</v>
      </c>
    </row>
    <row r="6557" spans="1:4" x14ac:dyDescent="0.25">
      <c r="A6557" s="221">
        <v>87325</v>
      </c>
      <c r="B6557" s="221" t="s">
        <v>7801</v>
      </c>
      <c r="C6557" s="221" t="s">
        <v>76</v>
      </c>
      <c r="D6557" s="379">
        <v>4420.42</v>
      </c>
    </row>
    <row r="6558" spans="1:4" x14ac:dyDescent="0.25">
      <c r="A6558" s="221">
        <v>87326</v>
      </c>
      <c r="B6558" s="221" t="s">
        <v>7802</v>
      </c>
      <c r="C6558" s="221" t="s">
        <v>76</v>
      </c>
      <c r="D6558" s="379">
        <v>4444.74</v>
      </c>
    </row>
    <row r="6559" spans="1:4" x14ac:dyDescent="0.25">
      <c r="A6559" s="221">
        <v>87327</v>
      </c>
      <c r="B6559" s="221" t="s">
        <v>7803</v>
      </c>
      <c r="C6559" s="221" t="s">
        <v>76</v>
      </c>
      <c r="D6559" s="378">
        <v>408.75</v>
      </c>
    </row>
    <row r="6560" spans="1:4" x14ac:dyDescent="0.25">
      <c r="A6560" s="221">
        <v>87328</v>
      </c>
      <c r="B6560" s="221" t="s">
        <v>7804</v>
      </c>
      <c r="C6560" s="221" t="s">
        <v>76</v>
      </c>
      <c r="D6560" s="378">
        <v>364.75</v>
      </c>
    </row>
    <row r="6561" spans="1:4" x14ac:dyDescent="0.25">
      <c r="A6561" s="221">
        <v>87329</v>
      </c>
      <c r="B6561" s="221" t="s">
        <v>7805</v>
      </c>
      <c r="C6561" s="221" t="s">
        <v>76</v>
      </c>
      <c r="D6561" s="378">
        <v>440.71</v>
      </c>
    </row>
    <row r="6562" spans="1:4" x14ac:dyDescent="0.25">
      <c r="A6562" s="221">
        <v>87330</v>
      </c>
      <c r="B6562" s="221" t="s">
        <v>7806</v>
      </c>
      <c r="C6562" s="221" t="s">
        <v>76</v>
      </c>
      <c r="D6562" s="378">
        <v>390.64</v>
      </c>
    </row>
    <row r="6563" spans="1:4" x14ac:dyDescent="0.25">
      <c r="A6563" s="221">
        <v>87331</v>
      </c>
      <c r="B6563" s="221" t="s">
        <v>7807</v>
      </c>
      <c r="C6563" s="221" t="s">
        <v>76</v>
      </c>
      <c r="D6563" s="378">
        <v>542.87</v>
      </c>
    </row>
    <row r="6564" spans="1:4" x14ac:dyDescent="0.25">
      <c r="A6564" s="221">
        <v>87332</v>
      </c>
      <c r="B6564" s="221" t="s">
        <v>7808</v>
      </c>
      <c r="C6564" s="221" t="s">
        <v>76</v>
      </c>
      <c r="D6564" s="378">
        <v>497.59</v>
      </c>
    </row>
    <row r="6565" spans="1:4" x14ac:dyDescent="0.25">
      <c r="A6565" s="221">
        <v>87333</v>
      </c>
      <c r="B6565" s="221" t="s">
        <v>7809</v>
      </c>
      <c r="C6565" s="221" t="s">
        <v>76</v>
      </c>
      <c r="D6565" s="378">
        <v>510.59</v>
      </c>
    </row>
    <row r="6566" spans="1:4" x14ac:dyDescent="0.25">
      <c r="A6566" s="221">
        <v>87334</v>
      </c>
      <c r="B6566" s="221" t="s">
        <v>7810</v>
      </c>
      <c r="C6566" s="221" t="s">
        <v>76</v>
      </c>
      <c r="D6566" s="378">
        <v>483.26</v>
      </c>
    </row>
    <row r="6567" spans="1:4" x14ac:dyDescent="0.25">
      <c r="A6567" s="221">
        <v>87335</v>
      </c>
      <c r="B6567" s="221" t="s">
        <v>7811</v>
      </c>
      <c r="C6567" s="221" t="s">
        <v>76</v>
      </c>
      <c r="D6567" s="378">
        <v>505.44</v>
      </c>
    </row>
    <row r="6568" spans="1:4" x14ac:dyDescent="0.25">
      <c r="A6568" s="221">
        <v>87336</v>
      </c>
      <c r="B6568" s="221" t="s">
        <v>7812</v>
      </c>
      <c r="C6568" s="221" t="s">
        <v>76</v>
      </c>
      <c r="D6568" s="378">
        <v>502.66</v>
      </c>
    </row>
    <row r="6569" spans="1:4" x14ac:dyDescent="0.25">
      <c r="A6569" s="221">
        <v>87337</v>
      </c>
      <c r="B6569" s="221" t="s">
        <v>7813</v>
      </c>
      <c r="C6569" s="221" t="s">
        <v>76</v>
      </c>
      <c r="D6569" s="378">
        <v>498.24</v>
      </c>
    </row>
    <row r="6570" spans="1:4" x14ac:dyDescent="0.25">
      <c r="A6570" s="221">
        <v>87338</v>
      </c>
      <c r="B6570" s="221" t="s">
        <v>7814</v>
      </c>
      <c r="C6570" s="221" t="s">
        <v>76</v>
      </c>
      <c r="D6570" s="378">
        <v>482.52</v>
      </c>
    </row>
    <row r="6571" spans="1:4" x14ac:dyDescent="0.25">
      <c r="A6571" s="221">
        <v>87339</v>
      </c>
      <c r="B6571" s="221" t="s">
        <v>7815</v>
      </c>
      <c r="C6571" s="221" t="s">
        <v>76</v>
      </c>
      <c r="D6571" s="378">
        <v>721.68</v>
      </c>
    </row>
    <row r="6572" spans="1:4" x14ac:dyDescent="0.25">
      <c r="A6572" s="221">
        <v>87340</v>
      </c>
      <c r="B6572" s="221" t="s">
        <v>7816</v>
      </c>
      <c r="C6572" s="221" t="s">
        <v>76</v>
      </c>
      <c r="D6572" s="378">
        <v>628.54999999999995</v>
      </c>
    </row>
    <row r="6573" spans="1:4" x14ac:dyDescent="0.25">
      <c r="A6573" s="221">
        <v>87341</v>
      </c>
      <c r="B6573" s="221" t="s">
        <v>7817</v>
      </c>
      <c r="C6573" s="221" t="s">
        <v>76</v>
      </c>
      <c r="D6573" s="378">
        <v>605.95000000000005</v>
      </c>
    </row>
    <row r="6574" spans="1:4" x14ac:dyDescent="0.25">
      <c r="A6574" s="221">
        <v>87342</v>
      </c>
      <c r="B6574" s="221" t="s">
        <v>7818</v>
      </c>
      <c r="C6574" s="221" t="s">
        <v>76</v>
      </c>
      <c r="D6574" s="378">
        <v>612.38</v>
      </c>
    </row>
    <row r="6575" spans="1:4" x14ac:dyDescent="0.25">
      <c r="A6575" s="221">
        <v>87343</v>
      </c>
      <c r="B6575" s="221" t="s">
        <v>7819</v>
      </c>
      <c r="C6575" s="221" t="s">
        <v>76</v>
      </c>
      <c r="D6575" s="378">
        <v>559.83000000000004</v>
      </c>
    </row>
    <row r="6576" spans="1:4" x14ac:dyDescent="0.25">
      <c r="A6576" s="221">
        <v>87344</v>
      </c>
      <c r="B6576" s="221" t="s">
        <v>7820</v>
      </c>
      <c r="C6576" s="221" t="s">
        <v>76</v>
      </c>
      <c r="D6576" s="378">
        <v>531.78</v>
      </c>
    </row>
    <row r="6577" spans="1:4" x14ac:dyDescent="0.25">
      <c r="A6577" s="221">
        <v>87345</v>
      </c>
      <c r="B6577" s="221" t="s">
        <v>7821</v>
      </c>
      <c r="C6577" s="221" t="s">
        <v>76</v>
      </c>
      <c r="D6577" s="378">
        <v>546.29</v>
      </c>
    </row>
    <row r="6578" spans="1:4" x14ac:dyDescent="0.25">
      <c r="A6578" s="221">
        <v>87346</v>
      </c>
      <c r="B6578" s="221" t="s">
        <v>7822</v>
      </c>
      <c r="C6578" s="221" t="s">
        <v>76</v>
      </c>
      <c r="D6578" s="378">
        <v>503.16</v>
      </c>
    </row>
    <row r="6579" spans="1:4" x14ac:dyDescent="0.25">
      <c r="A6579" s="221">
        <v>87347</v>
      </c>
      <c r="B6579" s="221" t="s">
        <v>7823</v>
      </c>
      <c r="C6579" s="221" t="s">
        <v>76</v>
      </c>
      <c r="D6579" s="378">
        <v>480.68</v>
      </c>
    </row>
    <row r="6580" spans="1:4" x14ac:dyDescent="0.25">
      <c r="A6580" s="221">
        <v>87348</v>
      </c>
      <c r="B6580" s="221" t="s">
        <v>7824</v>
      </c>
      <c r="C6580" s="221" t="s">
        <v>76</v>
      </c>
      <c r="D6580" s="378">
        <v>497.31</v>
      </c>
    </row>
    <row r="6581" spans="1:4" x14ac:dyDescent="0.25">
      <c r="A6581" s="221">
        <v>87349</v>
      </c>
      <c r="B6581" s="221" t="s">
        <v>7825</v>
      </c>
      <c r="C6581" s="221" t="s">
        <v>76</v>
      </c>
      <c r="D6581" s="378">
        <v>441.59</v>
      </c>
    </row>
    <row r="6582" spans="1:4" x14ac:dyDescent="0.25">
      <c r="A6582" s="221">
        <v>87350</v>
      </c>
      <c r="B6582" s="221" t="s">
        <v>7826</v>
      </c>
      <c r="C6582" s="221" t="s">
        <v>76</v>
      </c>
      <c r="D6582" s="378">
        <v>429.06</v>
      </c>
    </row>
    <row r="6583" spans="1:4" x14ac:dyDescent="0.25">
      <c r="A6583" s="221">
        <v>87351</v>
      </c>
      <c r="B6583" s="221" t="s">
        <v>7827</v>
      </c>
      <c r="C6583" s="221" t="s">
        <v>76</v>
      </c>
      <c r="D6583" s="378">
        <v>374.99</v>
      </c>
    </row>
    <row r="6584" spans="1:4" x14ac:dyDescent="0.25">
      <c r="A6584" s="221">
        <v>87352</v>
      </c>
      <c r="B6584" s="221" t="s">
        <v>7828</v>
      </c>
      <c r="C6584" s="221" t="s">
        <v>76</v>
      </c>
      <c r="D6584" s="378">
        <v>549.79999999999995</v>
      </c>
    </row>
    <row r="6585" spans="1:4" x14ac:dyDescent="0.25">
      <c r="A6585" s="221">
        <v>87353</v>
      </c>
      <c r="B6585" s="221" t="s">
        <v>7829</v>
      </c>
      <c r="C6585" s="221" t="s">
        <v>76</v>
      </c>
      <c r="D6585" s="378">
        <v>491.88</v>
      </c>
    </row>
    <row r="6586" spans="1:4" x14ac:dyDescent="0.25">
      <c r="A6586" s="221">
        <v>87354</v>
      </c>
      <c r="B6586" s="221" t="s">
        <v>7830</v>
      </c>
      <c r="C6586" s="221" t="s">
        <v>76</v>
      </c>
      <c r="D6586" s="378">
        <v>467.14</v>
      </c>
    </row>
    <row r="6587" spans="1:4" x14ac:dyDescent="0.25">
      <c r="A6587" s="221">
        <v>87355</v>
      </c>
      <c r="B6587" s="221" t="s">
        <v>7831</v>
      </c>
      <c r="C6587" s="221" t="s">
        <v>76</v>
      </c>
      <c r="D6587" s="378">
        <v>465.57</v>
      </c>
    </row>
    <row r="6588" spans="1:4" x14ac:dyDescent="0.25">
      <c r="A6588" s="221">
        <v>87356</v>
      </c>
      <c r="B6588" s="221" t="s">
        <v>7832</v>
      </c>
      <c r="C6588" s="221" t="s">
        <v>76</v>
      </c>
      <c r="D6588" s="378">
        <v>426.98</v>
      </c>
    </row>
    <row r="6589" spans="1:4" x14ac:dyDescent="0.25">
      <c r="A6589" s="221">
        <v>87357</v>
      </c>
      <c r="B6589" s="221" t="s">
        <v>7833</v>
      </c>
      <c r="C6589" s="221" t="s">
        <v>76</v>
      </c>
      <c r="D6589" s="378">
        <v>408.79</v>
      </c>
    </row>
    <row r="6590" spans="1:4" x14ac:dyDescent="0.25">
      <c r="A6590" s="221">
        <v>87358</v>
      </c>
      <c r="B6590" s="221" t="s">
        <v>7834</v>
      </c>
      <c r="C6590" s="221" t="s">
        <v>76</v>
      </c>
      <c r="D6590" s="379">
        <v>4332.79</v>
      </c>
    </row>
    <row r="6591" spans="1:4" x14ac:dyDescent="0.25">
      <c r="A6591" s="221">
        <v>87359</v>
      </c>
      <c r="B6591" s="221" t="s">
        <v>7835</v>
      </c>
      <c r="C6591" s="221" t="s">
        <v>76</v>
      </c>
      <c r="D6591" s="379">
        <v>4319.04</v>
      </c>
    </row>
    <row r="6592" spans="1:4" x14ac:dyDescent="0.25">
      <c r="A6592" s="221">
        <v>87360</v>
      </c>
      <c r="B6592" s="221" t="s">
        <v>7836</v>
      </c>
      <c r="C6592" s="221" t="s">
        <v>76</v>
      </c>
      <c r="D6592" s="379">
        <v>4433.54</v>
      </c>
    </row>
    <row r="6593" spans="1:4" x14ac:dyDescent="0.25">
      <c r="A6593" s="221">
        <v>87361</v>
      </c>
      <c r="B6593" s="221" t="s">
        <v>7837</v>
      </c>
      <c r="C6593" s="221" t="s">
        <v>76</v>
      </c>
      <c r="D6593" s="379">
        <v>4410.55</v>
      </c>
    </row>
    <row r="6594" spans="1:4" x14ac:dyDescent="0.25">
      <c r="A6594" s="221">
        <v>87362</v>
      </c>
      <c r="B6594" s="221" t="s">
        <v>7838</v>
      </c>
      <c r="C6594" s="221" t="s">
        <v>76</v>
      </c>
      <c r="D6594" s="379">
        <v>4423.1499999999996</v>
      </c>
    </row>
    <row r="6595" spans="1:4" x14ac:dyDescent="0.25">
      <c r="A6595" s="221">
        <v>87363</v>
      </c>
      <c r="B6595" s="221" t="s">
        <v>7839</v>
      </c>
      <c r="C6595" s="221" t="s">
        <v>76</v>
      </c>
      <c r="D6595" s="379">
        <v>4367.7</v>
      </c>
    </row>
    <row r="6596" spans="1:4" x14ac:dyDescent="0.25">
      <c r="A6596" s="221">
        <v>87364</v>
      </c>
      <c r="B6596" s="221" t="s">
        <v>7840</v>
      </c>
      <c r="C6596" s="221" t="s">
        <v>76</v>
      </c>
      <c r="D6596" s="379">
        <v>4365.25</v>
      </c>
    </row>
    <row r="6597" spans="1:4" x14ac:dyDescent="0.25">
      <c r="A6597" s="221">
        <v>87365</v>
      </c>
      <c r="B6597" s="221" t="s">
        <v>7841</v>
      </c>
      <c r="C6597" s="221" t="s">
        <v>76</v>
      </c>
      <c r="D6597" s="378">
        <v>492.87</v>
      </c>
    </row>
    <row r="6598" spans="1:4" x14ac:dyDescent="0.25">
      <c r="A6598" s="221">
        <v>87366</v>
      </c>
      <c r="B6598" s="221" t="s">
        <v>7842</v>
      </c>
      <c r="C6598" s="221" t="s">
        <v>76</v>
      </c>
      <c r="D6598" s="378">
        <v>522.6</v>
      </c>
    </row>
    <row r="6599" spans="1:4" x14ac:dyDescent="0.25">
      <c r="A6599" s="221">
        <v>87367</v>
      </c>
      <c r="B6599" s="221" t="s">
        <v>7843</v>
      </c>
      <c r="C6599" s="221" t="s">
        <v>76</v>
      </c>
      <c r="D6599" s="378">
        <v>628.92999999999995</v>
      </c>
    </row>
    <row r="6600" spans="1:4" x14ac:dyDescent="0.25">
      <c r="A6600" s="221">
        <v>87368</v>
      </c>
      <c r="B6600" s="221" t="s">
        <v>7844</v>
      </c>
      <c r="C6600" s="221" t="s">
        <v>76</v>
      </c>
      <c r="D6600" s="378">
        <v>613.49</v>
      </c>
    </row>
    <row r="6601" spans="1:4" x14ac:dyDescent="0.25">
      <c r="A6601" s="221">
        <v>87369</v>
      </c>
      <c r="B6601" s="221" t="s">
        <v>7845</v>
      </c>
      <c r="C6601" s="221" t="s">
        <v>76</v>
      </c>
      <c r="D6601" s="378">
        <v>631.66</v>
      </c>
    </row>
    <row r="6602" spans="1:4" x14ac:dyDescent="0.25">
      <c r="A6602" s="221">
        <v>87370</v>
      </c>
      <c r="B6602" s="221" t="s">
        <v>7846</v>
      </c>
      <c r="C6602" s="221" t="s">
        <v>76</v>
      </c>
      <c r="D6602" s="378">
        <v>605.54</v>
      </c>
    </row>
    <row r="6603" spans="1:4" x14ac:dyDescent="0.25">
      <c r="A6603" s="221">
        <v>87371</v>
      </c>
      <c r="B6603" s="221" t="s">
        <v>7847</v>
      </c>
      <c r="C6603" s="221" t="s">
        <v>76</v>
      </c>
      <c r="D6603" s="378">
        <v>594.30999999999995</v>
      </c>
    </row>
    <row r="6604" spans="1:4" x14ac:dyDescent="0.25">
      <c r="A6604" s="221">
        <v>87372</v>
      </c>
      <c r="B6604" s="221" t="s">
        <v>7848</v>
      </c>
      <c r="C6604" s="221" t="s">
        <v>76</v>
      </c>
      <c r="D6604" s="378">
        <v>748.58</v>
      </c>
    </row>
    <row r="6605" spans="1:4" x14ac:dyDescent="0.25">
      <c r="A6605" s="221">
        <v>87373</v>
      </c>
      <c r="B6605" s="221" t="s">
        <v>7849</v>
      </c>
      <c r="C6605" s="221" t="s">
        <v>76</v>
      </c>
      <c r="D6605" s="378">
        <v>662.71</v>
      </c>
    </row>
    <row r="6606" spans="1:4" x14ac:dyDescent="0.25">
      <c r="A6606" s="221">
        <v>87374</v>
      </c>
      <c r="B6606" s="221" t="s">
        <v>7850</v>
      </c>
      <c r="C6606" s="221" t="s">
        <v>76</v>
      </c>
      <c r="D6606" s="378">
        <v>612.77</v>
      </c>
    </row>
    <row r="6607" spans="1:4" x14ac:dyDescent="0.25">
      <c r="A6607" s="221">
        <v>87375</v>
      </c>
      <c r="B6607" s="221" t="s">
        <v>7851</v>
      </c>
      <c r="C6607" s="221" t="s">
        <v>76</v>
      </c>
      <c r="D6607" s="378">
        <v>580.01</v>
      </c>
    </row>
    <row r="6608" spans="1:4" x14ac:dyDescent="0.25">
      <c r="A6608" s="221">
        <v>87376</v>
      </c>
      <c r="B6608" s="221" t="s">
        <v>7852</v>
      </c>
      <c r="C6608" s="221" t="s">
        <v>76</v>
      </c>
      <c r="D6608" s="378">
        <v>503.44</v>
      </c>
    </row>
    <row r="6609" spans="1:4" x14ac:dyDescent="0.25">
      <c r="A6609" s="221">
        <v>87377</v>
      </c>
      <c r="B6609" s="221" t="s">
        <v>7853</v>
      </c>
      <c r="C6609" s="221" t="s">
        <v>76</v>
      </c>
      <c r="D6609" s="378">
        <v>602.29999999999995</v>
      </c>
    </row>
    <row r="6610" spans="1:4" x14ac:dyDescent="0.25">
      <c r="A6610" s="221">
        <v>87378</v>
      </c>
      <c r="B6610" s="221" t="s">
        <v>7854</v>
      </c>
      <c r="C6610" s="221" t="s">
        <v>76</v>
      </c>
      <c r="D6610" s="378">
        <v>539.14</v>
      </c>
    </row>
    <row r="6611" spans="1:4" x14ac:dyDescent="0.25">
      <c r="A6611" s="221">
        <v>87379</v>
      </c>
      <c r="B6611" s="221" t="s">
        <v>7855</v>
      </c>
      <c r="C6611" s="221" t="s">
        <v>76</v>
      </c>
      <c r="D6611" s="379">
        <v>4477.88</v>
      </c>
    </row>
    <row r="6612" spans="1:4" x14ac:dyDescent="0.25">
      <c r="A6612" s="221">
        <v>87380</v>
      </c>
      <c r="B6612" s="221" t="s">
        <v>7856</v>
      </c>
      <c r="C6612" s="221" t="s">
        <v>76</v>
      </c>
      <c r="D6612" s="379">
        <v>4578.6499999999996</v>
      </c>
    </row>
    <row r="6613" spans="1:4" x14ac:dyDescent="0.25">
      <c r="A6613" s="221">
        <v>87381</v>
      </c>
      <c r="B6613" s="221" t="s">
        <v>7857</v>
      </c>
      <c r="C6613" s="221" t="s">
        <v>76</v>
      </c>
      <c r="D6613" s="379">
        <v>4514.1400000000003</v>
      </c>
    </row>
    <row r="6614" spans="1:4" x14ac:dyDescent="0.25">
      <c r="A6614" s="221">
        <v>87382</v>
      </c>
      <c r="B6614" s="221" t="s">
        <v>7858</v>
      </c>
      <c r="C6614" s="221" t="s">
        <v>76</v>
      </c>
      <c r="D6614" s="379">
        <v>1644.49</v>
      </c>
    </row>
    <row r="6615" spans="1:4" x14ac:dyDescent="0.25">
      <c r="A6615" s="221">
        <v>87383</v>
      </c>
      <c r="B6615" s="221" t="s">
        <v>7859</v>
      </c>
      <c r="C6615" s="221" t="s">
        <v>76</v>
      </c>
      <c r="D6615" s="379">
        <v>1644.21</v>
      </c>
    </row>
    <row r="6616" spans="1:4" x14ac:dyDescent="0.25">
      <c r="A6616" s="221">
        <v>87384</v>
      </c>
      <c r="B6616" s="221" t="s">
        <v>7860</v>
      </c>
      <c r="C6616" s="221" t="s">
        <v>76</v>
      </c>
      <c r="D6616" s="379">
        <v>1640.37</v>
      </c>
    </row>
    <row r="6617" spans="1:4" x14ac:dyDescent="0.25">
      <c r="A6617" s="221">
        <v>87385</v>
      </c>
      <c r="B6617" s="221" t="s">
        <v>7861</v>
      </c>
      <c r="C6617" s="221" t="s">
        <v>76</v>
      </c>
      <c r="D6617" s="379">
        <v>1898.95</v>
      </c>
    </row>
    <row r="6618" spans="1:4" x14ac:dyDescent="0.25">
      <c r="A6618" s="221">
        <v>87386</v>
      </c>
      <c r="B6618" s="221" t="s">
        <v>7862</v>
      </c>
      <c r="C6618" s="221" t="s">
        <v>76</v>
      </c>
      <c r="D6618" s="379">
        <v>1895.06</v>
      </c>
    </row>
    <row r="6619" spans="1:4" x14ac:dyDescent="0.25">
      <c r="A6619" s="221">
        <v>87387</v>
      </c>
      <c r="B6619" s="221" t="s">
        <v>7863</v>
      </c>
      <c r="C6619" s="221" t="s">
        <v>76</v>
      </c>
      <c r="D6619" s="379">
        <v>1893.47</v>
      </c>
    </row>
    <row r="6620" spans="1:4" x14ac:dyDescent="0.25">
      <c r="A6620" s="221">
        <v>87388</v>
      </c>
      <c r="B6620" s="221" t="s">
        <v>7864</v>
      </c>
      <c r="C6620" s="221" t="s">
        <v>76</v>
      </c>
      <c r="D6620" s="379">
        <v>4598.6899999999996</v>
      </c>
    </row>
    <row r="6621" spans="1:4" x14ac:dyDescent="0.25">
      <c r="A6621" s="221">
        <v>87389</v>
      </c>
      <c r="B6621" s="221" t="s">
        <v>7865</v>
      </c>
      <c r="C6621" s="221" t="s">
        <v>76</v>
      </c>
      <c r="D6621" s="379">
        <v>4619.6000000000004</v>
      </c>
    </row>
    <row r="6622" spans="1:4" x14ac:dyDescent="0.25">
      <c r="A6622" s="221">
        <v>87390</v>
      </c>
      <c r="B6622" s="221" t="s">
        <v>7866</v>
      </c>
      <c r="C6622" s="221" t="s">
        <v>76</v>
      </c>
      <c r="D6622" s="379">
        <v>4646.1899999999996</v>
      </c>
    </row>
    <row r="6623" spans="1:4" x14ac:dyDescent="0.25">
      <c r="A6623" s="221">
        <v>87391</v>
      </c>
      <c r="B6623" s="221" t="s">
        <v>7867</v>
      </c>
      <c r="C6623" s="221" t="s">
        <v>76</v>
      </c>
      <c r="D6623" s="379">
        <v>5110.17</v>
      </c>
    </row>
    <row r="6624" spans="1:4" x14ac:dyDescent="0.25">
      <c r="A6624" s="221">
        <v>87393</v>
      </c>
      <c r="B6624" s="221" t="s">
        <v>7868</v>
      </c>
      <c r="C6624" s="221" t="s">
        <v>76</v>
      </c>
      <c r="D6624" s="379">
        <v>5159.12</v>
      </c>
    </row>
    <row r="6625" spans="1:4" x14ac:dyDescent="0.25">
      <c r="A6625" s="221">
        <v>87394</v>
      </c>
      <c r="B6625" s="221" t="s">
        <v>7869</v>
      </c>
      <c r="C6625" s="221" t="s">
        <v>76</v>
      </c>
      <c r="D6625" s="379">
        <v>5208.0200000000004</v>
      </c>
    </row>
    <row r="6626" spans="1:4" x14ac:dyDescent="0.25">
      <c r="A6626" s="221">
        <v>87395</v>
      </c>
      <c r="B6626" s="221" t="s">
        <v>7870</v>
      </c>
      <c r="C6626" s="221" t="s">
        <v>76</v>
      </c>
      <c r="D6626" s="379">
        <v>3213.85</v>
      </c>
    </row>
    <row r="6627" spans="1:4" x14ac:dyDescent="0.25">
      <c r="A6627" s="221">
        <v>87396</v>
      </c>
      <c r="B6627" s="221" t="s">
        <v>7871</v>
      </c>
      <c r="C6627" s="221" t="s">
        <v>76</v>
      </c>
      <c r="D6627" s="379">
        <v>3237.33</v>
      </c>
    </row>
    <row r="6628" spans="1:4" x14ac:dyDescent="0.25">
      <c r="A6628" s="221">
        <v>87397</v>
      </c>
      <c r="B6628" s="221" t="s">
        <v>7872</v>
      </c>
      <c r="C6628" s="221" t="s">
        <v>76</v>
      </c>
      <c r="D6628" s="379">
        <v>3261.9</v>
      </c>
    </row>
    <row r="6629" spans="1:4" x14ac:dyDescent="0.25">
      <c r="A6629" s="221">
        <v>87398</v>
      </c>
      <c r="B6629" s="221" t="s">
        <v>7873</v>
      </c>
      <c r="C6629" s="221" t="s">
        <v>76</v>
      </c>
      <c r="D6629" s="379">
        <v>1824.93</v>
      </c>
    </row>
    <row r="6630" spans="1:4" x14ac:dyDescent="0.25">
      <c r="A6630" s="221">
        <v>87399</v>
      </c>
      <c r="B6630" s="221" t="s">
        <v>7874</v>
      </c>
      <c r="C6630" s="221" t="s">
        <v>76</v>
      </c>
      <c r="D6630" s="379">
        <v>2082.7399999999998</v>
      </c>
    </row>
    <row r="6631" spans="1:4" x14ac:dyDescent="0.25">
      <c r="A6631" s="221">
        <v>87401</v>
      </c>
      <c r="B6631" s="221" t="s">
        <v>7875</v>
      </c>
      <c r="C6631" s="221" t="s">
        <v>76</v>
      </c>
      <c r="D6631" s="379">
        <v>5380.98</v>
      </c>
    </row>
    <row r="6632" spans="1:4" x14ac:dyDescent="0.25">
      <c r="A6632" s="221">
        <v>87402</v>
      </c>
      <c r="B6632" s="221" t="s">
        <v>7876</v>
      </c>
      <c r="C6632" s="221" t="s">
        <v>76</v>
      </c>
      <c r="D6632" s="379">
        <v>3445.83</v>
      </c>
    </row>
    <row r="6633" spans="1:4" x14ac:dyDescent="0.25">
      <c r="A6633" s="221">
        <v>87404</v>
      </c>
      <c r="B6633" s="221" t="s">
        <v>7877</v>
      </c>
      <c r="C6633" s="221" t="s">
        <v>76</v>
      </c>
      <c r="D6633" s="379">
        <v>4774.07</v>
      </c>
    </row>
    <row r="6634" spans="1:4" x14ac:dyDescent="0.25">
      <c r="A6634" s="221">
        <v>87405</v>
      </c>
      <c r="B6634" s="221" t="s">
        <v>7878</v>
      </c>
      <c r="C6634" s="221" t="s">
        <v>76</v>
      </c>
      <c r="D6634" s="379">
        <v>4790</v>
      </c>
    </row>
    <row r="6635" spans="1:4" x14ac:dyDescent="0.25">
      <c r="A6635" s="221">
        <v>87407</v>
      </c>
      <c r="B6635" s="221" t="s">
        <v>7879</v>
      </c>
      <c r="C6635" s="221" t="s">
        <v>76</v>
      </c>
      <c r="D6635" s="379">
        <v>1678.84</v>
      </c>
    </row>
    <row r="6636" spans="1:4" x14ac:dyDescent="0.25">
      <c r="A6636" s="221">
        <v>87408</v>
      </c>
      <c r="B6636" s="221" t="s">
        <v>7880</v>
      </c>
      <c r="C6636" s="221" t="s">
        <v>76</v>
      </c>
      <c r="D6636" s="379">
        <v>1670.79</v>
      </c>
    </row>
    <row r="6637" spans="1:4" x14ac:dyDescent="0.25">
      <c r="A6637" s="221">
        <v>87410</v>
      </c>
      <c r="B6637" s="221" t="s">
        <v>7881</v>
      </c>
      <c r="C6637" s="221" t="s">
        <v>76</v>
      </c>
      <c r="D6637" s="378">
        <v>893.09</v>
      </c>
    </row>
    <row r="6638" spans="1:4" x14ac:dyDescent="0.25">
      <c r="A6638" s="221">
        <v>88626</v>
      </c>
      <c r="B6638" s="221" t="s">
        <v>7882</v>
      </c>
      <c r="C6638" s="221" t="s">
        <v>76</v>
      </c>
      <c r="D6638" s="378">
        <v>513.35</v>
      </c>
    </row>
    <row r="6639" spans="1:4" x14ac:dyDescent="0.25">
      <c r="A6639" s="221">
        <v>88627</v>
      </c>
      <c r="B6639" s="221" t="s">
        <v>7883</v>
      </c>
      <c r="C6639" s="221" t="s">
        <v>76</v>
      </c>
      <c r="D6639" s="378">
        <v>598.54</v>
      </c>
    </row>
    <row r="6640" spans="1:4" x14ac:dyDescent="0.25">
      <c r="A6640" s="221">
        <v>88628</v>
      </c>
      <c r="B6640" s="221" t="s">
        <v>7884</v>
      </c>
      <c r="C6640" s="221" t="s">
        <v>76</v>
      </c>
      <c r="D6640" s="378">
        <v>527.94000000000005</v>
      </c>
    </row>
    <row r="6641" spans="1:4" x14ac:dyDescent="0.25">
      <c r="A6641" s="221">
        <v>88629</v>
      </c>
      <c r="B6641" s="221" t="s">
        <v>7885</v>
      </c>
      <c r="C6641" s="221" t="s">
        <v>76</v>
      </c>
      <c r="D6641" s="378">
        <v>616.85</v>
      </c>
    </row>
    <row r="6642" spans="1:4" x14ac:dyDescent="0.25">
      <c r="A6642" s="221">
        <v>88630</v>
      </c>
      <c r="B6642" s="221" t="s">
        <v>7886</v>
      </c>
      <c r="C6642" s="221" t="s">
        <v>76</v>
      </c>
      <c r="D6642" s="378">
        <v>442.23</v>
      </c>
    </row>
    <row r="6643" spans="1:4" x14ac:dyDescent="0.25">
      <c r="A6643" s="221">
        <v>88631</v>
      </c>
      <c r="B6643" s="221" t="s">
        <v>7887</v>
      </c>
      <c r="C6643" s="221" t="s">
        <v>76</v>
      </c>
      <c r="D6643" s="378">
        <v>547.27</v>
      </c>
    </row>
    <row r="6644" spans="1:4" x14ac:dyDescent="0.25">
      <c r="A6644" s="221">
        <v>88715</v>
      </c>
      <c r="B6644" s="221" t="s">
        <v>7888</v>
      </c>
      <c r="C6644" s="221" t="s">
        <v>76</v>
      </c>
      <c r="D6644" s="378">
        <v>493.37</v>
      </c>
    </row>
    <row r="6645" spans="1:4" x14ac:dyDescent="0.25">
      <c r="A6645" s="221">
        <v>95563</v>
      </c>
      <c r="B6645" s="221" t="s">
        <v>7889</v>
      </c>
      <c r="C6645" s="221" t="s">
        <v>76</v>
      </c>
      <c r="D6645" s="378">
        <v>772.91</v>
      </c>
    </row>
    <row r="6646" spans="1:4" x14ac:dyDescent="0.25">
      <c r="A6646" s="221">
        <v>100464</v>
      </c>
      <c r="B6646" s="221" t="s">
        <v>7890</v>
      </c>
      <c r="C6646" s="221" t="s">
        <v>76</v>
      </c>
      <c r="D6646" s="378">
        <v>530.99</v>
      </c>
    </row>
    <row r="6647" spans="1:4" x14ac:dyDescent="0.25">
      <c r="A6647" s="221">
        <v>100465</v>
      </c>
      <c r="B6647" s="221" t="s">
        <v>7891</v>
      </c>
      <c r="C6647" s="221" t="s">
        <v>76</v>
      </c>
      <c r="D6647" s="378">
        <v>502.71</v>
      </c>
    </row>
    <row r="6648" spans="1:4" x14ac:dyDescent="0.25">
      <c r="A6648" s="221">
        <v>100466</v>
      </c>
      <c r="B6648" s="221" t="s">
        <v>7892</v>
      </c>
      <c r="C6648" s="221" t="s">
        <v>76</v>
      </c>
      <c r="D6648" s="378">
        <v>489.32</v>
      </c>
    </row>
    <row r="6649" spans="1:4" x14ac:dyDescent="0.25">
      <c r="A6649" s="221">
        <v>100468</v>
      </c>
      <c r="B6649" s="221" t="s">
        <v>7893</v>
      </c>
      <c r="C6649" s="221" t="s">
        <v>76</v>
      </c>
      <c r="D6649" s="378">
        <v>619.77</v>
      </c>
    </row>
    <row r="6650" spans="1:4" x14ac:dyDescent="0.25">
      <c r="A6650" s="221">
        <v>100469</v>
      </c>
      <c r="B6650" s="221" t="s">
        <v>7894</v>
      </c>
      <c r="C6650" s="221" t="s">
        <v>76</v>
      </c>
      <c r="D6650" s="378">
        <v>519.13</v>
      </c>
    </row>
    <row r="6651" spans="1:4" x14ac:dyDescent="0.25">
      <c r="A6651" s="221">
        <v>100470</v>
      </c>
      <c r="B6651" s="221" t="s">
        <v>7895</v>
      </c>
      <c r="C6651" s="221" t="s">
        <v>76</v>
      </c>
      <c r="D6651" s="378">
        <v>459.32</v>
      </c>
    </row>
    <row r="6652" spans="1:4" x14ac:dyDescent="0.25">
      <c r="A6652" s="221">
        <v>100472</v>
      </c>
      <c r="B6652" s="221" t="s">
        <v>7896</v>
      </c>
      <c r="C6652" s="221" t="s">
        <v>76</v>
      </c>
      <c r="D6652" s="378">
        <v>496.6</v>
      </c>
    </row>
    <row r="6653" spans="1:4" x14ac:dyDescent="0.25">
      <c r="A6653" s="221">
        <v>100473</v>
      </c>
      <c r="B6653" s="221" t="s">
        <v>7897</v>
      </c>
      <c r="C6653" s="221" t="s">
        <v>76</v>
      </c>
      <c r="D6653" s="378">
        <v>460.1</v>
      </c>
    </row>
    <row r="6654" spans="1:4" x14ac:dyDescent="0.25">
      <c r="A6654" s="221">
        <v>100474</v>
      </c>
      <c r="B6654" s="221" t="s">
        <v>7898</v>
      </c>
      <c r="C6654" s="221" t="s">
        <v>76</v>
      </c>
      <c r="D6654" s="378">
        <v>445.23</v>
      </c>
    </row>
    <row r="6655" spans="1:4" x14ac:dyDescent="0.25">
      <c r="A6655" s="221">
        <v>100475</v>
      </c>
      <c r="B6655" s="221" t="s">
        <v>7899</v>
      </c>
      <c r="C6655" s="221" t="s">
        <v>76</v>
      </c>
      <c r="D6655" s="378">
        <v>695.34</v>
      </c>
    </row>
    <row r="6656" spans="1:4" x14ac:dyDescent="0.25">
      <c r="A6656" s="221">
        <v>100477</v>
      </c>
      <c r="B6656" s="221" t="s">
        <v>7900</v>
      </c>
      <c r="C6656" s="221" t="s">
        <v>76</v>
      </c>
      <c r="D6656" s="378">
        <v>738.07</v>
      </c>
    </row>
    <row r="6657" spans="1:4" x14ac:dyDescent="0.25">
      <c r="A6657" s="221">
        <v>100478</v>
      </c>
      <c r="B6657" s="221" t="s">
        <v>7901</v>
      </c>
      <c r="C6657" s="221" t="s">
        <v>76</v>
      </c>
      <c r="D6657" s="378">
        <v>682.47</v>
      </c>
    </row>
    <row r="6658" spans="1:4" x14ac:dyDescent="0.25">
      <c r="A6658" s="221">
        <v>100479</v>
      </c>
      <c r="B6658" s="221" t="s">
        <v>7902</v>
      </c>
      <c r="C6658" s="221" t="s">
        <v>76</v>
      </c>
      <c r="D6658" s="378">
        <v>671.83</v>
      </c>
    </row>
    <row r="6659" spans="1:4" x14ac:dyDescent="0.25">
      <c r="A6659" s="221">
        <v>100480</v>
      </c>
      <c r="B6659" s="221" t="s">
        <v>7903</v>
      </c>
      <c r="C6659" s="221" t="s">
        <v>76</v>
      </c>
      <c r="D6659" s="378">
        <v>783.41</v>
      </c>
    </row>
    <row r="6660" spans="1:4" x14ac:dyDescent="0.25">
      <c r="A6660" s="221">
        <v>100481</v>
      </c>
      <c r="B6660" s="221" t="s">
        <v>7904</v>
      </c>
      <c r="C6660" s="221" t="s">
        <v>76</v>
      </c>
      <c r="D6660" s="378">
        <v>593.62</v>
      </c>
    </row>
    <row r="6661" spans="1:4" x14ac:dyDescent="0.25">
      <c r="A6661" s="221">
        <v>100483</v>
      </c>
      <c r="B6661" s="221" t="s">
        <v>7905</v>
      </c>
      <c r="C6661" s="221" t="s">
        <v>76</v>
      </c>
      <c r="D6661" s="378">
        <v>625.86</v>
      </c>
    </row>
    <row r="6662" spans="1:4" x14ac:dyDescent="0.25">
      <c r="A6662" s="221">
        <v>100484</v>
      </c>
      <c r="B6662" s="221" t="s">
        <v>7906</v>
      </c>
      <c r="C6662" s="221" t="s">
        <v>76</v>
      </c>
      <c r="D6662" s="378">
        <v>590.51</v>
      </c>
    </row>
    <row r="6663" spans="1:4" x14ac:dyDescent="0.25">
      <c r="A6663" s="221">
        <v>100485</v>
      </c>
      <c r="B6663" s="221" t="s">
        <v>7907</v>
      </c>
      <c r="C6663" s="221" t="s">
        <v>76</v>
      </c>
      <c r="D6663" s="378">
        <v>577.85</v>
      </c>
    </row>
    <row r="6664" spans="1:4" x14ac:dyDescent="0.25">
      <c r="A6664" s="221">
        <v>100486</v>
      </c>
      <c r="B6664" s="221" t="s">
        <v>7908</v>
      </c>
      <c r="C6664" s="221" t="s">
        <v>76</v>
      </c>
      <c r="D6664" s="378">
        <v>686.75</v>
      </c>
    </row>
    <row r="6665" spans="1:4" x14ac:dyDescent="0.25">
      <c r="A6665" s="221">
        <v>100487</v>
      </c>
      <c r="B6665" s="221" t="s">
        <v>7909</v>
      </c>
      <c r="C6665" s="221" t="s">
        <v>76</v>
      </c>
      <c r="D6665" s="378">
        <v>473.66</v>
      </c>
    </row>
    <row r="6666" spans="1:4" x14ac:dyDescent="0.25">
      <c r="A6666" s="221">
        <v>100488</v>
      </c>
      <c r="B6666" s="221" t="s">
        <v>7910</v>
      </c>
      <c r="C6666" s="221" t="s">
        <v>76</v>
      </c>
      <c r="D6666" s="378">
        <v>508.74</v>
      </c>
    </row>
    <row r="6667" spans="1:4" x14ac:dyDescent="0.25">
      <c r="A6667" s="221">
        <v>100489</v>
      </c>
      <c r="B6667" s="221" t="s">
        <v>7911</v>
      </c>
      <c r="C6667" s="221" t="s">
        <v>76</v>
      </c>
      <c r="D6667" s="378">
        <v>528.02</v>
      </c>
    </row>
    <row r="6668" spans="1:4" x14ac:dyDescent="0.25">
      <c r="A6668" s="221">
        <v>100490</v>
      </c>
      <c r="B6668" s="221" t="s">
        <v>7912</v>
      </c>
      <c r="C6668" s="221" t="s">
        <v>76</v>
      </c>
      <c r="D6668" s="378">
        <v>460.73</v>
      </c>
    </row>
    <row r="6669" spans="1:4" x14ac:dyDescent="0.25">
      <c r="A6669" s="221">
        <v>100491</v>
      </c>
      <c r="B6669" s="221" t="s">
        <v>7913</v>
      </c>
      <c r="C6669" s="221" t="s">
        <v>76</v>
      </c>
      <c r="D6669" s="378">
        <v>696.46</v>
      </c>
    </row>
    <row r="6670" spans="1:4" x14ac:dyDescent="0.25">
      <c r="A6670" s="221">
        <v>100492</v>
      </c>
      <c r="B6670" s="221" t="s">
        <v>7914</v>
      </c>
      <c r="C6670" s="221" t="s">
        <v>76</v>
      </c>
      <c r="D6670" s="378">
        <v>595.35</v>
      </c>
    </row>
    <row r="6671" spans="1:4" x14ac:dyDescent="0.25">
      <c r="A6671" s="221">
        <v>92121</v>
      </c>
      <c r="B6671" s="221" t="s">
        <v>7915</v>
      </c>
      <c r="C6671" s="221" t="s">
        <v>76</v>
      </c>
      <c r="D6671" s="378">
        <v>25.29</v>
      </c>
    </row>
    <row r="6672" spans="1:4" x14ac:dyDescent="0.25">
      <c r="A6672" s="221">
        <v>92122</v>
      </c>
      <c r="B6672" s="221" t="s">
        <v>7916</v>
      </c>
      <c r="C6672" s="221" t="s">
        <v>76</v>
      </c>
      <c r="D6672" s="378">
        <v>41.6</v>
      </c>
    </row>
    <row r="6673" spans="1:4" x14ac:dyDescent="0.25">
      <c r="A6673" s="221">
        <v>92123</v>
      </c>
      <c r="B6673" s="221" t="s">
        <v>7917</v>
      </c>
      <c r="C6673" s="221" t="s">
        <v>76</v>
      </c>
      <c r="D6673" s="378">
        <v>51.45</v>
      </c>
    </row>
    <row r="6674" spans="1:4" x14ac:dyDescent="0.25">
      <c r="A6674" s="221">
        <v>100195</v>
      </c>
      <c r="B6674" s="221" t="s">
        <v>7918</v>
      </c>
      <c r="C6674" s="221" t="s">
        <v>7919</v>
      </c>
      <c r="D6674" s="378">
        <v>0.63</v>
      </c>
    </row>
    <row r="6675" spans="1:4" x14ac:dyDescent="0.25">
      <c r="A6675" s="221">
        <v>100196</v>
      </c>
      <c r="B6675" s="221" t="s">
        <v>7920</v>
      </c>
      <c r="C6675" s="221" t="s">
        <v>7919</v>
      </c>
      <c r="D6675" s="378">
        <v>1.06</v>
      </c>
    </row>
    <row r="6676" spans="1:4" x14ac:dyDescent="0.25">
      <c r="A6676" s="221">
        <v>100197</v>
      </c>
      <c r="B6676" s="221" t="s">
        <v>7921</v>
      </c>
      <c r="C6676" s="221" t="s">
        <v>7919</v>
      </c>
      <c r="D6676" s="378">
        <v>1.59</v>
      </c>
    </row>
    <row r="6677" spans="1:4" x14ac:dyDescent="0.25">
      <c r="A6677" s="221">
        <v>100198</v>
      </c>
      <c r="B6677" s="221" t="s">
        <v>7922</v>
      </c>
      <c r="C6677" s="221" t="s">
        <v>7919</v>
      </c>
      <c r="D6677" s="378">
        <v>0.22</v>
      </c>
    </row>
    <row r="6678" spans="1:4" x14ac:dyDescent="0.25">
      <c r="A6678" s="221">
        <v>100199</v>
      </c>
      <c r="B6678" s="221" t="s">
        <v>7923</v>
      </c>
      <c r="C6678" s="221" t="s">
        <v>7919</v>
      </c>
      <c r="D6678" s="378">
        <v>0.26</v>
      </c>
    </row>
    <row r="6679" spans="1:4" x14ac:dyDescent="0.25">
      <c r="A6679" s="221">
        <v>100200</v>
      </c>
      <c r="B6679" s="221" t="s">
        <v>7924</v>
      </c>
      <c r="C6679" s="221" t="s">
        <v>7919</v>
      </c>
      <c r="D6679" s="378">
        <v>0.32</v>
      </c>
    </row>
    <row r="6680" spans="1:4" x14ac:dyDescent="0.25">
      <c r="A6680" s="221">
        <v>100201</v>
      </c>
      <c r="B6680" s="221" t="s">
        <v>7925</v>
      </c>
      <c r="C6680" s="221" t="s">
        <v>7919</v>
      </c>
      <c r="D6680" s="378">
        <v>0.64</v>
      </c>
    </row>
    <row r="6681" spans="1:4" x14ac:dyDescent="0.25">
      <c r="A6681" s="221">
        <v>100202</v>
      </c>
      <c r="B6681" s="221" t="s">
        <v>7926</v>
      </c>
      <c r="C6681" s="221" t="s">
        <v>7919</v>
      </c>
      <c r="D6681" s="378">
        <v>0.75</v>
      </c>
    </row>
    <row r="6682" spans="1:4" x14ac:dyDescent="0.25">
      <c r="A6682" s="221">
        <v>100203</v>
      </c>
      <c r="B6682" s="221" t="s">
        <v>7927</v>
      </c>
      <c r="C6682" s="221" t="s">
        <v>7919</v>
      </c>
      <c r="D6682" s="378">
        <v>0.89</v>
      </c>
    </row>
    <row r="6683" spans="1:4" x14ac:dyDescent="0.25">
      <c r="A6683" s="221">
        <v>100204</v>
      </c>
      <c r="B6683" s="221" t="s">
        <v>7929</v>
      </c>
      <c r="C6683" s="221" t="s">
        <v>7919</v>
      </c>
      <c r="D6683" s="378">
        <v>0.09</v>
      </c>
    </row>
    <row r="6684" spans="1:4" x14ac:dyDescent="0.25">
      <c r="A6684" s="221">
        <v>100205</v>
      </c>
      <c r="B6684" s="221" t="s">
        <v>7930</v>
      </c>
      <c r="C6684" s="221" t="s">
        <v>7931</v>
      </c>
      <c r="D6684" s="379">
        <v>1185.1099999999999</v>
      </c>
    </row>
    <row r="6685" spans="1:4" x14ac:dyDescent="0.25">
      <c r="A6685" s="221">
        <v>100206</v>
      </c>
      <c r="B6685" s="221" t="s">
        <v>7932</v>
      </c>
      <c r="C6685" s="221" t="s">
        <v>7931</v>
      </c>
      <c r="D6685" s="378">
        <v>856.63</v>
      </c>
    </row>
    <row r="6686" spans="1:4" x14ac:dyDescent="0.25">
      <c r="A6686" s="221">
        <v>100207</v>
      </c>
      <c r="B6686" s="221" t="s">
        <v>7933</v>
      </c>
      <c r="C6686" s="221" t="s">
        <v>7931</v>
      </c>
      <c r="D6686" s="378">
        <v>377.85</v>
      </c>
    </row>
    <row r="6687" spans="1:4" x14ac:dyDescent="0.25">
      <c r="A6687" s="221">
        <v>100208</v>
      </c>
      <c r="B6687" s="221" t="s">
        <v>7934</v>
      </c>
      <c r="C6687" s="221" t="s">
        <v>7935</v>
      </c>
      <c r="D6687" s="378">
        <v>15.67</v>
      </c>
    </row>
    <row r="6688" spans="1:4" x14ac:dyDescent="0.25">
      <c r="A6688" s="221">
        <v>100209</v>
      </c>
      <c r="B6688" s="221" t="s">
        <v>7936</v>
      </c>
      <c r="C6688" s="221" t="s">
        <v>7935</v>
      </c>
      <c r="D6688" s="378">
        <v>7.84</v>
      </c>
    </row>
    <row r="6689" spans="1:4" x14ac:dyDescent="0.25">
      <c r="A6689" s="221">
        <v>100210</v>
      </c>
      <c r="B6689" s="221" t="s">
        <v>7937</v>
      </c>
      <c r="C6689" s="221" t="s">
        <v>7935</v>
      </c>
      <c r="D6689" s="378">
        <v>14.44</v>
      </c>
    </row>
    <row r="6690" spans="1:4" x14ac:dyDescent="0.25">
      <c r="A6690" s="221">
        <v>100211</v>
      </c>
      <c r="B6690" s="221" t="s">
        <v>7938</v>
      </c>
      <c r="C6690" s="221" t="s">
        <v>7935</v>
      </c>
      <c r="D6690" s="378">
        <v>5.57</v>
      </c>
    </row>
    <row r="6691" spans="1:4" x14ac:dyDescent="0.25">
      <c r="A6691" s="221">
        <v>100212</v>
      </c>
      <c r="B6691" s="221" t="s">
        <v>7939</v>
      </c>
      <c r="C6691" s="221" t="s">
        <v>7935</v>
      </c>
      <c r="D6691" s="378">
        <v>6.15</v>
      </c>
    </row>
    <row r="6692" spans="1:4" x14ac:dyDescent="0.25">
      <c r="A6692" s="221">
        <v>100213</v>
      </c>
      <c r="B6692" s="221" t="s">
        <v>7940</v>
      </c>
      <c r="C6692" s="221" t="s">
        <v>7935</v>
      </c>
      <c r="D6692" s="378">
        <v>2.21</v>
      </c>
    </row>
    <row r="6693" spans="1:4" x14ac:dyDescent="0.25">
      <c r="A6693" s="221">
        <v>100214</v>
      </c>
      <c r="B6693" s="221" t="s">
        <v>7941</v>
      </c>
      <c r="C6693" s="221" t="s">
        <v>7935</v>
      </c>
      <c r="D6693" s="378">
        <v>3.39</v>
      </c>
    </row>
    <row r="6694" spans="1:4" x14ac:dyDescent="0.25">
      <c r="A6694" s="221">
        <v>100215</v>
      </c>
      <c r="B6694" s="221" t="s">
        <v>7942</v>
      </c>
      <c r="C6694" s="221" t="s">
        <v>7935</v>
      </c>
      <c r="D6694" s="378">
        <v>2.9</v>
      </c>
    </row>
    <row r="6695" spans="1:4" x14ac:dyDescent="0.25">
      <c r="A6695" s="221">
        <v>100216</v>
      </c>
      <c r="B6695" s="221" t="s">
        <v>7943</v>
      </c>
      <c r="C6695" s="221" t="s">
        <v>7935</v>
      </c>
      <c r="D6695" s="378">
        <v>0.78</v>
      </c>
    </row>
    <row r="6696" spans="1:4" x14ac:dyDescent="0.25">
      <c r="A6696" s="221">
        <v>100217</v>
      </c>
      <c r="B6696" s="221" t="s">
        <v>7944</v>
      </c>
      <c r="C6696" s="221" t="s">
        <v>7935</v>
      </c>
      <c r="D6696" s="378">
        <v>2.4900000000000002</v>
      </c>
    </row>
    <row r="6697" spans="1:4" x14ac:dyDescent="0.25">
      <c r="A6697" s="221">
        <v>100218</v>
      </c>
      <c r="B6697" s="221" t="s">
        <v>7945</v>
      </c>
      <c r="C6697" s="221" t="s">
        <v>7935</v>
      </c>
      <c r="D6697" s="378">
        <v>1.7</v>
      </c>
    </row>
    <row r="6698" spans="1:4" x14ac:dyDescent="0.25">
      <c r="A6698" s="221">
        <v>100219</v>
      </c>
      <c r="B6698" s="221" t="s">
        <v>7946</v>
      </c>
      <c r="C6698" s="221" t="s">
        <v>7935</v>
      </c>
      <c r="D6698" s="378">
        <v>0.37</v>
      </c>
    </row>
    <row r="6699" spans="1:4" x14ac:dyDescent="0.25">
      <c r="A6699" s="221">
        <v>100220</v>
      </c>
      <c r="B6699" s="221" t="s">
        <v>7947</v>
      </c>
      <c r="C6699" s="221" t="s">
        <v>7948</v>
      </c>
      <c r="D6699" s="378">
        <v>22.52</v>
      </c>
    </row>
    <row r="6700" spans="1:4" x14ac:dyDescent="0.25">
      <c r="A6700" s="221">
        <v>100221</v>
      </c>
      <c r="B6700" s="221" t="s">
        <v>7949</v>
      </c>
      <c r="C6700" s="221" t="s">
        <v>7948</v>
      </c>
      <c r="D6700" s="378">
        <v>25.53</v>
      </c>
    </row>
    <row r="6701" spans="1:4" x14ac:dyDescent="0.25">
      <c r="A6701" s="221">
        <v>100222</v>
      </c>
      <c r="B6701" s="221" t="s">
        <v>7950</v>
      </c>
      <c r="C6701" s="221" t="s">
        <v>7948</v>
      </c>
      <c r="D6701" s="378">
        <v>9.67</v>
      </c>
    </row>
    <row r="6702" spans="1:4" x14ac:dyDescent="0.25">
      <c r="A6702" s="221">
        <v>100223</v>
      </c>
      <c r="B6702" s="221" t="s">
        <v>7951</v>
      </c>
      <c r="C6702" s="221" t="s">
        <v>7948</v>
      </c>
      <c r="D6702" s="378">
        <v>4.5199999999999996</v>
      </c>
    </row>
    <row r="6703" spans="1:4" x14ac:dyDescent="0.25">
      <c r="A6703" s="221">
        <v>100224</v>
      </c>
      <c r="B6703" s="221" t="s">
        <v>7952</v>
      </c>
      <c r="C6703" s="221" t="s">
        <v>7948</v>
      </c>
      <c r="D6703" s="378">
        <v>2.4900000000000002</v>
      </c>
    </row>
    <row r="6704" spans="1:4" x14ac:dyDescent="0.25">
      <c r="A6704" s="221">
        <v>100225</v>
      </c>
      <c r="B6704" s="221" t="s">
        <v>7953</v>
      </c>
      <c r="C6704" s="221" t="s">
        <v>7954</v>
      </c>
      <c r="D6704" s="378">
        <v>1.76</v>
      </c>
    </row>
    <row r="6705" spans="1:4" x14ac:dyDescent="0.25">
      <c r="A6705" s="221">
        <v>100226</v>
      </c>
      <c r="B6705" s="221" t="s">
        <v>7956</v>
      </c>
      <c r="C6705" s="221" t="s">
        <v>7954</v>
      </c>
      <c r="D6705" s="378">
        <v>0.55000000000000004</v>
      </c>
    </row>
    <row r="6706" spans="1:4" x14ac:dyDescent="0.25">
      <c r="A6706" s="221">
        <v>100227</v>
      </c>
      <c r="B6706" s="221" t="s">
        <v>7957</v>
      </c>
      <c r="C6706" s="221" t="s">
        <v>7954</v>
      </c>
      <c r="D6706" s="378">
        <v>0.82</v>
      </c>
    </row>
    <row r="6707" spans="1:4" x14ac:dyDescent="0.25">
      <c r="A6707" s="221">
        <v>100228</v>
      </c>
      <c r="B6707" s="221" t="s">
        <v>7958</v>
      </c>
      <c r="C6707" s="221" t="s">
        <v>7954</v>
      </c>
      <c r="D6707" s="378">
        <v>0.23</v>
      </c>
    </row>
    <row r="6708" spans="1:4" x14ac:dyDescent="0.25">
      <c r="A6708" s="221">
        <v>100229</v>
      </c>
      <c r="B6708" s="221" t="s">
        <v>7959</v>
      </c>
      <c r="C6708" s="221" t="s">
        <v>3126</v>
      </c>
      <c r="D6708" s="378">
        <v>0.01</v>
      </c>
    </row>
    <row r="6709" spans="1:4" x14ac:dyDescent="0.25">
      <c r="A6709" s="221">
        <v>100230</v>
      </c>
      <c r="B6709" s="221" t="s">
        <v>7960</v>
      </c>
      <c r="C6709" s="221" t="s">
        <v>3126</v>
      </c>
      <c r="D6709" s="378">
        <v>0.02</v>
      </c>
    </row>
    <row r="6710" spans="1:4" x14ac:dyDescent="0.25">
      <c r="A6710" s="221">
        <v>100231</v>
      </c>
      <c r="B6710" s="221" t="s">
        <v>7961</v>
      </c>
      <c r="C6710" s="221" t="s">
        <v>3126</v>
      </c>
      <c r="D6710" s="378">
        <v>0.03</v>
      </c>
    </row>
    <row r="6711" spans="1:4" x14ac:dyDescent="0.25">
      <c r="A6711" s="221">
        <v>100232</v>
      </c>
      <c r="B6711" s="221" t="s">
        <v>7962</v>
      </c>
      <c r="C6711" s="221" t="s">
        <v>1659</v>
      </c>
      <c r="D6711" s="378">
        <v>0.28999999999999998</v>
      </c>
    </row>
    <row r="6712" spans="1:4" x14ac:dyDescent="0.25">
      <c r="A6712" s="221">
        <v>100233</v>
      </c>
      <c r="B6712" s="221" t="s">
        <v>7963</v>
      </c>
      <c r="C6712" s="221" t="s">
        <v>1659</v>
      </c>
      <c r="D6712" s="378">
        <v>0.14000000000000001</v>
      </c>
    </row>
    <row r="6713" spans="1:4" x14ac:dyDescent="0.25">
      <c r="A6713" s="221">
        <v>100234</v>
      </c>
      <c r="B6713" s="221" t="s">
        <v>7964</v>
      </c>
      <c r="C6713" s="221" t="s">
        <v>1953</v>
      </c>
      <c r="D6713" s="378">
        <v>0.44</v>
      </c>
    </row>
    <row r="6714" spans="1:4" x14ac:dyDescent="0.25">
      <c r="A6714" s="221">
        <v>100235</v>
      </c>
      <c r="B6714" s="221" t="s">
        <v>7965</v>
      </c>
      <c r="C6714" s="221" t="s">
        <v>84</v>
      </c>
      <c r="D6714" s="378">
        <v>0.03</v>
      </c>
    </row>
    <row r="6715" spans="1:4" x14ac:dyDescent="0.25">
      <c r="A6715" s="221">
        <v>100236</v>
      </c>
      <c r="B6715" s="221" t="s">
        <v>7966</v>
      </c>
      <c r="C6715" s="221" t="s">
        <v>7967</v>
      </c>
      <c r="D6715" s="378">
        <v>2.2400000000000002</v>
      </c>
    </row>
    <row r="6716" spans="1:4" x14ac:dyDescent="0.25">
      <c r="A6716" s="221">
        <v>100237</v>
      </c>
      <c r="B6716" s="221" t="s">
        <v>7968</v>
      </c>
      <c r="C6716" s="221" t="s">
        <v>7967</v>
      </c>
      <c r="D6716" s="378">
        <v>2.69</v>
      </c>
    </row>
    <row r="6717" spans="1:4" x14ac:dyDescent="0.25">
      <c r="A6717" s="221">
        <v>100238</v>
      </c>
      <c r="B6717" s="221" t="s">
        <v>7969</v>
      </c>
      <c r="C6717" s="221" t="s">
        <v>7967</v>
      </c>
      <c r="D6717" s="378">
        <v>4.3099999999999996</v>
      </c>
    </row>
    <row r="6718" spans="1:4" x14ac:dyDescent="0.25">
      <c r="A6718" s="221">
        <v>100239</v>
      </c>
      <c r="B6718" s="221" t="s">
        <v>7970</v>
      </c>
      <c r="C6718" s="221" t="s">
        <v>7967</v>
      </c>
      <c r="D6718" s="378">
        <v>5.38</v>
      </c>
    </row>
    <row r="6719" spans="1:4" x14ac:dyDescent="0.25">
      <c r="A6719" s="221">
        <v>100240</v>
      </c>
      <c r="B6719" s="221" t="s">
        <v>7971</v>
      </c>
      <c r="C6719" s="221" t="s">
        <v>7967</v>
      </c>
      <c r="D6719" s="378">
        <v>3.23</v>
      </c>
    </row>
    <row r="6720" spans="1:4" x14ac:dyDescent="0.25">
      <c r="A6720" s="221">
        <v>100241</v>
      </c>
      <c r="B6720" s="221" t="s">
        <v>7972</v>
      </c>
      <c r="C6720" s="221" t="s">
        <v>7967</v>
      </c>
      <c r="D6720" s="378">
        <v>5.38</v>
      </c>
    </row>
    <row r="6721" spans="1:4" x14ac:dyDescent="0.25">
      <c r="A6721" s="221">
        <v>100242</v>
      </c>
      <c r="B6721" s="221" t="s">
        <v>7973</v>
      </c>
      <c r="C6721" s="221" t="s">
        <v>7967</v>
      </c>
      <c r="D6721" s="378">
        <v>15.92</v>
      </c>
    </row>
    <row r="6722" spans="1:4" x14ac:dyDescent="0.25">
      <c r="A6722" s="221">
        <v>100243</v>
      </c>
      <c r="B6722" s="221" t="s">
        <v>7975</v>
      </c>
      <c r="C6722" s="221" t="s">
        <v>7967</v>
      </c>
      <c r="D6722" s="378">
        <v>2.58</v>
      </c>
    </row>
    <row r="6723" spans="1:4" x14ac:dyDescent="0.25">
      <c r="A6723" s="221">
        <v>100244</v>
      </c>
      <c r="B6723" s="221" t="s">
        <v>7976</v>
      </c>
      <c r="C6723" s="221" t="s">
        <v>7967</v>
      </c>
      <c r="D6723" s="378">
        <v>3.23</v>
      </c>
    </row>
    <row r="6724" spans="1:4" x14ac:dyDescent="0.25">
      <c r="A6724" s="221">
        <v>100245</v>
      </c>
      <c r="B6724" s="221" t="s">
        <v>7977</v>
      </c>
      <c r="C6724" s="221" t="s">
        <v>7967</v>
      </c>
      <c r="D6724" s="378">
        <v>6.46</v>
      </c>
    </row>
    <row r="6725" spans="1:4" x14ac:dyDescent="0.25">
      <c r="A6725" s="221">
        <v>100246</v>
      </c>
      <c r="B6725" s="221" t="s">
        <v>7978</v>
      </c>
      <c r="C6725" s="221" t="s">
        <v>7967</v>
      </c>
      <c r="D6725" s="378">
        <v>2.15</v>
      </c>
    </row>
    <row r="6726" spans="1:4" x14ac:dyDescent="0.25">
      <c r="A6726" s="221">
        <v>100247</v>
      </c>
      <c r="B6726" s="221" t="s">
        <v>7979</v>
      </c>
      <c r="C6726" s="221" t="s">
        <v>7967</v>
      </c>
      <c r="D6726" s="378">
        <v>2.69</v>
      </c>
    </row>
    <row r="6727" spans="1:4" x14ac:dyDescent="0.25">
      <c r="A6727" s="221">
        <v>100248</v>
      </c>
      <c r="B6727" s="221" t="s">
        <v>7980</v>
      </c>
      <c r="C6727" s="221" t="s">
        <v>7967</v>
      </c>
      <c r="D6727" s="378">
        <v>10.61</v>
      </c>
    </row>
    <row r="6728" spans="1:4" x14ac:dyDescent="0.25">
      <c r="A6728" s="221">
        <v>100249</v>
      </c>
      <c r="B6728" s="221" t="s">
        <v>7981</v>
      </c>
      <c r="C6728" s="221" t="s">
        <v>7967</v>
      </c>
      <c r="D6728" s="378">
        <v>2.15</v>
      </c>
    </row>
    <row r="6729" spans="1:4" x14ac:dyDescent="0.25">
      <c r="A6729" s="221">
        <v>100250</v>
      </c>
      <c r="B6729" s="221" t="s">
        <v>7982</v>
      </c>
      <c r="C6729" s="221" t="s">
        <v>7967</v>
      </c>
      <c r="D6729" s="378">
        <v>3.59</v>
      </c>
    </row>
    <row r="6730" spans="1:4" x14ac:dyDescent="0.25">
      <c r="A6730" s="221">
        <v>100251</v>
      </c>
      <c r="B6730" s="221" t="s">
        <v>7983</v>
      </c>
      <c r="C6730" s="221" t="s">
        <v>7967</v>
      </c>
      <c r="D6730" s="378">
        <v>10.61</v>
      </c>
    </row>
    <row r="6731" spans="1:4" x14ac:dyDescent="0.25">
      <c r="A6731" s="221">
        <v>100252</v>
      </c>
      <c r="B6731" s="221" t="s">
        <v>7984</v>
      </c>
      <c r="C6731" s="221" t="s">
        <v>7967</v>
      </c>
      <c r="D6731" s="378">
        <v>15.92</v>
      </c>
    </row>
    <row r="6732" spans="1:4" x14ac:dyDescent="0.25">
      <c r="A6732" s="221">
        <v>100253</v>
      </c>
      <c r="B6732" s="221" t="s">
        <v>7985</v>
      </c>
      <c r="C6732" s="221" t="s">
        <v>7967</v>
      </c>
      <c r="D6732" s="378">
        <v>21.22</v>
      </c>
    </row>
    <row r="6733" spans="1:4" x14ac:dyDescent="0.25">
      <c r="A6733" s="221">
        <v>100254</v>
      </c>
      <c r="B6733" s="221" t="s">
        <v>7986</v>
      </c>
      <c r="C6733" s="221" t="s">
        <v>7967</v>
      </c>
      <c r="D6733" s="378">
        <v>31.84</v>
      </c>
    </row>
    <row r="6734" spans="1:4" x14ac:dyDescent="0.25">
      <c r="A6734" s="221">
        <v>100255</v>
      </c>
      <c r="B6734" s="221" t="s">
        <v>7987</v>
      </c>
      <c r="C6734" s="221" t="s">
        <v>7967</v>
      </c>
      <c r="D6734" s="378">
        <v>10.77</v>
      </c>
    </row>
    <row r="6735" spans="1:4" x14ac:dyDescent="0.25">
      <c r="A6735" s="221">
        <v>100256</v>
      </c>
      <c r="B6735" s="221" t="s">
        <v>7988</v>
      </c>
      <c r="C6735" s="221" t="s">
        <v>7967</v>
      </c>
      <c r="D6735" s="378">
        <v>7.18</v>
      </c>
    </row>
    <row r="6736" spans="1:4" x14ac:dyDescent="0.25">
      <c r="A6736" s="221">
        <v>100257</v>
      </c>
      <c r="B6736" s="221" t="s">
        <v>7989</v>
      </c>
      <c r="C6736" s="221" t="s">
        <v>7967</v>
      </c>
      <c r="D6736" s="378">
        <v>4.3099999999999996</v>
      </c>
    </row>
    <row r="6737" spans="1:4" x14ac:dyDescent="0.25">
      <c r="A6737" s="221">
        <v>100258</v>
      </c>
      <c r="B6737" s="221" t="s">
        <v>7990</v>
      </c>
      <c r="C6737" s="221" t="s">
        <v>7967</v>
      </c>
      <c r="D6737" s="378">
        <v>10.77</v>
      </c>
    </row>
    <row r="6738" spans="1:4" x14ac:dyDescent="0.25">
      <c r="A6738" s="221">
        <v>100259</v>
      </c>
      <c r="B6738" s="221" t="s">
        <v>7991</v>
      </c>
      <c r="C6738" s="221" t="s">
        <v>7967</v>
      </c>
      <c r="D6738" s="378">
        <v>21.22</v>
      </c>
    </row>
    <row r="6739" spans="1:4" x14ac:dyDescent="0.25">
      <c r="A6739" s="221">
        <v>100260</v>
      </c>
      <c r="B6739" s="221" t="s">
        <v>7992</v>
      </c>
      <c r="C6739" s="221" t="s">
        <v>7919</v>
      </c>
      <c r="D6739" s="378">
        <v>6.99</v>
      </c>
    </row>
    <row r="6740" spans="1:4" x14ac:dyDescent="0.25">
      <c r="A6740" s="221">
        <v>100261</v>
      </c>
      <c r="B6740" s="221" t="s">
        <v>7993</v>
      </c>
      <c r="C6740" s="221" t="s">
        <v>7919</v>
      </c>
      <c r="D6740" s="378">
        <v>4.3899999999999997</v>
      </c>
    </row>
    <row r="6741" spans="1:4" x14ac:dyDescent="0.25">
      <c r="A6741" s="221">
        <v>100262</v>
      </c>
      <c r="B6741" s="221" t="s">
        <v>7994</v>
      </c>
      <c r="C6741" s="221" t="s">
        <v>7919</v>
      </c>
      <c r="D6741" s="378">
        <v>2.72</v>
      </c>
    </row>
    <row r="6742" spans="1:4" x14ac:dyDescent="0.25">
      <c r="A6742" s="221">
        <v>100263</v>
      </c>
      <c r="B6742" s="221" t="s">
        <v>7996</v>
      </c>
      <c r="C6742" s="221" t="s">
        <v>7919</v>
      </c>
      <c r="D6742" s="378">
        <v>1.74</v>
      </c>
    </row>
    <row r="6743" spans="1:4" x14ac:dyDescent="0.25">
      <c r="A6743" s="221">
        <v>100264</v>
      </c>
      <c r="B6743" s="221" t="s">
        <v>7997</v>
      </c>
      <c r="C6743" s="221" t="s">
        <v>7948</v>
      </c>
      <c r="D6743" s="378">
        <v>31.79</v>
      </c>
    </row>
    <row r="6744" spans="1:4" x14ac:dyDescent="0.25">
      <c r="A6744" s="221">
        <v>100265</v>
      </c>
      <c r="B6744" s="221" t="s">
        <v>7998</v>
      </c>
      <c r="C6744" s="221" t="s">
        <v>1953</v>
      </c>
      <c r="D6744" s="378">
        <v>0.66</v>
      </c>
    </row>
    <row r="6745" spans="1:4" x14ac:dyDescent="0.25">
      <c r="A6745" s="221">
        <v>100266</v>
      </c>
      <c r="B6745" s="221" t="s">
        <v>7999</v>
      </c>
      <c r="C6745" s="221" t="s">
        <v>7935</v>
      </c>
      <c r="D6745" s="378">
        <v>67.569999999999993</v>
      </c>
    </row>
    <row r="6746" spans="1:4" x14ac:dyDescent="0.25">
      <c r="A6746" s="221">
        <v>100267</v>
      </c>
      <c r="B6746" s="221" t="s">
        <v>8000</v>
      </c>
      <c r="C6746" s="221" t="s">
        <v>1659</v>
      </c>
      <c r="D6746" s="378">
        <v>1.33</v>
      </c>
    </row>
    <row r="6747" spans="1:4" x14ac:dyDescent="0.25">
      <c r="A6747" s="221">
        <v>100268</v>
      </c>
      <c r="B6747" s="221" t="s">
        <v>8001</v>
      </c>
      <c r="C6747" s="221" t="s">
        <v>7935</v>
      </c>
      <c r="D6747" s="378">
        <v>67.569999999999993</v>
      </c>
    </row>
    <row r="6748" spans="1:4" x14ac:dyDescent="0.25">
      <c r="A6748" s="221">
        <v>100269</v>
      </c>
      <c r="B6748" s="221" t="s">
        <v>8002</v>
      </c>
      <c r="C6748" s="221" t="s">
        <v>1659</v>
      </c>
      <c r="D6748" s="378">
        <v>1.33</v>
      </c>
    </row>
    <row r="6749" spans="1:4" x14ac:dyDescent="0.25">
      <c r="A6749" s="221">
        <v>100270</v>
      </c>
      <c r="B6749" s="221" t="s">
        <v>8003</v>
      </c>
      <c r="C6749" s="221" t="s">
        <v>7935</v>
      </c>
      <c r="D6749" s="378">
        <v>50.65</v>
      </c>
    </row>
    <row r="6750" spans="1:4" x14ac:dyDescent="0.25">
      <c r="A6750" s="221">
        <v>100271</v>
      </c>
      <c r="B6750" s="221" t="s">
        <v>8004</v>
      </c>
      <c r="C6750" s="221" t="s">
        <v>7948</v>
      </c>
      <c r="D6750" s="378">
        <v>50.67</v>
      </c>
    </row>
    <row r="6751" spans="1:4" x14ac:dyDescent="0.25">
      <c r="A6751" s="221">
        <v>100272</v>
      </c>
      <c r="B6751" s="221" t="s">
        <v>8005</v>
      </c>
      <c r="C6751" s="221" t="s">
        <v>1953</v>
      </c>
      <c r="D6751" s="378">
        <v>1</v>
      </c>
    </row>
    <row r="6752" spans="1:4" x14ac:dyDescent="0.25">
      <c r="A6752" s="221">
        <v>100273</v>
      </c>
      <c r="B6752" s="221" t="s">
        <v>8006</v>
      </c>
      <c r="C6752" s="221" t="s">
        <v>7919</v>
      </c>
      <c r="D6752" s="378">
        <v>2.64</v>
      </c>
    </row>
    <row r="6753" spans="1:4" x14ac:dyDescent="0.25">
      <c r="A6753" s="221">
        <v>100274</v>
      </c>
      <c r="B6753" s="221" t="s">
        <v>8007</v>
      </c>
      <c r="C6753" s="221" t="s">
        <v>7948</v>
      </c>
      <c r="D6753" s="378">
        <v>22.53</v>
      </c>
    </row>
    <row r="6754" spans="1:4" x14ac:dyDescent="0.25">
      <c r="A6754" s="221">
        <v>100275</v>
      </c>
      <c r="B6754" s="221" t="s">
        <v>8009</v>
      </c>
      <c r="C6754" s="221" t="s">
        <v>7948</v>
      </c>
      <c r="D6754" s="378">
        <v>14.57</v>
      </c>
    </row>
    <row r="6755" spans="1:4" x14ac:dyDescent="0.25">
      <c r="A6755" s="221">
        <v>100276</v>
      </c>
      <c r="B6755" s="221" t="s">
        <v>8010</v>
      </c>
      <c r="C6755" s="221" t="s">
        <v>7948</v>
      </c>
      <c r="D6755" s="378">
        <v>26.58</v>
      </c>
    </row>
    <row r="6756" spans="1:4" x14ac:dyDescent="0.25">
      <c r="A6756" s="221">
        <v>100277</v>
      </c>
      <c r="B6756" s="221" t="s">
        <v>8011</v>
      </c>
      <c r="C6756" s="221" t="s">
        <v>7948</v>
      </c>
      <c r="D6756" s="378">
        <v>1.59</v>
      </c>
    </row>
    <row r="6757" spans="1:4" x14ac:dyDescent="0.25">
      <c r="A6757" s="221">
        <v>100278</v>
      </c>
      <c r="B6757" s="221" t="s">
        <v>8012</v>
      </c>
      <c r="C6757" s="221" t="s">
        <v>7935</v>
      </c>
      <c r="D6757" s="378">
        <v>32.32</v>
      </c>
    </row>
    <row r="6758" spans="1:4" x14ac:dyDescent="0.25">
      <c r="A6758" s="221">
        <v>100279</v>
      </c>
      <c r="B6758" s="221" t="s">
        <v>8014</v>
      </c>
      <c r="C6758" s="221" t="s">
        <v>1659</v>
      </c>
      <c r="D6758" s="378">
        <v>0.62</v>
      </c>
    </row>
    <row r="6759" spans="1:4" x14ac:dyDescent="0.25">
      <c r="A6759" s="221">
        <v>100280</v>
      </c>
      <c r="B6759" s="221" t="s">
        <v>8015</v>
      </c>
      <c r="C6759" s="221" t="s">
        <v>7935</v>
      </c>
      <c r="D6759" s="378">
        <v>14.84</v>
      </c>
    </row>
    <row r="6760" spans="1:4" x14ac:dyDescent="0.25">
      <c r="A6760" s="221">
        <v>100281</v>
      </c>
      <c r="B6760" s="221" t="s">
        <v>8016</v>
      </c>
      <c r="C6760" s="221" t="s">
        <v>7935</v>
      </c>
      <c r="D6760" s="378">
        <v>3.04</v>
      </c>
    </row>
    <row r="6761" spans="1:4" x14ac:dyDescent="0.25">
      <c r="A6761" s="221">
        <v>100282</v>
      </c>
      <c r="B6761" s="221" t="s">
        <v>8017</v>
      </c>
      <c r="C6761" s="221" t="s">
        <v>7948</v>
      </c>
      <c r="D6761" s="378">
        <v>126.59</v>
      </c>
    </row>
    <row r="6762" spans="1:4" x14ac:dyDescent="0.25">
      <c r="A6762" s="221">
        <v>100283</v>
      </c>
      <c r="B6762" s="221" t="s">
        <v>8018</v>
      </c>
      <c r="C6762" s="221" t="s">
        <v>7948</v>
      </c>
      <c r="D6762" s="378">
        <v>20.45</v>
      </c>
    </row>
    <row r="6763" spans="1:4" x14ac:dyDescent="0.25">
      <c r="A6763" s="221">
        <v>100284</v>
      </c>
      <c r="B6763" s="221" t="s">
        <v>8020</v>
      </c>
      <c r="C6763" s="221" t="s">
        <v>7948</v>
      </c>
      <c r="D6763" s="378">
        <v>8.92</v>
      </c>
    </row>
    <row r="6764" spans="1:4" x14ac:dyDescent="0.25">
      <c r="A6764" s="221">
        <v>100285</v>
      </c>
      <c r="B6764" s="221" t="s">
        <v>8021</v>
      </c>
      <c r="C6764" s="221" t="s">
        <v>7967</v>
      </c>
      <c r="D6764" s="378">
        <v>34.01</v>
      </c>
    </row>
    <row r="6765" spans="1:4" x14ac:dyDescent="0.25">
      <c r="A6765" s="221">
        <v>100286</v>
      </c>
      <c r="B6765" s="221" t="s">
        <v>8022</v>
      </c>
      <c r="C6765" s="221" t="s">
        <v>7967</v>
      </c>
      <c r="D6765" s="378">
        <v>11.08</v>
      </c>
    </row>
    <row r="6766" spans="1:4" x14ac:dyDescent="0.25">
      <c r="A6766" s="221">
        <v>100287</v>
      </c>
      <c r="B6766" s="221" t="s">
        <v>8023</v>
      </c>
      <c r="C6766" s="221" t="s">
        <v>7967</v>
      </c>
      <c r="D6766" s="378">
        <v>10.61</v>
      </c>
    </row>
    <row r="6767" spans="1:4" x14ac:dyDescent="0.25">
      <c r="A6767" s="221">
        <v>99802</v>
      </c>
      <c r="B6767" s="221" t="s">
        <v>8024</v>
      </c>
      <c r="C6767" s="221" t="s">
        <v>1953</v>
      </c>
      <c r="D6767" s="378">
        <v>0.43</v>
      </c>
    </row>
    <row r="6768" spans="1:4" x14ac:dyDescent="0.25">
      <c r="A6768" s="221">
        <v>99803</v>
      </c>
      <c r="B6768" s="221" t="s">
        <v>8025</v>
      </c>
      <c r="C6768" s="221" t="s">
        <v>1953</v>
      </c>
      <c r="D6768" s="378">
        <v>1.68</v>
      </c>
    </row>
    <row r="6769" spans="1:4" x14ac:dyDescent="0.25">
      <c r="A6769" s="221">
        <v>99804</v>
      </c>
      <c r="B6769" s="221" t="s">
        <v>8026</v>
      </c>
      <c r="C6769" s="221" t="s">
        <v>1953</v>
      </c>
      <c r="D6769" s="378">
        <v>4.3899999999999997</v>
      </c>
    </row>
    <row r="6770" spans="1:4" x14ac:dyDescent="0.25">
      <c r="A6770" s="221">
        <v>99805</v>
      </c>
      <c r="B6770" s="221" t="s">
        <v>8027</v>
      </c>
      <c r="C6770" s="221" t="s">
        <v>1953</v>
      </c>
      <c r="D6770" s="378">
        <v>9.3699999999999992</v>
      </c>
    </row>
    <row r="6771" spans="1:4" x14ac:dyDescent="0.25">
      <c r="A6771" s="221">
        <v>99806</v>
      </c>
      <c r="B6771" s="221" t="s">
        <v>8028</v>
      </c>
      <c r="C6771" s="221" t="s">
        <v>1953</v>
      </c>
      <c r="D6771" s="378">
        <v>0.69</v>
      </c>
    </row>
    <row r="6772" spans="1:4" x14ac:dyDescent="0.25">
      <c r="A6772" s="221">
        <v>99807</v>
      </c>
      <c r="B6772" s="221" t="s">
        <v>8029</v>
      </c>
      <c r="C6772" s="221" t="s">
        <v>1953</v>
      </c>
      <c r="D6772" s="378">
        <v>1.35</v>
      </c>
    </row>
    <row r="6773" spans="1:4" x14ac:dyDescent="0.25">
      <c r="A6773" s="221">
        <v>99808</v>
      </c>
      <c r="B6773" s="221" t="s">
        <v>8030</v>
      </c>
      <c r="C6773" s="221" t="s">
        <v>1953</v>
      </c>
      <c r="D6773" s="378">
        <v>3.47</v>
      </c>
    </row>
    <row r="6774" spans="1:4" x14ac:dyDescent="0.25">
      <c r="A6774" s="221">
        <v>99809</v>
      </c>
      <c r="B6774" s="221" t="s">
        <v>8031</v>
      </c>
      <c r="C6774" s="221" t="s">
        <v>1953</v>
      </c>
      <c r="D6774" s="378">
        <v>4.78</v>
      </c>
    </row>
    <row r="6775" spans="1:4" x14ac:dyDescent="0.25">
      <c r="A6775" s="221">
        <v>99810</v>
      </c>
      <c r="B6775" s="221" t="s">
        <v>8032</v>
      </c>
      <c r="C6775" s="221" t="s">
        <v>1953</v>
      </c>
      <c r="D6775" s="378">
        <v>5.98</v>
      </c>
    </row>
    <row r="6776" spans="1:4" x14ac:dyDescent="0.25">
      <c r="A6776" s="221">
        <v>99811</v>
      </c>
      <c r="B6776" s="221" t="s">
        <v>8033</v>
      </c>
      <c r="C6776" s="221" t="s">
        <v>1953</v>
      </c>
      <c r="D6776" s="378">
        <v>2.86</v>
      </c>
    </row>
    <row r="6777" spans="1:4" x14ac:dyDescent="0.25">
      <c r="A6777" s="221">
        <v>99812</v>
      </c>
      <c r="B6777" s="221" t="s">
        <v>8034</v>
      </c>
      <c r="C6777" s="221" t="s">
        <v>1953</v>
      </c>
      <c r="D6777" s="378">
        <v>0.91</v>
      </c>
    </row>
    <row r="6778" spans="1:4" x14ac:dyDescent="0.25">
      <c r="A6778" s="221">
        <v>99813</v>
      </c>
      <c r="B6778" s="221" t="s">
        <v>8035</v>
      </c>
      <c r="C6778" s="221" t="s">
        <v>1953</v>
      </c>
      <c r="D6778" s="378">
        <v>0.81</v>
      </c>
    </row>
    <row r="6779" spans="1:4" x14ac:dyDescent="0.25">
      <c r="A6779" s="221">
        <v>99814</v>
      </c>
      <c r="B6779" s="221" t="s">
        <v>8036</v>
      </c>
      <c r="C6779" s="221" t="s">
        <v>1953</v>
      </c>
      <c r="D6779" s="378">
        <v>1.61</v>
      </c>
    </row>
    <row r="6780" spans="1:4" x14ac:dyDescent="0.25">
      <c r="A6780" s="221">
        <v>99815</v>
      </c>
      <c r="B6780" s="221" t="s">
        <v>8037</v>
      </c>
      <c r="C6780" s="221" t="s">
        <v>1659</v>
      </c>
      <c r="D6780" s="378">
        <v>8.19</v>
      </c>
    </row>
    <row r="6781" spans="1:4" x14ac:dyDescent="0.25">
      <c r="A6781" s="221">
        <v>99816</v>
      </c>
      <c r="B6781" s="221" t="s">
        <v>8038</v>
      </c>
      <c r="C6781" s="221" t="s">
        <v>1659</v>
      </c>
      <c r="D6781" s="378">
        <v>8.6300000000000008</v>
      </c>
    </row>
    <row r="6782" spans="1:4" x14ac:dyDescent="0.25">
      <c r="A6782" s="221">
        <v>99817</v>
      </c>
      <c r="B6782" s="221" t="s">
        <v>8039</v>
      </c>
      <c r="C6782" s="221" t="s">
        <v>1659</v>
      </c>
      <c r="D6782" s="378">
        <v>5.61</v>
      </c>
    </row>
    <row r="6783" spans="1:4" x14ac:dyDescent="0.25">
      <c r="A6783" s="221">
        <v>99818</v>
      </c>
      <c r="B6783" s="221" t="s">
        <v>8040</v>
      </c>
      <c r="C6783" s="221" t="s">
        <v>1659</v>
      </c>
      <c r="D6783" s="378">
        <v>5.61</v>
      </c>
    </row>
    <row r="6784" spans="1:4" x14ac:dyDescent="0.25">
      <c r="A6784" s="221">
        <v>99819</v>
      </c>
      <c r="B6784" s="221" t="s">
        <v>8041</v>
      </c>
      <c r="C6784" s="221" t="s">
        <v>1953</v>
      </c>
      <c r="D6784" s="378">
        <v>13.72</v>
      </c>
    </row>
    <row r="6785" spans="1:4" x14ac:dyDescent="0.25">
      <c r="A6785" s="221">
        <v>99820</v>
      </c>
      <c r="B6785" s="221" t="s">
        <v>8042</v>
      </c>
      <c r="C6785" s="221" t="s">
        <v>1953</v>
      </c>
      <c r="D6785" s="378">
        <v>1.84</v>
      </c>
    </row>
    <row r="6786" spans="1:4" x14ac:dyDescent="0.25">
      <c r="A6786" s="221">
        <v>99821</v>
      </c>
      <c r="B6786" s="221" t="s">
        <v>8043</v>
      </c>
      <c r="C6786" s="221" t="s">
        <v>1953</v>
      </c>
      <c r="D6786" s="378">
        <v>2.9</v>
      </c>
    </row>
    <row r="6787" spans="1:4" x14ac:dyDescent="0.25">
      <c r="A6787" s="221">
        <v>99822</v>
      </c>
      <c r="B6787" s="221" t="s">
        <v>8044</v>
      </c>
      <c r="C6787" s="221" t="s">
        <v>1953</v>
      </c>
      <c r="D6787" s="378">
        <v>0.81</v>
      </c>
    </row>
    <row r="6788" spans="1:4" x14ac:dyDescent="0.25">
      <c r="A6788" s="221">
        <v>99823</v>
      </c>
      <c r="B6788" s="221" t="s">
        <v>8045</v>
      </c>
      <c r="C6788" s="221" t="s">
        <v>1953</v>
      </c>
      <c r="D6788" s="378">
        <v>2.12</v>
      </c>
    </row>
    <row r="6789" spans="1:4" x14ac:dyDescent="0.25">
      <c r="A6789" s="221">
        <v>99824</v>
      </c>
      <c r="B6789" s="221" t="s">
        <v>8046</v>
      </c>
      <c r="C6789" s="221" t="s">
        <v>1953</v>
      </c>
      <c r="D6789" s="378">
        <v>2.2599999999999998</v>
      </c>
    </row>
    <row r="6790" spans="1:4" x14ac:dyDescent="0.25">
      <c r="A6790" s="221">
        <v>99825</v>
      </c>
      <c r="B6790" s="221" t="s">
        <v>8047</v>
      </c>
      <c r="C6790" s="221" t="s">
        <v>1953</v>
      </c>
      <c r="D6790" s="378">
        <v>3.32</v>
      </c>
    </row>
    <row r="6791" spans="1:4" x14ac:dyDescent="0.25">
      <c r="A6791" s="221">
        <v>99826</v>
      </c>
      <c r="B6791" s="221" t="s">
        <v>8048</v>
      </c>
      <c r="C6791" s="221" t="s">
        <v>1953</v>
      </c>
      <c r="D6791" s="378">
        <v>1.24</v>
      </c>
    </row>
    <row r="6792" spans="1:4" x14ac:dyDescent="0.25">
      <c r="A6792" s="221">
        <v>97010</v>
      </c>
      <c r="B6792" s="221" t="s">
        <v>8049</v>
      </c>
      <c r="C6792" s="221" t="s">
        <v>1581</v>
      </c>
      <c r="D6792" s="378">
        <v>56.77</v>
      </c>
    </row>
    <row r="6793" spans="1:4" x14ac:dyDescent="0.25">
      <c r="A6793" s="221">
        <v>97011</v>
      </c>
      <c r="B6793" s="221" t="s">
        <v>8050</v>
      </c>
      <c r="C6793" s="221" t="s">
        <v>1581</v>
      </c>
      <c r="D6793" s="378">
        <v>43.62</v>
      </c>
    </row>
    <row r="6794" spans="1:4" x14ac:dyDescent="0.25">
      <c r="A6794" s="221">
        <v>97012</v>
      </c>
      <c r="B6794" s="221" t="s">
        <v>8051</v>
      </c>
      <c r="C6794" s="221" t="s">
        <v>1581</v>
      </c>
      <c r="D6794" s="378">
        <v>37.06</v>
      </c>
    </row>
    <row r="6795" spans="1:4" x14ac:dyDescent="0.25">
      <c r="A6795" s="221">
        <v>97013</v>
      </c>
      <c r="B6795" s="221" t="s">
        <v>8052</v>
      </c>
      <c r="C6795" s="221" t="s">
        <v>1581</v>
      </c>
      <c r="D6795" s="378">
        <v>106.01</v>
      </c>
    </row>
    <row r="6796" spans="1:4" x14ac:dyDescent="0.25">
      <c r="A6796" s="221">
        <v>97014</v>
      </c>
      <c r="B6796" s="221" t="s">
        <v>8053</v>
      </c>
      <c r="C6796" s="221" t="s">
        <v>1581</v>
      </c>
      <c r="D6796" s="378">
        <v>76.650000000000006</v>
      </c>
    </row>
    <row r="6797" spans="1:4" x14ac:dyDescent="0.25">
      <c r="A6797" s="221">
        <v>97015</v>
      </c>
      <c r="B6797" s="221" t="s">
        <v>8054</v>
      </c>
      <c r="C6797" s="221" t="s">
        <v>1581</v>
      </c>
      <c r="D6797" s="378">
        <v>61.87</v>
      </c>
    </row>
    <row r="6798" spans="1:4" x14ac:dyDescent="0.25">
      <c r="A6798" s="221">
        <v>97016</v>
      </c>
      <c r="B6798" s="221" t="s">
        <v>8056</v>
      </c>
      <c r="C6798" s="221" t="s">
        <v>1581</v>
      </c>
      <c r="D6798" s="378">
        <v>50.39</v>
      </c>
    </row>
    <row r="6799" spans="1:4" x14ac:dyDescent="0.25">
      <c r="A6799" s="221">
        <v>97017</v>
      </c>
      <c r="B6799" s="221" t="s">
        <v>8057</v>
      </c>
      <c r="C6799" s="221" t="s">
        <v>1581</v>
      </c>
      <c r="D6799" s="378">
        <v>37.85</v>
      </c>
    </row>
    <row r="6800" spans="1:4" x14ac:dyDescent="0.25">
      <c r="A6800" s="221">
        <v>97018</v>
      </c>
      <c r="B6800" s="221" t="s">
        <v>8059</v>
      </c>
      <c r="C6800" s="221" t="s">
        <v>1581</v>
      </c>
      <c r="D6800" s="378">
        <v>31.36</v>
      </c>
    </row>
    <row r="6801" spans="1:4" x14ac:dyDescent="0.25">
      <c r="A6801" s="221">
        <v>97031</v>
      </c>
      <c r="B6801" s="221" t="s">
        <v>8060</v>
      </c>
      <c r="C6801" s="221" t="s">
        <v>1581</v>
      </c>
      <c r="D6801" s="378">
        <v>92.56</v>
      </c>
    </row>
    <row r="6802" spans="1:4" x14ac:dyDescent="0.25">
      <c r="A6802" s="221">
        <v>97032</v>
      </c>
      <c r="B6802" s="221" t="s">
        <v>8061</v>
      </c>
      <c r="C6802" s="221" t="s">
        <v>1581</v>
      </c>
      <c r="D6802" s="378">
        <v>55.77</v>
      </c>
    </row>
    <row r="6803" spans="1:4" x14ac:dyDescent="0.25">
      <c r="A6803" s="221">
        <v>97033</v>
      </c>
      <c r="B6803" s="221" t="s">
        <v>8062</v>
      </c>
      <c r="C6803" s="221" t="s">
        <v>1581</v>
      </c>
      <c r="D6803" s="378">
        <v>93.46</v>
      </c>
    </row>
    <row r="6804" spans="1:4" x14ac:dyDescent="0.25">
      <c r="A6804" s="221">
        <v>97034</v>
      </c>
      <c r="B6804" s="221" t="s">
        <v>8063</v>
      </c>
      <c r="C6804" s="221" t="s">
        <v>1581</v>
      </c>
      <c r="D6804" s="378">
        <v>54.89</v>
      </c>
    </row>
    <row r="6805" spans="1:4" x14ac:dyDescent="0.25">
      <c r="A6805" s="221">
        <v>97039</v>
      </c>
      <c r="B6805" s="221" t="s">
        <v>8064</v>
      </c>
      <c r="C6805" s="221" t="s">
        <v>1953</v>
      </c>
      <c r="D6805" s="378">
        <v>58.32</v>
      </c>
    </row>
    <row r="6806" spans="1:4" x14ac:dyDescent="0.25">
      <c r="A6806" s="221">
        <v>97040</v>
      </c>
      <c r="B6806" s="221" t="s">
        <v>8065</v>
      </c>
      <c r="C6806" s="221" t="s">
        <v>1953</v>
      </c>
      <c r="D6806" s="378">
        <v>18.63</v>
      </c>
    </row>
    <row r="6807" spans="1:4" x14ac:dyDescent="0.25">
      <c r="A6807" s="221">
        <v>97041</v>
      </c>
      <c r="B6807" s="221" t="s">
        <v>8066</v>
      </c>
      <c r="C6807" s="221" t="s">
        <v>1953</v>
      </c>
      <c r="D6807" s="378">
        <v>229.35</v>
      </c>
    </row>
    <row r="6808" spans="1:4" x14ac:dyDescent="0.25">
      <c r="A6808" s="221">
        <v>97046</v>
      </c>
      <c r="B6808" s="221" t="s">
        <v>8067</v>
      </c>
      <c r="C6808" s="221" t="s">
        <v>1953</v>
      </c>
      <c r="D6808" s="378">
        <v>0.36</v>
      </c>
    </row>
    <row r="6809" spans="1:4" x14ac:dyDescent="0.25">
      <c r="A6809" s="221">
        <v>97047</v>
      </c>
      <c r="B6809" s="221" t="s">
        <v>8068</v>
      </c>
      <c r="C6809" s="221" t="s">
        <v>1953</v>
      </c>
      <c r="D6809" s="378">
        <v>0.13</v>
      </c>
    </row>
    <row r="6810" spans="1:4" x14ac:dyDescent="0.25">
      <c r="A6810" s="221">
        <v>97048</v>
      </c>
      <c r="B6810" s="221" t="s">
        <v>8069</v>
      </c>
      <c r="C6810" s="221" t="s">
        <v>1953</v>
      </c>
      <c r="D6810" s="378">
        <v>0.1</v>
      </c>
    </row>
    <row r="6811" spans="1:4" x14ac:dyDescent="0.25">
      <c r="A6811" s="221">
        <v>97054</v>
      </c>
      <c r="B6811" s="221" t="s">
        <v>8070</v>
      </c>
      <c r="C6811" s="221" t="s">
        <v>1659</v>
      </c>
      <c r="D6811" s="378">
        <v>25.86</v>
      </c>
    </row>
    <row r="6812" spans="1:4" x14ac:dyDescent="0.25">
      <c r="A6812" s="221">
        <v>97062</v>
      </c>
      <c r="B6812" s="221" t="s">
        <v>8071</v>
      </c>
      <c r="C6812" s="221" t="s">
        <v>1953</v>
      </c>
      <c r="D6812" s="378">
        <v>6.48</v>
      </c>
    </row>
    <row r="6813" spans="1:4" x14ac:dyDescent="0.25">
      <c r="A6813" s="221">
        <v>97063</v>
      </c>
      <c r="B6813" s="221" t="s">
        <v>8072</v>
      </c>
      <c r="C6813" s="221" t="s">
        <v>1953</v>
      </c>
      <c r="D6813" s="378">
        <v>7.91</v>
      </c>
    </row>
    <row r="6814" spans="1:4" x14ac:dyDescent="0.25">
      <c r="A6814" s="221">
        <v>97064</v>
      </c>
      <c r="B6814" s="221" t="s">
        <v>8073</v>
      </c>
      <c r="C6814" s="221" t="s">
        <v>1581</v>
      </c>
      <c r="D6814" s="378">
        <v>14.68</v>
      </c>
    </row>
    <row r="6815" spans="1:4" x14ac:dyDescent="0.25">
      <c r="A6815" s="221">
        <v>97065</v>
      </c>
      <c r="B6815" s="221" t="s">
        <v>8074</v>
      </c>
      <c r="C6815" s="221" t="s">
        <v>76</v>
      </c>
      <c r="D6815" s="378">
        <v>5.16</v>
      </c>
    </row>
    <row r="6816" spans="1:4" x14ac:dyDescent="0.25">
      <c r="A6816" s="221">
        <v>97066</v>
      </c>
      <c r="B6816" s="221" t="s">
        <v>8075</v>
      </c>
      <c r="C6816" s="221" t="s">
        <v>1953</v>
      </c>
      <c r="D6816" s="378">
        <v>122.36</v>
      </c>
    </row>
    <row r="6817" spans="1:4" x14ac:dyDescent="0.25">
      <c r="A6817" s="221">
        <v>97067</v>
      </c>
      <c r="B6817" s="221" t="s">
        <v>8076</v>
      </c>
      <c r="C6817" s="221" t="s">
        <v>1581</v>
      </c>
      <c r="D6817" s="378">
        <v>609.92999999999995</v>
      </c>
    </row>
    <row r="6818" spans="1:4" x14ac:dyDescent="0.25">
      <c r="A6818" s="221">
        <v>97621</v>
      </c>
      <c r="B6818" s="221" t="s">
        <v>8077</v>
      </c>
      <c r="C6818" s="221" t="s">
        <v>76</v>
      </c>
      <c r="D6818" s="378">
        <v>93.36</v>
      </c>
    </row>
    <row r="6819" spans="1:4" x14ac:dyDescent="0.25">
      <c r="A6819" s="221">
        <v>97622</v>
      </c>
      <c r="B6819" s="221" t="s">
        <v>8078</v>
      </c>
      <c r="C6819" s="221" t="s">
        <v>76</v>
      </c>
      <c r="D6819" s="378">
        <v>45.5</v>
      </c>
    </row>
    <row r="6820" spans="1:4" x14ac:dyDescent="0.25">
      <c r="A6820" s="221">
        <v>97623</v>
      </c>
      <c r="B6820" s="221" t="s">
        <v>8079</v>
      </c>
      <c r="C6820" s="221" t="s">
        <v>76</v>
      </c>
      <c r="D6820" s="378">
        <v>139.38999999999999</v>
      </c>
    </row>
    <row r="6821" spans="1:4" x14ac:dyDescent="0.25">
      <c r="A6821" s="221">
        <v>97624</v>
      </c>
      <c r="B6821" s="221" t="s">
        <v>8080</v>
      </c>
      <c r="C6821" s="221" t="s">
        <v>76</v>
      </c>
      <c r="D6821" s="378">
        <v>85.54</v>
      </c>
    </row>
    <row r="6822" spans="1:4" x14ac:dyDescent="0.25">
      <c r="A6822" s="221">
        <v>97625</v>
      </c>
      <c r="B6822" s="221" t="s">
        <v>8081</v>
      </c>
      <c r="C6822" s="221" t="s">
        <v>76</v>
      </c>
      <c r="D6822" s="378">
        <v>52.71</v>
      </c>
    </row>
    <row r="6823" spans="1:4" x14ac:dyDescent="0.25">
      <c r="A6823" s="221">
        <v>97626</v>
      </c>
      <c r="B6823" s="221" t="s">
        <v>8082</v>
      </c>
      <c r="C6823" s="221" t="s">
        <v>76</v>
      </c>
      <c r="D6823" s="378">
        <v>494.2</v>
      </c>
    </row>
    <row r="6824" spans="1:4" x14ac:dyDescent="0.25">
      <c r="A6824" s="221">
        <v>97627</v>
      </c>
      <c r="B6824" s="221" t="s">
        <v>8083</v>
      </c>
      <c r="C6824" s="221" t="s">
        <v>76</v>
      </c>
      <c r="D6824" s="378">
        <v>239.79</v>
      </c>
    </row>
    <row r="6825" spans="1:4" x14ac:dyDescent="0.25">
      <c r="A6825" s="221">
        <v>97628</v>
      </c>
      <c r="B6825" s="221" t="s">
        <v>8084</v>
      </c>
      <c r="C6825" s="221" t="s">
        <v>76</v>
      </c>
      <c r="D6825" s="378">
        <v>224.88</v>
      </c>
    </row>
    <row r="6826" spans="1:4" x14ac:dyDescent="0.25">
      <c r="A6826" s="221">
        <v>97629</v>
      </c>
      <c r="B6826" s="221" t="s">
        <v>8085</v>
      </c>
      <c r="C6826" s="221" t="s">
        <v>76</v>
      </c>
      <c r="D6826" s="378">
        <v>102.93</v>
      </c>
    </row>
    <row r="6827" spans="1:4" x14ac:dyDescent="0.25">
      <c r="A6827" s="221">
        <v>97631</v>
      </c>
      <c r="B6827" s="221" t="s">
        <v>8086</v>
      </c>
      <c r="C6827" s="221" t="s">
        <v>1953</v>
      </c>
      <c r="D6827" s="378">
        <v>2.67</v>
      </c>
    </row>
    <row r="6828" spans="1:4" x14ac:dyDescent="0.25">
      <c r="A6828" s="221">
        <v>97632</v>
      </c>
      <c r="B6828" s="221" t="s">
        <v>8087</v>
      </c>
      <c r="C6828" s="221" t="s">
        <v>1581</v>
      </c>
      <c r="D6828" s="378">
        <v>2.1</v>
      </c>
    </row>
    <row r="6829" spans="1:4" x14ac:dyDescent="0.25">
      <c r="A6829" s="221">
        <v>97633</v>
      </c>
      <c r="B6829" s="221" t="s">
        <v>8088</v>
      </c>
      <c r="C6829" s="221" t="s">
        <v>1953</v>
      </c>
      <c r="D6829" s="378">
        <v>18.32</v>
      </c>
    </row>
    <row r="6830" spans="1:4" x14ac:dyDescent="0.25">
      <c r="A6830" s="221">
        <v>97634</v>
      </c>
      <c r="B6830" s="221" t="s">
        <v>8089</v>
      </c>
      <c r="C6830" s="221" t="s">
        <v>1953</v>
      </c>
      <c r="D6830" s="378">
        <v>9.9499999999999993</v>
      </c>
    </row>
    <row r="6831" spans="1:4" x14ac:dyDescent="0.25">
      <c r="A6831" s="221">
        <v>97635</v>
      </c>
      <c r="B6831" s="221" t="s">
        <v>8090</v>
      </c>
      <c r="C6831" s="221" t="s">
        <v>1953</v>
      </c>
      <c r="D6831" s="378">
        <v>13.22</v>
      </c>
    </row>
    <row r="6832" spans="1:4" x14ac:dyDescent="0.25">
      <c r="A6832" s="221">
        <v>97636</v>
      </c>
      <c r="B6832" s="221" t="s">
        <v>8091</v>
      </c>
      <c r="C6832" s="221" t="s">
        <v>1953</v>
      </c>
      <c r="D6832" s="378">
        <v>16.7</v>
      </c>
    </row>
    <row r="6833" spans="1:4" x14ac:dyDescent="0.25">
      <c r="A6833" s="221">
        <v>97637</v>
      </c>
      <c r="B6833" s="221" t="s">
        <v>8092</v>
      </c>
      <c r="C6833" s="221" t="s">
        <v>1953</v>
      </c>
      <c r="D6833" s="378">
        <v>2.08</v>
      </c>
    </row>
    <row r="6834" spans="1:4" x14ac:dyDescent="0.25">
      <c r="A6834" s="221">
        <v>97638</v>
      </c>
      <c r="B6834" s="221" t="s">
        <v>8093</v>
      </c>
      <c r="C6834" s="221" t="s">
        <v>1953</v>
      </c>
      <c r="D6834" s="378">
        <v>6.1</v>
      </c>
    </row>
    <row r="6835" spans="1:4" x14ac:dyDescent="0.25">
      <c r="A6835" s="221">
        <v>97639</v>
      </c>
      <c r="B6835" s="221" t="s">
        <v>8094</v>
      </c>
      <c r="C6835" s="221" t="s">
        <v>1953</v>
      </c>
      <c r="D6835" s="378">
        <v>16.22</v>
      </c>
    </row>
    <row r="6836" spans="1:4" x14ac:dyDescent="0.25">
      <c r="A6836" s="221">
        <v>97640</v>
      </c>
      <c r="B6836" s="221" t="s">
        <v>8095</v>
      </c>
      <c r="C6836" s="221" t="s">
        <v>1953</v>
      </c>
      <c r="D6836" s="378">
        <v>1.31</v>
      </c>
    </row>
    <row r="6837" spans="1:4" x14ac:dyDescent="0.25">
      <c r="A6837" s="221">
        <v>97641</v>
      </c>
      <c r="B6837" s="221" t="s">
        <v>8096</v>
      </c>
      <c r="C6837" s="221" t="s">
        <v>1953</v>
      </c>
      <c r="D6837" s="378">
        <v>3.76</v>
      </c>
    </row>
    <row r="6838" spans="1:4" x14ac:dyDescent="0.25">
      <c r="A6838" s="221">
        <v>97642</v>
      </c>
      <c r="B6838" s="221" t="s">
        <v>8097</v>
      </c>
      <c r="C6838" s="221" t="s">
        <v>1953</v>
      </c>
      <c r="D6838" s="378">
        <v>2.37</v>
      </c>
    </row>
    <row r="6839" spans="1:4" x14ac:dyDescent="0.25">
      <c r="A6839" s="221">
        <v>97643</v>
      </c>
      <c r="B6839" s="221" t="s">
        <v>8098</v>
      </c>
      <c r="C6839" s="221" t="s">
        <v>1953</v>
      </c>
      <c r="D6839" s="378">
        <v>19.86</v>
      </c>
    </row>
    <row r="6840" spans="1:4" x14ac:dyDescent="0.25">
      <c r="A6840" s="221">
        <v>97644</v>
      </c>
      <c r="B6840" s="221" t="s">
        <v>8099</v>
      </c>
      <c r="C6840" s="221" t="s">
        <v>1953</v>
      </c>
      <c r="D6840" s="378">
        <v>7.49</v>
      </c>
    </row>
    <row r="6841" spans="1:4" x14ac:dyDescent="0.25">
      <c r="A6841" s="221">
        <v>97645</v>
      </c>
      <c r="B6841" s="221" t="s">
        <v>8100</v>
      </c>
      <c r="C6841" s="221" t="s">
        <v>1953</v>
      </c>
      <c r="D6841" s="378">
        <v>29.46</v>
      </c>
    </row>
    <row r="6842" spans="1:4" x14ac:dyDescent="0.25">
      <c r="A6842" s="221">
        <v>97647</v>
      </c>
      <c r="B6842" s="221" t="s">
        <v>8102</v>
      </c>
      <c r="C6842" s="221" t="s">
        <v>1953</v>
      </c>
      <c r="D6842" s="378">
        <v>2.78</v>
      </c>
    </row>
    <row r="6843" spans="1:4" x14ac:dyDescent="0.25">
      <c r="A6843" s="221">
        <v>97648</v>
      </c>
      <c r="B6843" s="221" t="s">
        <v>8103</v>
      </c>
      <c r="C6843" s="221" t="s">
        <v>1953</v>
      </c>
      <c r="D6843" s="378">
        <v>1.59</v>
      </c>
    </row>
    <row r="6844" spans="1:4" x14ac:dyDescent="0.25">
      <c r="A6844" s="221">
        <v>97649</v>
      </c>
      <c r="B6844" s="221" t="s">
        <v>8104</v>
      </c>
      <c r="C6844" s="221" t="s">
        <v>1953</v>
      </c>
      <c r="D6844" s="378">
        <v>3.59</v>
      </c>
    </row>
    <row r="6845" spans="1:4" x14ac:dyDescent="0.25">
      <c r="A6845" s="221">
        <v>97650</v>
      </c>
      <c r="B6845" s="221" t="s">
        <v>8105</v>
      </c>
      <c r="C6845" s="221" t="s">
        <v>1953</v>
      </c>
      <c r="D6845" s="378">
        <v>5.99</v>
      </c>
    </row>
    <row r="6846" spans="1:4" x14ac:dyDescent="0.25">
      <c r="A6846" s="221">
        <v>97651</v>
      </c>
      <c r="B6846" s="221" t="s">
        <v>8106</v>
      </c>
      <c r="C6846" s="221" t="s">
        <v>1659</v>
      </c>
      <c r="D6846" s="378">
        <v>66.36</v>
      </c>
    </row>
    <row r="6847" spans="1:4" x14ac:dyDescent="0.25">
      <c r="A6847" s="221">
        <v>97652</v>
      </c>
      <c r="B6847" s="221" t="s">
        <v>8107</v>
      </c>
      <c r="C6847" s="221" t="s">
        <v>1659</v>
      </c>
      <c r="D6847" s="378">
        <v>150.44</v>
      </c>
    </row>
    <row r="6848" spans="1:4" x14ac:dyDescent="0.25">
      <c r="A6848" s="221">
        <v>97653</v>
      </c>
      <c r="B6848" s="221" t="s">
        <v>8108</v>
      </c>
      <c r="C6848" s="221" t="s">
        <v>1659</v>
      </c>
      <c r="D6848" s="378">
        <v>115.76</v>
      </c>
    </row>
    <row r="6849" spans="1:4" x14ac:dyDescent="0.25">
      <c r="A6849" s="221">
        <v>97654</v>
      </c>
      <c r="B6849" s="221" t="s">
        <v>8109</v>
      </c>
      <c r="C6849" s="221" t="s">
        <v>1659</v>
      </c>
      <c r="D6849" s="378">
        <v>138.79</v>
      </c>
    </row>
    <row r="6850" spans="1:4" x14ac:dyDescent="0.25">
      <c r="A6850" s="221">
        <v>97655</v>
      </c>
      <c r="B6850" s="221" t="s">
        <v>8110</v>
      </c>
      <c r="C6850" s="221" t="s">
        <v>1953</v>
      </c>
      <c r="D6850" s="378">
        <v>25.84</v>
      </c>
    </row>
    <row r="6851" spans="1:4" x14ac:dyDescent="0.25">
      <c r="A6851" s="221">
        <v>97656</v>
      </c>
      <c r="B6851" s="221" t="s">
        <v>8111</v>
      </c>
      <c r="C6851" s="221" t="s">
        <v>1659</v>
      </c>
      <c r="D6851" s="378">
        <v>240.39</v>
      </c>
    </row>
    <row r="6852" spans="1:4" x14ac:dyDescent="0.25">
      <c r="A6852" s="221">
        <v>97657</v>
      </c>
      <c r="B6852" s="221" t="s">
        <v>8112</v>
      </c>
      <c r="C6852" s="221" t="s">
        <v>1659</v>
      </c>
      <c r="D6852" s="378">
        <v>476.48</v>
      </c>
    </row>
    <row r="6853" spans="1:4" x14ac:dyDescent="0.25">
      <c r="A6853" s="221">
        <v>97658</v>
      </c>
      <c r="B6853" s="221" t="s">
        <v>8113</v>
      </c>
      <c r="C6853" s="221" t="s">
        <v>1659</v>
      </c>
      <c r="D6853" s="378">
        <v>174.66</v>
      </c>
    </row>
    <row r="6854" spans="1:4" x14ac:dyDescent="0.25">
      <c r="A6854" s="221">
        <v>97659</v>
      </c>
      <c r="B6854" s="221" t="s">
        <v>8114</v>
      </c>
      <c r="C6854" s="221" t="s">
        <v>1659</v>
      </c>
      <c r="D6854" s="378">
        <v>237.19</v>
      </c>
    </row>
    <row r="6855" spans="1:4" x14ac:dyDescent="0.25">
      <c r="A6855" s="221">
        <v>97660</v>
      </c>
      <c r="B6855" s="221" t="s">
        <v>8115</v>
      </c>
      <c r="C6855" s="221" t="s">
        <v>1659</v>
      </c>
      <c r="D6855" s="378">
        <v>0.57999999999999996</v>
      </c>
    </row>
    <row r="6856" spans="1:4" x14ac:dyDescent="0.25">
      <c r="A6856" s="221">
        <v>97661</v>
      </c>
      <c r="B6856" s="221" t="s">
        <v>8116</v>
      </c>
      <c r="C6856" s="221" t="s">
        <v>1581</v>
      </c>
      <c r="D6856" s="378">
        <v>0.57999999999999996</v>
      </c>
    </row>
    <row r="6857" spans="1:4" x14ac:dyDescent="0.25">
      <c r="A6857" s="221">
        <v>97662</v>
      </c>
      <c r="B6857" s="221" t="s">
        <v>8117</v>
      </c>
      <c r="C6857" s="221" t="s">
        <v>1581</v>
      </c>
      <c r="D6857" s="378">
        <v>0.43</v>
      </c>
    </row>
    <row r="6858" spans="1:4" x14ac:dyDescent="0.25">
      <c r="A6858" s="221">
        <v>97663</v>
      </c>
      <c r="B6858" s="221" t="s">
        <v>8118</v>
      </c>
      <c r="C6858" s="221" t="s">
        <v>1659</v>
      </c>
      <c r="D6858" s="378">
        <v>10.69</v>
      </c>
    </row>
    <row r="6859" spans="1:4" x14ac:dyDescent="0.25">
      <c r="A6859" s="221">
        <v>97664</v>
      </c>
      <c r="B6859" s="221" t="s">
        <v>8119</v>
      </c>
      <c r="C6859" s="221" t="s">
        <v>1659</v>
      </c>
      <c r="D6859" s="378">
        <v>1.32</v>
      </c>
    </row>
    <row r="6860" spans="1:4" x14ac:dyDescent="0.25">
      <c r="A6860" s="221">
        <v>97665</v>
      </c>
      <c r="B6860" s="221" t="s">
        <v>8120</v>
      </c>
      <c r="C6860" s="221" t="s">
        <v>1659</v>
      </c>
      <c r="D6860" s="378">
        <v>1.1299999999999999</v>
      </c>
    </row>
    <row r="6861" spans="1:4" x14ac:dyDescent="0.25">
      <c r="A6861" s="221">
        <v>97666</v>
      </c>
      <c r="B6861" s="221" t="s">
        <v>8121</v>
      </c>
      <c r="C6861" s="221" t="s">
        <v>1659</v>
      </c>
      <c r="D6861" s="378">
        <v>7.8</v>
      </c>
    </row>
    <row r="6862" spans="1:4" x14ac:dyDescent="0.25">
      <c r="A6862" s="221">
        <v>95967</v>
      </c>
      <c r="B6862" s="221" t="s">
        <v>8122</v>
      </c>
      <c r="C6862" s="221" t="s">
        <v>58</v>
      </c>
      <c r="D6862" s="378">
        <v>145.88</v>
      </c>
    </row>
    <row r="6863" spans="1:4" x14ac:dyDescent="0.25">
      <c r="A6863" s="221">
        <v>99058</v>
      </c>
      <c r="B6863" s="221" t="s">
        <v>8123</v>
      </c>
      <c r="C6863" s="221" t="s">
        <v>1659</v>
      </c>
      <c r="D6863" s="378">
        <v>11</v>
      </c>
    </row>
    <row r="6864" spans="1:4" x14ac:dyDescent="0.25">
      <c r="A6864" s="221">
        <v>99059</v>
      </c>
      <c r="B6864" s="221" t="s">
        <v>8125</v>
      </c>
      <c r="C6864" s="221" t="s">
        <v>1581</v>
      </c>
      <c r="D6864" s="378">
        <v>53.02</v>
      </c>
    </row>
    <row r="6865" spans="1:4" x14ac:dyDescent="0.25">
      <c r="A6865" s="221">
        <v>99060</v>
      </c>
      <c r="B6865" s="221" t="s">
        <v>8126</v>
      </c>
      <c r="C6865" s="221" t="s">
        <v>1659</v>
      </c>
      <c r="D6865" s="378">
        <v>135.71</v>
      </c>
    </row>
    <row r="6866" spans="1:4" x14ac:dyDescent="0.25">
      <c r="A6866" s="221">
        <v>99061</v>
      </c>
      <c r="B6866" s="221" t="s">
        <v>8127</v>
      </c>
      <c r="C6866" s="221" t="s">
        <v>1659</v>
      </c>
      <c r="D6866" s="378">
        <v>92.58</v>
      </c>
    </row>
    <row r="6867" spans="1:4" x14ac:dyDescent="0.25">
      <c r="A6867" s="221">
        <v>99062</v>
      </c>
      <c r="B6867" s="221" t="s">
        <v>8128</v>
      </c>
      <c r="C6867" s="221" t="s">
        <v>1659</v>
      </c>
      <c r="D6867" s="378">
        <v>2.13</v>
      </c>
    </row>
    <row r="6868" spans="1:4" x14ac:dyDescent="0.25">
      <c r="A6868" s="221">
        <v>99063</v>
      </c>
      <c r="B6868" s="221" t="s">
        <v>8129</v>
      </c>
      <c r="C6868" s="221" t="s">
        <v>1581</v>
      </c>
      <c r="D6868" s="378">
        <v>4.62</v>
      </c>
    </row>
    <row r="6869" spans="1:4" x14ac:dyDescent="0.25">
      <c r="A6869" s="221">
        <v>99064</v>
      </c>
      <c r="B6869" s="221" t="s">
        <v>8131</v>
      </c>
      <c r="C6869" s="221" t="s">
        <v>1581</v>
      </c>
      <c r="D6869" s="378">
        <v>0.55000000000000004</v>
      </c>
    </row>
    <row r="6870" spans="1:4" x14ac:dyDescent="0.25">
      <c r="A6870" s="221">
        <v>93588</v>
      </c>
      <c r="B6870" s="221" t="s">
        <v>8132</v>
      </c>
      <c r="C6870" s="221" t="s">
        <v>7931</v>
      </c>
      <c r="D6870" s="378">
        <v>2.82</v>
      </c>
    </row>
    <row r="6871" spans="1:4" x14ac:dyDescent="0.25">
      <c r="A6871" s="221">
        <v>93589</v>
      </c>
      <c r="B6871" s="221" t="s">
        <v>8133</v>
      </c>
      <c r="C6871" s="221" t="s">
        <v>7931</v>
      </c>
      <c r="D6871" s="378">
        <v>2.42</v>
      </c>
    </row>
    <row r="6872" spans="1:4" x14ac:dyDescent="0.25">
      <c r="A6872" s="221">
        <v>93590</v>
      </c>
      <c r="B6872" s="221" t="s">
        <v>8134</v>
      </c>
      <c r="C6872" s="221" t="s">
        <v>7931</v>
      </c>
      <c r="D6872" s="378">
        <v>0.88</v>
      </c>
    </row>
    <row r="6873" spans="1:4" x14ac:dyDescent="0.25">
      <c r="A6873" s="221">
        <v>93591</v>
      </c>
      <c r="B6873" s="221" t="s">
        <v>8135</v>
      </c>
      <c r="C6873" s="221" t="s">
        <v>7931</v>
      </c>
      <c r="D6873" s="378">
        <v>2.4900000000000002</v>
      </c>
    </row>
    <row r="6874" spans="1:4" x14ac:dyDescent="0.25">
      <c r="A6874" s="221">
        <v>93592</v>
      </c>
      <c r="B6874" s="221" t="s">
        <v>8136</v>
      </c>
      <c r="C6874" s="221" t="s">
        <v>7931</v>
      </c>
      <c r="D6874" s="378">
        <v>2.15</v>
      </c>
    </row>
    <row r="6875" spans="1:4" x14ac:dyDescent="0.25">
      <c r="A6875" s="221">
        <v>93593</v>
      </c>
      <c r="B6875" s="221" t="s">
        <v>8138</v>
      </c>
      <c r="C6875" s="221" t="s">
        <v>7931</v>
      </c>
      <c r="D6875" s="378">
        <v>0.79</v>
      </c>
    </row>
    <row r="6876" spans="1:4" x14ac:dyDescent="0.25">
      <c r="A6876" s="221">
        <v>93594</v>
      </c>
      <c r="B6876" s="221" t="s">
        <v>8139</v>
      </c>
      <c r="C6876" s="221" t="s">
        <v>7123</v>
      </c>
      <c r="D6876" s="378">
        <v>1.88</v>
      </c>
    </row>
    <row r="6877" spans="1:4" x14ac:dyDescent="0.25">
      <c r="A6877" s="221">
        <v>93595</v>
      </c>
      <c r="B6877" s="221" t="s">
        <v>8140</v>
      </c>
      <c r="C6877" s="221" t="s">
        <v>7123</v>
      </c>
      <c r="D6877" s="378">
        <v>1.64</v>
      </c>
    </row>
    <row r="6878" spans="1:4" x14ac:dyDescent="0.25">
      <c r="A6878" s="221">
        <v>93596</v>
      </c>
      <c r="B6878" s="221" t="s">
        <v>8141</v>
      </c>
      <c r="C6878" s="221" t="s">
        <v>7123</v>
      </c>
      <c r="D6878" s="378">
        <v>0.59</v>
      </c>
    </row>
    <row r="6879" spans="1:4" x14ac:dyDescent="0.25">
      <c r="A6879" s="221">
        <v>93597</v>
      </c>
      <c r="B6879" s="221" t="s">
        <v>8142</v>
      </c>
      <c r="C6879" s="221" t="s">
        <v>7123</v>
      </c>
      <c r="D6879" s="378">
        <v>1.65</v>
      </c>
    </row>
    <row r="6880" spans="1:4" x14ac:dyDescent="0.25">
      <c r="A6880" s="221">
        <v>93598</v>
      </c>
      <c r="B6880" s="221" t="s">
        <v>8143</v>
      </c>
      <c r="C6880" s="221" t="s">
        <v>7123</v>
      </c>
      <c r="D6880" s="378">
        <v>1.42</v>
      </c>
    </row>
    <row r="6881" spans="1:4" x14ac:dyDescent="0.25">
      <c r="A6881" s="221">
        <v>93599</v>
      </c>
      <c r="B6881" s="221" t="s">
        <v>8144</v>
      </c>
      <c r="C6881" s="221" t="s">
        <v>7123</v>
      </c>
      <c r="D6881" s="378">
        <v>0.53</v>
      </c>
    </row>
    <row r="6882" spans="1:4" x14ac:dyDescent="0.25">
      <c r="A6882" s="221">
        <v>95425</v>
      </c>
      <c r="B6882" s="221" t="s">
        <v>8146</v>
      </c>
      <c r="C6882" s="221" t="s">
        <v>7931</v>
      </c>
      <c r="D6882" s="378">
        <v>2.14</v>
      </c>
    </row>
    <row r="6883" spans="1:4" x14ac:dyDescent="0.25">
      <c r="A6883" s="221">
        <v>95426</v>
      </c>
      <c r="B6883" s="221" t="s">
        <v>8147</v>
      </c>
      <c r="C6883" s="221" t="s">
        <v>7931</v>
      </c>
      <c r="D6883" s="378">
        <v>1.84</v>
      </c>
    </row>
    <row r="6884" spans="1:4" x14ac:dyDescent="0.25">
      <c r="A6884" s="221">
        <v>95427</v>
      </c>
      <c r="B6884" s="221" t="s">
        <v>8148</v>
      </c>
      <c r="C6884" s="221" t="s">
        <v>7931</v>
      </c>
      <c r="D6884" s="378">
        <v>0.7</v>
      </c>
    </row>
    <row r="6885" spans="1:4" x14ac:dyDescent="0.25">
      <c r="A6885" s="221">
        <v>95428</v>
      </c>
      <c r="B6885" s="221" t="s">
        <v>8149</v>
      </c>
      <c r="C6885" s="221" t="s">
        <v>7123</v>
      </c>
      <c r="D6885" s="378">
        <v>1.43</v>
      </c>
    </row>
    <row r="6886" spans="1:4" x14ac:dyDescent="0.25">
      <c r="A6886" s="221">
        <v>95429</v>
      </c>
      <c r="B6886" s="221" t="s">
        <v>8150</v>
      </c>
      <c r="C6886" s="221" t="s">
        <v>7123</v>
      </c>
      <c r="D6886" s="378">
        <v>1.24</v>
      </c>
    </row>
    <row r="6887" spans="1:4" x14ac:dyDescent="0.25">
      <c r="A6887" s="221">
        <v>95430</v>
      </c>
      <c r="B6887" s="221" t="s">
        <v>8151</v>
      </c>
      <c r="C6887" s="221" t="s">
        <v>7123</v>
      </c>
      <c r="D6887" s="378">
        <v>0.44</v>
      </c>
    </row>
    <row r="6888" spans="1:4" x14ac:dyDescent="0.25">
      <c r="A6888" s="221">
        <v>95875</v>
      </c>
      <c r="B6888" s="221" t="s">
        <v>8152</v>
      </c>
      <c r="C6888" s="221" t="s">
        <v>7931</v>
      </c>
      <c r="D6888" s="378">
        <v>2.23</v>
      </c>
    </row>
    <row r="6889" spans="1:4" x14ac:dyDescent="0.25">
      <c r="A6889" s="221">
        <v>95876</v>
      </c>
      <c r="B6889" s="221" t="s">
        <v>8153</v>
      </c>
      <c r="C6889" s="221" t="s">
        <v>7931</v>
      </c>
      <c r="D6889" s="378">
        <v>1.96</v>
      </c>
    </row>
    <row r="6890" spans="1:4" x14ac:dyDescent="0.25">
      <c r="A6890" s="221">
        <v>95877</v>
      </c>
      <c r="B6890" s="221" t="s">
        <v>8154</v>
      </c>
      <c r="C6890" s="221" t="s">
        <v>7931</v>
      </c>
      <c r="D6890" s="378">
        <v>1.69</v>
      </c>
    </row>
    <row r="6891" spans="1:4" x14ac:dyDescent="0.25">
      <c r="A6891" s="221">
        <v>95878</v>
      </c>
      <c r="B6891" s="221" t="s">
        <v>8156</v>
      </c>
      <c r="C6891" s="221" t="s">
        <v>7123</v>
      </c>
      <c r="D6891" s="378">
        <v>1.5</v>
      </c>
    </row>
    <row r="6892" spans="1:4" x14ac:dyDescent="0.25">
      <c r="A6892" s="221">
        <v>95879</v>
      </c>
      <c r="B6892" s="221" t="s">
        <v>8157</v>
      </c>
      <c r="C6892" s="221" t="s">
        <v>7123</v>
      </c>
      <c r="D6892" s="378">
        <v>1.32</v>
      </c>
    </row>
    <row r="6893" spans="1:4" x14ac:dyDescent="0.25">
      <c r="A6893" s="221">
        <v>95880</v>
      </c>
      <c r="B6893" s="221" t="s">
        <v>8158</v>
      </c>
      <c r="C6893" s="221" t="s">
        <v>7123</v>
      </c>
      <c r="D6893" s="378">
        <v>1.1399999999999999</v>
      </c>
    </row>
    <row r="6894" spans="1:4" x14ac:dyDescent="0.25">
      <c r="A6894" s="221">
        <v>97912</v>
      </c>
      <c r="B6894" s="221" t="s">
        <v>8159</v>
      </c>
      <c r="C6894" s="221" t="s">
        <v>7931</v>
      </c>
      <c r="D6894" s="378">
        <v>3.22</v>
      </c>
    </row>
    <row r="6895" spans="1:4" x14ac:dyDescent="0.25">
      <c r="A6895" s="221">
        <v>97913</v>
      </c>
      <c r="B6895" s="221" t="s">
        <v>8161</v>
      </c>
      <c r="C6895" s="221" t="s">
        <v>7931</v>
      </c>
      <c r="D6895" s="378">
        <v>2.8</v>
      </c>
    </row>
    <row r="6896" spans="1:4" x14ac:dyDescent="0.25">
      <c r="A6896" s="221">
        <v>97914</v>
      </c>
      <c r="B6896" s="221" t="s">
        <v>8162</v>
      </c>
      <c r="C6896" s="221" t="s">
        <v>7931</v>
      </c>
      <c r="D6896" s="378">
        <v>2.57</v>
      </c>
    </row>
    <row r="6897" spans="1:4" x14ac:dyDescent="0.25">
      <c r="A6897" s="221">
        <v>97915</v>
      </c>
      <c r="B6897" s="221" t="s">
        <v>8163</v>
      </c>
      <c r="C6897" s="221" t="s">
        <v>7931</v>
      </c>
      <c r="D6897" s="378">
        <v>1.03</v>
      </c>
    </row>
    <row r="6898" spans="1:4" x14ac:dyDescent="0.25">
      <c r="A6898" s="221">
        <v>100937</v>
      </c>
      <c r="B6898" s="221" t="s">
        <v>8164</v>
      </c>
      <c r="C6898" s="221" t="s">
        <v>7931</v>
      </c>
      <c r="D6898" s="378">
        <v>7.7</v>
      </c>
    </row>
    <row r="6899" spans="1:4" x14ac:dyDescent="0.25">
      <c r="A6899" s="221">
        <v>100938</v>
      </c>
      <c r="B6899" s="221" t="s">
        <v>8165</v>
      </c>
      <c r="C6899" s="221" t="s">
        <v>7931</v>
      </c>
      <c r="D6899" s="378">
        <v>6.73</v>
      </c>
    </row>
    <row r="6900" spans="1:4" x14ac:dyDescent="0.25">
      <c r="A6900" s="221">
        <v>100939</v>
      </c>
      <c r="B6900" s="221" t="s">
        <v>8166</v>
      </c>
      <c r="C6900" s="221" t="s">
        <v>7931</v>
      </c>
      <c r="D6900" s="378">
        <v>5.95</v>
      </c>
    </row>
    <row r="6901" spans="1:4" x14ac:dyDescent="0.25">
      <c r="A6901" s="221">
        <v>100940</v>
      </c>
      <c r="B6901" s="221" t="s">
        <v>8167</v>
      </c>
      <c r="C6901" s="221" t="s">
        <v>7931</v>
      </c>
      <c r="D6901" s="378">
        <v>5.13</v>
      </c>
    </row>
    <row r="6902" spans="1:4" x14ac:dyDescent="0.25">
      <c r="A6902" s="221">
        <v>100941</v>
      </c>
      <c r="B6902" s="221" t="s">
        <v>8168</v>
      </c>
      <c r="C6902" s="221" t="s">
        <v>7123</v>
      </c>
      <c r="D6902" s="378">
        <v>5.13</v>
      </c>
    </row>
    <row r="6903" spans="1:4" x14ac:dyDescent="0.25">
      <c r="A6903" s="221">
        <v>100942</v>
      </c>
      <c r="B6903" s="221" t="s">
        <v>8170</v>
      </c>
      <c r="C6903" s="221" t="s">
        <v>7123</v>
      </c>
      <c r="D6903" s="378">
        <v>4.49</v>
      </c>
    </row>
    <row r="6904" spans="1:4" x14ac:dyDescent="0.25">
      <c r="A6904" s="221">
        <v>100943</v>
      </c>
      <c r="B6904" s="221" t="s">
        <v>8171</v>
      </c>
      <c r="C6904" s="221" t="s">
        <v>7123</v>
      </c>
      <c r="D6904" s="378">
        <v>3.95</v>
      </c>
    </row>
    <row r="6905" spans="1:4" x14ac:dyDescent="0.25">
      <c r="A6905" s="221">
        <v>100944</v>
      </c>
      <c r="B6905" s="221" t="s">
        <v>8172</v>
      </c>
      <c r="C6905" s="221" t="s">
        <v>7123</v>
      </c>
      <c r="D6905" s="378">
        <v>3.44</v>
      </c>
    </row>
    <row r="6906" spans="1:4" x14ac:dyDescent="0.25">
      <c r="A6906" s="221">
        <v>100945</v>
      </c>
      <c r="B6906" s="221" t="s">
        <v>8173</v>
      </c>
      <c r="C6906" s="221" t="s">
        <v>7123</v>
      </c>
      <c r="D6906" s="378">
        <v>2.5499999999999998</v>
      </c>
    </row>
    <row r="6907" spans="1:4" x14ac:dyDescent="0.25">
      <c r="A6907" s="221">
        <v>100946</v>
      </c>
      <c r="B6907" s="221" t="s">
        <v>8175</v>
      </c>
      <c r="C6907" s="221" t="s">
        <v>7123</v>
      </c>
      <c r="D6907" s="378">
        <v>2.2000000000000002</v>
      </c>
    </row>
    <row r="6908" spans="1:4" x14ac:dyDescent="0.25">
      <c r="A6908" s="221">
        <v>100947</v>
      </c>
      <c r="B6908" s="221" t="s">
        <v>8176</v>
      </c>
      <c r="C6908" s="221" t="s">
        <v>7123</v>
      </c>
      <c r="D6908" s="378">
        <v>2.02</v>
      </c>
    </row>
    <row r="6909" spans="1:4" x14ac:dyDescent="0.25">
      <c r="A6909" s="221">
        <v>100948</v>
      </c>
      <c r="B6909" s="221" t="s">
        <v>8178</v>
      </c>
      <c r="C6909" s="221" t="s">
        <v>7123</v>
      </c>
      <c r="D6909" s="378">
        <v>0.8</v>
      </c>
    </row>
    <row r="6910" spans="1:4" x14ac:dyDescent="0.25">
      <c r="A6910" s="221">
        <v>100949</v>
      </c>
      <c r="B6910" s="221" t="s">
        <v>8179</v>
      </c>
      <c r="C6910" s="221" t="s">
        <v>7123</v>
      </c>
      <c r="D6910" s="378">
        <v>6.07</v>
      </c>
    </row>
    <row r="6911" spans="1:4" x14ac:dyDescent="0.25">
      <c r="A6911" s="221">
        <v>100950</v>
      </c>
      <c r="B6911" s="221" t="s">
        <v>8180</v>
      </c>
      <c r="C6911" s="221" t="s">
        <v>7123</v>
      </c>
      <c r="D6911" s="378">
        <v>3.29</v>
      </c>
    </row>
    <row r="6912" spans="1:4" x14ac:dyDescent="0.25">
      <c r="A6912" s="221">
        <v>100951</v>
      </c>
      <c r="B6912" s="221" t="s">
        <v>8181</v>
      </c>
      <c r="C6912" s="221" t="s">
        <v>7123</v>
      </c>
      <c r="D6912" s="378">
        <v>2.84</v>
      </c>
    </row>
    <row r="6913" spans="1:4" x14ac:dyDescent="0.25">
      <c r="A6913" s="221">
        <v>100952</v>
      </c>
      <c r="B6913" s="221" t="s">
        <v>8182</v>
      </c>
      <c r="C6913" s="221" t="s">
        <v>7123</v>
      </c>
      <c r="D6913" s="378">
        <v>2.62</v>
      </c>
    </row>
    <row r="6914" spans="1:4" x14ac:dyDescent="0.25">
      <c r="A6914" s="221">
        <v>100953</v>
      </c>
      <c r="B6914" s="221" t="s">
        <v>8184</v>
      </c>
      <c r="C6914" s="221" t="s">
        <v>7123</v>
      </c>
      <c r="D6914" s="378">
        <v>1.03</v>
      </c>
    </row>
    <row r="6915" spans="1:4" x14ac:dyDescent="0.25">
      <c r="A6915" s="221">
        <v>100954</v>
      </c>
      <c r="B6915" s="221" t="s">
        <v>8185</v>
      </c>
      <c r="C6915" s="221" t="s">
        <v>7123</v>
      </c>
      <c r="D6915" s="378">
        <v>7.85</v>
      </c>
    </row>
    <row r="6916" spans="1:4" x14ac:dyDescent="0.25">
      <c r="A6916" s="221">
        <v>100955</v>
      </c>
      <c r="B6916" s="221" t="s">
        <v>8186</v>
      </c>
      <c r="C6916" s="221" t="s">
        <v>7931</v>
      </c>
      <c r="D6916" s="378">
        <v>4.5999999999999996</v>
      </c>
    </row>
    <row r="6917" spans="1:4" x14ac:dyDescent="0.25">
      <c r="A6917" s="221">
        <v>100956</v>
      </c>
      <c r="B6917" s="221" t="s">
        <v>8188</v>
      </c>
      <c r="C6917" s="221" t="s">
        <v>7931</v>
      </c>
      <c r="D6917" s="378">
        <v>3.99</v>
      </c>
    </row>
    <row r="6918" spans="1:4" x14ac:dyDescent="0.25">
      <c r="A6918" s="221">
        <v>100957</v>
      </c>
      <c r="B6918" s="221" t="s">
        <v>8189</v>
      </c>
      <c r="C6918" s="221" t="s">
        <v>7931</v>
      </c>
      <c r="D6918" s="378">
        <v>3.65</v>
      </c>
    </row>
    <row r="6919" spans="1:4" x14ac:dyDescent="0.25">
      <c r="A6919" s="221">
        <v>100958</v>
      </c>
      <c r="B6919" s="221" t="s">
        <v>8191</v>
      </c>
      <c r="C6919" s="221" t="s">
        <v>7931</v>
      </c>
      <c r="D6919" s="378">
        <v>1.47</v>
      </c>
    </row>
    <row r="6920" spans="1:4" x14ac:dyDescent="0.25">
      <c r="A6920" s="221">
        <v>100959</v>
      </c>
      <c r="B6920" s="221" t="s">
        <v>8192</v>
      </c>
      <c r="C6920" s="221" t="s">
        <v>7931</v>
      </c>
      <c r="D6920" s="378">
        <v>10.97</v>
      </c>
    </row>
    <row r="6921" spans="1:4" x14ac:dyDescent="0.25">
      <c r="A6921" s="221">
        <v>100960</v>
      </c>
      <c r="B6921" s="221" t="s">
        <v>8193</v>
      </c>
      <c r="C6921" s="221" t="s">
        <v>7931</v>
      </c>
      <c r="D6921" s="378">
        <v>3.42</v>
      </c>
    </row>
    <row r="6922" spans="1:4" x14ac:dyDescent="0.25">
      <c r="A6922" s="221">
        <v>100961</v>
      </c>
      <c r="B6922" s="221" t="s">
        <v>8194</v>
      </c>
      <c r="C6922" s="221" t="s">
        <v>7931</v>
      </c>
      <c r="D6922" s="378">
        <v>2.96</v>
      </c>
    </row>
    <row r="6923" spans="1:4" x14ac:dyDescent="0.25">
      <c r="A6923" s="221">
        <v>100962</v>
      </c>
      <c r="B6923" s="221" t="s">
        <v>8195</v>
      </c>
      <c r="C6923" s="221" t="s">
        <v>7931</v>
      </c>
      <c r="D6923" s="378">
        <v>2.7</v>
      </c>
    </row>
    <row r="6924" spans="1:4" x14ac:dyDescent="0.25">
      <c r="A6924" s="221">
        <v>100963</v>
      </c>
      <c r="B6924" s="221" t="s">
        <v>8196</v>
      </c>
      <c r="C6924" s="221" t="s">
        <v>7931</v>
      </c>
      <c r="D6924" s="378">
        <v>1.07</v>
      </c>
    </row>
    <row r="6925" spans="1:4" x14ac:dyDescent="0.25">
      <c r="A6925" s="221">
        <v>100964</v>
      </c>
      <c r="B6925" s="221" t="s">
        <v>8197</v>
      </c>
      <c r="C6925" s="221" t="s">
        <v>7931</v>
      </c>
      <c r="D6925" s="378">
        <v>8.1999999999999993</v>
      </c>
    </row>
    <row r="6926" spans="1:4" x14ac:dyDescent="0.25">
      <c r="A6926" s="221">
        <v>100973</v>
      </c>
      <c r="B6926" s="221" t="s">
        <v>8198</v>
      </c>
      <c r="C6926" s="221" t="s">
        <v>76</v>
      </c>
      <c r="D6926" s="378">
        <v>7.76</v>
      </c>
    </row>
    <row r="6927" spans="1:4" x14ac:dyDescent="0.25">
      <c r="A6927" s="221">
        <v>100974</v>
      </c>
      <c r="B6927" s="221" t="s">
        <v>8199</v>
      </c>
      <c r="C6927" s="221" t="s">
        <v>76</v>
      </c>
      <c r="D6927" s="378">
        <v>7.77</v>
      </c>
    </row>
    <row r="6928" spans="1:4" x14ac:dyDescent="0.25">
      <c r="A6928" s="221">
        <v>100975</v>
      </c>
      <c r="B6928" s="221" t="s">
        <v>8200</v>
      </c>
      <c r="C6928" s="221" t="s">
        <v>76</v>
      </c>
      <c r="D6928" s="378">
        <v>7.88</v>
      </c>
    </row>
    <row r="6929" spans="1:4" x14ac:dyDescent="0.25">
      <c r="A6929" s="221">
        <v>100965</v>
      </c>
      <c r="B6929" s="221" t="s">
        <v>8201</v>
      </c>
      <c r="C6929" s="221" t="s">
        <v>7123</v>
      </c>
      <c r="D6929" s="378">
        <v>1.68</v>
      </c>
    </row>
    <row r="6930" spans="1:4" x14ac:dyDescent="0.25">
      <c r="A6930" s="221">
        <v>100966</v>
      </c>
      <c r="B6930" s="221" t="s">
        <v>8202</v>
      </c>
      <c r="C6930" s="221" t="s">
        <v>7123</v>
      </c>
      <c r="D6930" s="378">
        <v>1.43</v>
      </c>
    </row>
    <row r="6931" spans="1:4" x14ac:dyDescent="0.25">
      <c r="A6931" s="221">
        <v>100969</v>
      </c>
      <c r="B6931" s="221" t="s">
        <v>8203</v>
      </c>
      <c r="C6931" s="221" t="s">
        <v>7123</v>
      </c>
      <c r="D6931" s="378">
        <v>2.2200000000000002</v>
      </c>
    </row>
    <row r="6932" spans="1:4" x14ac:dyDescent="0.25">
      <c r="A6932" s="221">
        <v>100970</v>
      </c>
      <c r="B6932" s="221" t="s">
        <v>8204</v>
      </c>
      <c r="C6932" s="221" t="s">
        <v>7123</v>
      </c>
      <c r="D6932" s="378">
        <v>1.89</v>
      </c>
    </row>
    <row r="6933" spans="1:4" x14ac:dyDescent="0.25">
      <c r="A6933" s="221">
        <v>102330</v>
      </c>
      <c r="B6933" s="221" t="s">
        <v>8205</v>
      </c>
      <c r="C6933" s="221" t="s">
        <v>7123</v>
      </c>
      <c r="D6933" s="378">
        <v>1.34</v>
      </c>
    </row>
    <row r="6934" spans="1:4" x14ac:dyDescent="0.25">
      <c r="A6934" s="221">
        <v>102331</v>
      </c>
      <c r="B6934" s="221" t="s">
        <v>8206</v>
      </c>
      <c r="C6934" s="221" t="s">
        <v>7123</v>
      </c>
      <c r="D6934" s="378">
        <v>0.52</v>
      </c>
    </row>
    <row r="6935" spans="1:4" x14ac:dyDescent="0.25">
      <c r="A6935" s="221">
        <v>102332</v>
      </c>
      <c r="B6935" s="221" t="s">
        <v>8207</v>
      </c>
      <c r="C6935" s="221" t="s">
        <v>7123</v>
      </c>
      <c r="D6935" s="378">
        <v>1.76</v>
      </c>
    </row>
    <row r="6936" spans="1:4" x14ac:dyDescent="0.25">
      <c r="A6936" s="221">
        <v>102333</v>
      </c>
      <c r="B6936" s="221" t="s">
        <v>8208</v>
      </c>
      <c r="C6936" s="221" t="s">
        <v>7123</v>
      </c>
      <c r="D6936" s="378">
        <v>0.7</v>
      </c>
    </row>
    <row r="6937" spans="1:4" x14ac:dyDescent="0.25">
      <c r="A6937" s="221">
        <v>101019</v>
      </c>
      <c r="B6937" s="221" t="s">
        <v>8209</v>
      </c>
      <c r="C6937" s="221" t="s">
        <v>100</v>
      </c>
      <c r="D6937" s="378">
        <v>502.63</v>
      </c>
    </row>
    <row r="6938" spans="1:4" x14ac:dyDescent="0.25">
      <c r="A6938" s="221">
        <v>101479</v>
      </c>
      <c r="B6938" s="221" t="s">
        <v>8210</v>
      </c>
      <c r="C6938" s="221" t="s">
        <v>100</v>
      </c>
      <c r="D6938" s="378">
        <v>146.43</v>
      </c>
    </row>
    <row r="6939" spans="1:4" x14ac:dyDescent="0.25">
      <c r="A6939" s="221">
        <v>102568</v>
      </c>
      <c r="B6939" s="221" t="s">
        <v>8211</v>
      </c>
      <c r="C6939" s="221" t="s">
        <v>100</v>
      </c>
      <c r="D6939" s="378">
        <v>249.47</v>
      </c>
    </row>
    <row r="6940" spans="1:4" x14ac:dyDescent="0.25">
      <c r="A6940" s="221">
        <v>100976</v>
      </c>
      <c r="B6940" s="221" t="s">
        <v>8212</v>
      </c>
      <c r="C6940" s="221" t="s">
        <v>76</v>
      </c>
      <c r="D6940" s="378">
        <v>7.81</v>
      </c>
    </row>
    <row r="6941" spans="1:4" x14ac:dyDescent="0.25">
      <c r="A6941" s="221">
        <v>100977</v>
      </c>
      <c r="B6941" s="221" t="s">
        <v>8213</v>
      </c>
      <c r="C6941" s="221" t="s">
        <v>76</v>
      </c>
      <c r="D6941" s="378">
        <v>6.65</v>
      </c>
    </row>
    <row r="6942" spans="1:4" x14ac:dyDescent="0.25">
      <c r="A6942" s="221">
        <v>100978</v>
      </c>
      <c r="B6942" s="221" t="s">
        <v>8214</v>
      </c>
      <c r="C6942" s="221" t="s">
        <v>76</v>
      </c>
      <c r="D6942" s="378">
        <v>6.23</v>
      </c>
    </row>
    <row r="6943" spans="1:4" x14ac:dyDescent="0.25">
      <c r="A6943" s="221">
        <v>100979</v>
      </c>
      <c r="B6943" s="221" t="s">
        <v>8215</v>
      </c>
      <c r="C6943" s="221" t="s">
        <v>76</v>
      </c>
      <c r="D6943" s="378">
        <v>6.02</v>
      </c>
    </row>
    <row r="6944" spans="1:4" x14ac:dyDescent="0.25">
      <c r="A6944" s="221">
        <v>100980</v>
      </c>
      <c r="B6944" s="221" t="s">
        <v>8216</v>
      </c>
      <c r="C6944" s="221" t="s">
        <v>76</v>
      </c>
      <c r="D6944" s="378">
        <v>5.76</v>
      </c>
    </row>
    <row r="6945" spans="1:4" x14ac:dyDescent="0.25">
      <c r="A6945" s="221">
        <v>100981</v>
      </c>
      <c r="B6945" s="221" t="s">
        <v>8217</v>
      </c>
      <c r="C6945" s="221" t="s">
        <v>76</v>
      </c>
      <c r="D6945" s="378">
        <v>8.14</v>
      </c>
    </row>
    <row r="6946" spans="1:4" x14ac:dyDescent="0.25">
      <c r="A6946" s="221">
        <v>100982</v>
      </c>
      <c r="B6946" s="221" t="s">
        <v>8218</v>
      </c>
      <c r="C6946" s="221" t="s">
        <v>76</v>
      </c>
      <c r="D6946" s="378">
        <v>8.09</v>
      </c>
    </row>
    <row r="6947" spans="1:4" x14ac:dyDescent="0.25">
      <c r="A6947" s="221">
        <v>100983</v>
      </c>
      <c r="B6947" s="221" t="s">
        <v>8219</v>
      </c>
      <c r="C6947" s="221" t="s">
        <v>76</v>
      </c>
      <c r="D6947" s="378">
        <v>8.18</v>
      </c>
    </row>
    <row r="6948" spans="1:4" x14ac:dyDescent="0.25">
      <c r="A6948" s="221">
        <v>100984</v>
      </c>
      <c r="B6948" s="221" t="s">
        <v>8220</v>
      </c>
      <c r="C6948" s="221" t="s">
        <v>76</v>
      </c>
      <c r="D6948" s="378">
        <v>8.1</v>
      </c>
    </row>
    <row r="6949" spans="1:4" x14ac:dyDescent="0.25">
      <c r="A6949" s="221">
        <v>100985</v>
      </c>
      <c r="B6949" s="221" t="s">
        <v>8221</v>
      </c>
      <c r="C6949" s="221" t="s">
        <v>76</v>
      </c>
      <c r="D6949" s="378">
        <v>6.38</v>
      </c>
    </row>
    <row r="6950" spans="1:4" x14ac:dyDescent="0.25">
      <c r="A6950" s="221">
        <v>100986</v>
      </c>
      <c r="B6950" s="221" t="s">
        <v>8222</v>
      </c>
      <c r="C6950" s="221" t="s">
        <v>76</v>
      </c>
      <c r="D6950" s="378">
        <v>8.08</v>
      </c>
    </row>
    <row r="6951" spans="1:4" x14ac:dyDescent="0.25">
      <c r="A6951" s="221">
        <v>100987</v>
      </c>
      <c r="B6951" s="221" t="s">
        <v>8223</v>
      </c>
      <c r="C6951" s="221" t="s">
        <v>76</v>
      </c>
      <c r="D6951" s="378">
        <v>9.3699999999999992</v>
      </c>
    </row>
    <row r="6952" spans="1:4" x14ac:dyDescent="0.25">
      <c r="A6952" s="221">
        <v>100988</v>
      </c>
      <c r="B6952" s="221" t="s">
        <v>8224</v>
      </c>
      <c r="C6952" s="221" t="s">
        <v>76</v>
      </c>
      <c r="D6952" s="378">
        <v>10.07</v>
      </c>
    </row>
    <row r="6953" spans="1:4" x14ac:dyDescent="0.25">
      <c r="A6953" s="221">
        <v>100989</v>
      </c>
      <c r="B6953" s="221" t="s">
        <v>8225</v>
      </c>
      <c r="C6953" s="221" t="s">
        <v>100</v>
      </c>
      <c r="D6953" s="378">
        <v>5.17</v>
      </c>
    </row>
    <row r="6954" spans="1:4" x14ac:dyDescent="0.25">
      <c r="A6954" s="221">
        <v>100990</v>
      </c>
      <c r="B6954" s="221" t="s">
        <v>8226</v>
      </c>
      <c r="C6954" s="221" t="s">
        <v>100</v>
      </c>
      <c r="D6954" s="378">
        <v>5.19</v>
      </c>
    </row>
    <row r="6955" spans="1:4" x14ac:dyDescent="0.25">
      <c r="A6955" s="221">
        <v>100991</v>
      </c>
      <c r="B6955" s="221" t="s">
        <v>8227</v>
      </c>
      <c r="C6955" s="221" t="s">
        <v>100</v>
      </c>
      <c r="D6955" s="378">
        <v>5.28</v>
      </c>
    </row>
    <row r="6956" spans="1:4" x14ac:dyDescent="0.25">
      <c r="A6956" s="221">
        <v>100992</v>
      </c>
      <c r="B6956" s="221" t="s">
        <v>8228</v>
      </c>
      <c r="C6956" s="221" t="s">
        <v>100</v>
      </c>
      <c r="D6956" s="378">
        <v>5.2</v>
      </c>
    </row>
    <row r="6957" spans="1:4" x14ac:dyDescent="0.25">
      <c r="A6957" s="221">
        <v>100993</v>
      </c>
      <c r="B6957" s="221" t="s">
        <v>8229</v>
      </c>
      <c r="C6957" s="221" t="s">
        <v>100</v>
      </c>
      <c r="D6957" s="378">
        <v>4.42</v>
      </c>
    </row>
    <row r="6958" spans="1:4" x14ac:dyDescent="0.25">
      <c r="A6958" s="221">
        <v>100994</v>
      </c>
      <c r="B6958" s="221" t="s">
        <v>8230</v>
      </c>
      <c r="C6958" s="221" t="s">
        <v>100</v>
      </c>
      <c r="D6958" s="378">
        <v>4.13</v>
      </c>
    </row>
    <row r="6959" spans="1:4" x14ac:dyDescent="0.25">
      <c r="A6959" s="221">
        <v>100995</v>
      </c>
      <c r="B6959" s="221" t="s">
        <v>8231</v>
      </c>
      <c r="C6959" s="221" t="s">
        <v>100</v>
      </c>
      <c r="D6959" s="378">
        <v>4.01</v>
      </c>
    </row>
    <row r="6960" spans="1:4" x14ac:dyDescent="0.25">
      <c r="A6960" s="221">
        <v>100996</v>
      </c>
      <c r="B6960" s="221" t="s">
        <v>8232</v>
      </c>
      <c r="C6960" s="221" t="s">
        <v>100</v>
      </c>
      <c r="D6960" s="378">
        <v>3.83</v>
      </c>
    </row>
    <row r="6961" spans="1:4" x14ac:dyDescent="0.25">
      <c r="A6961" s="221">
        <v>100997</v>
      </c>
      <c r="B6961" s="221" t="s">
        <v>8233</v>
      </c>
      <c r="C6961" s="221" t="s">
        <v>100</v>
      </c>
      <c r="D6961" s="378">
        <v>5.43</v>
      </c>
    </row>
    <row r="6962" spans="1:4" x14ac:dyDescent="0.25">
      <c r="A6962" s="221">
        <v>100998</v>
      </c>
      <c r="B6962" s="221" t="s">
        <v>8234</v>
      </c>
      <c r="C6962" s="221" t="s">
        <v>100</v>
      </c>
      <c r="D6962" s="378">
        <v>5.39</v>
      </c>
    </row>
    <row r="6963" spans="1:4" x14ac:dyDescent="0.25">
      <c r="A6963" s="221">
        <v>100999</v>
      </c>
      <c r="B6963" s="221" t="s">
        <v>8235</v>
      </c>
      <c r="C6963" s="221" t="s">
        <v>100</v>
      </c>
      <c r="D6963" s="378">
        <v>5.47</v>
      </c>
    </row>
    <row r="6964" spans="1:4" x14ac:dyDescent="0.25">
      <c r="A6964" s="221">
        <v>101000</v>
      </c>
      <c r="B6964" s="221" t="s">
        <v>8236</v>
      </c>
      <c r="C6964" s="221" t="s">
        <v>100</v>
      </c>
      <c r="D6964" s="378">
        <v>5.39</v>
      </c>
    </row>
    <row r="6965" spans="1:4" x14ac:dyDescent="0.25">
      <c r="A6965" s="221">
        <v>101001</v>
      </c>
      <c r="B6965" s="221" t="s">
        <v>8237</v>
      </c>
      <c r="C6965" s="221" t="s">
        <v>100</v>
      </c>
      <c r="D6965" s="378">
        <v>4.25</v>
      </c>
    </row>
    <row r="6966" spans="1:4" x14ac:dyDescent="0.25">
      <c r="A6966" s="221">
        <v>101002</v>
      </c>
      <c r="B6966" s="221" t="s">
        <v>8238</v>
      </c>
      <c r="C6966" s="221" t="s">
        <v>100</v>
      </c>
      <c r="D6966" s="378">
        <v>5.37</v>
      </c>
    </row>
    <row r="6967" spans="1:4" x14ac:dyDescent="0.25">
      <c r="A6967" s="221">
        <v>101003</v>
      </c>
      <c r="B6967" s="221" t="s">
        <v>8239</v>
      </c>
      <c r="C6967" s="221" t="s">
        <v>100</v>
      </c>
      <c r="D6967" s="378">
        <v>6.23</v>
      </c>
    </row>
    <row r="6968" spans="1:4" x14ac:dyDescent="0.25">
      <c r="A6968" s="221">
        <v>101004</v>
      </c>
      <c r="B6968" s="221" t="s">
        <v>8240</v>
      </c>
      <c r="C6968" s="221" t="s">
        <v>100</v>
      </c>
      <c r="D6968" s="378">
        <v>6.7</v>
      </c>
    </row>
    <row r="6969" spans="1:4" x14ac:dyDescent="0.25">
      <c r="A6969" s="221">
        <v>101005</v>
      </c>
      <c r="B6969" s="221" t="s">
        <v>8241</v>
      </c>
      <c r="C6969" s="221" t="s">
        <v>76</v>
      </c>
      <c r="D6969" s="378">
        <v>17.5</v>
      </c>
    </row>
    <row r="6970" spans="1:4" x14ac:dyDescent="0.25">
      <c r="A6970" s="221">
        <v>101006</v>
      </c>
      <c r="B6970" s="221" t="s">
        <v>8242</v>
      </c>
      <c r="C6970" s="221" t="s">
        <v>76</v>
      </c>
      <c r="D6970" s="378">
        <v>19.45</v>
      </c>
    </row>
    <row r="6971" spans="1:4" x14ac:dyDescent="0.25">
      <c r="A6971" s="221">
        <v>101007</v>
      </c>
      <c r="B6971" s="221" t="s">
        <v>8243</v>
      </c>
      <c r="C6971" s="221" t="s">
        <v>76</v>
      </c>
      <c r="D6971" s="378">
        <v>5.08</v>
      </c>
    </row>
    <row r="6972" spans="1:4" x14ac:dyDescent="0.25">
      <c r="A6972" s="221">
        <v>101008</v>
      </c>
      <c r="B6972" s="221" t="s">
        <v>8244</v>
      </c>
      <c r="C6972" s="221" t="s">
        <v>76</v>
      </c>
      <c r="D6972" s="378">
        <v>5.15</v>
      </c>
    </row>
    <row r="6973" spans="1:4" x14ac:dyDescent="0.25">
      <c r="A6973" s="221">
        <v>101009</v>
      </c>
      <c r="B6973" s="221" t="s">
        <v>8245</v>
      </c>
      <c r="C6973" s="221" t="s">
        <v>100</v>
      </c>
      <c r="D6973" s="378">
        <v>39.770000000000003</v>
      </c>
    </row>
    <row r="6974" spans="1:4" x14ac:dyDescent="0.25">
      <c r="A6974" s="221">
        <v>101010</v>
      </c>
      <c r="B6974" s="221" t="s">
        <v>8246</v>
      </c>
      <c r="C6974" s="221" t="s">
        <v>100</v>
      </c>
      <c r="D6974" s="378">
        <v>25.04</v>
      </c>
    </row>
    <row r="6975" spans="1:4" x14ac:dyDescent="0.25">
      <c r="A6975" s="221">
        <v>101013</v>
      </c>
      <c r="B6975" s="221" t="s">
        <v>8247</v>
      </c>
      <c r="C6975" s="221" t="s">
        <v>100</v>
      </c>
      <c r="D6975" s="378">
        <v>40.83</v>
      </c>
    </row>
    <row r="6976" spans="1:4" x14ac:dyDescent="0.25">
      <c r="A6976" s="221">
        <v>101014</v>
      </c>
      <c r="B6976" s="221" t="s">
        <v>8248</v>
      </c>
      <c r="C6976" s="221" t="s">
        <v>100</v>
      </c>
      <c r="D6976" s="378">
        <v>37.409999999999997</v>
      </c>
    </row>
    <row r="6977" spans="1:4" x14ac:dyDescent="0.25">
      <c r="A6977" s="221">
        <v>101015</v>
      </c>
      <c r="B6977" s="221" t="s">
        <v>8249</v>
      </c>
      <c r="C6977" s="221" t="s">
        <v>100</v>
      </c>
      <c r="D6977" s="378">
        <v>30.72</v>
      </c>
    </row>
    <row r="6978" spans="1:4" x14ac:dyDescent="0.25">
      <c r="A6978" s="221">
        <v>101016</v>
      </c>
      <c r="B6978" s="221" t="s">
        <v>8251</v>
      </c>
      <c r="C6978" s="221" t="s">
        <v>100</v>
      </c>
      <c r="D6978" s="378">
        <v>35.57</v>
      </c>
    </row>
    <row r="6979" spans="1:4" x14ac:dyDescent="0.25">
      <c r="A6979" s="221">
        <v>101017</v>
      </c>
      <c r="B6979" s="221" t="s">
        <v>8252</v>
      </c>
      <c r="C6979" s="221" t="s">
        <v>100</v>
      </c>
      <c r="D6979" s="378">
        <v>26.97</v>
      </c>
    </row>
    <row r="6980" spans="1:4" x14ac:dyDescent="0.25">
      <c r="A6980" s="221">
        <v>101018</v>
      </c>
      <c r="B6980" s="221" t="s">
        <v>8254</v>
      </c>
      <c r="C6980" s="221" t="s">
        <v>100</v>
      </c>
      <c r="D6980" s="378">
        <v>22.15</v>
      </c>
    </row>
    <row r="6981" spans="1:4" x14ac:dyDescent="0.25">
      <c r="A6981" s="221">
        <v>101463</v>
      </c>
      <c r="B6981" s="221" t="s">
        <v>8255</v>
      </c>
      <c r="C6981" s="221" t="s">
        <v>100</v>
      </c>
      <c r="D6981" s="378">
        <v>40.96</v>
      </c>
    </row>
    <row r="6982" spans="1:4" x14ac:dyDescent="0.25">
      <c r="A6982" s="221">
        <v>101464</v>
      </c>
      <c r="B6982" s="221" t="s">
        <v>8256</v>
      </c>
      <c r="C6982" s="221" t="s">
        <v>100</v>
      </c>
      <c r="D6982" s="378">
        <v>31.46</v>
      </c>
    </row>
    <row r="6983" spans="1:4" x14ac:dyDescent="0.25">
      <c r="A6983" s="221">
        <v>101465</v>
      </c>
      <c r="B6983" s="221" t="s">
        <v>8257</v>
      </c>
      <c r="C6983" s="221" t="s">
        <v>100</v>
      </c>
      <c r="D6983" s="378">
        <v>24.04</v>
      </c>
    </row>
    <row r="6984" spans="1:4" x14ac:dyDescent="0.25">
      <c r="A6984" s="221">
        <v>101466</v>
      </c>
      <c r="B6984" s="221" t="s">
        <v>8258</v>
      </c>
      <c r="C6984" s="221" t="s">
        <v>100</v>
      </c>
      <c r="D6984" s="378">
        <v>19.57</v>
      </c>
    </row>
    <row r="6985" spans="1:4" x14ac:dyDescent="0.25">
      <c r="A6985" s="221">
        <v>101467</v>
      </c>
      <c r="B6985" s="221" t="s">
        <v>8259</v>
      </c>
      <c r="C6985" s="221" t="s">
        <v>100</v>
      </c>
      <c r="D6985" s="378">
        <v>16.37</v>
      </c>
    </row>
    <row r="6986" spans="1:4" x14ac:dyDescent="0.25">
      <c r="A6986" s="221">
        <v>101468</v>
      </c>
      <c r="B6986" s="221" t="s">
        <v>8260</v>
      </c>
      <c r="C6986" s="221" t="s">
        <v>100</v>
      </c>
      <c r="D6986" s="378">
        <v>14.97</v>
      </c>
    </row>
    <row r="6987" spans="1:4" x14ac:dyDescent="0.25">
      <c r="A6987" s="221">
        <v>101469</v>
      </c>
      <c r="B6987" s="221" t="s">
        <v>8261</v>
      </c>
      <c r="C6987" s="221" t="s">
        <v>100</v>
      </c>
      <c r="D6987" s="378">
        <v>33.520000000000003</v>
      </c>
    </row>
    <row r="6988" spans="1:4" x14ac:dyDescent="0.25">
      <c r="A6988" s="221">
        <v>101470</v>
      </c>
      <c r="B6988" s="221" t="s">
        <v>8262</v>
      </c>
      <c r="C6988" s="221" t="s">
        <v>100</v>
      </c>
      <c r="D6988" s="378">
        <v>26.61</v>
      </c>
    </row>
    <row r="6989" spans="1:4" x14ac:dyDescent="0.25">
      <c r="A6989" s="221">
        <v>101471</v>
      </c>
      <c r="B6989" s="221" t="s">
        <v>8263</v>
      </c>
      <c r="C6989" s="221" t="s">
        <v>100</v>
      </c>
      <c r="D6989" s="378">
        <v>22.82</v>
      </c>
    </row>
    <row r="6990" spans="1:4" x14ac:dyDescent="0.25">
      <c r="A6990" s="221">
        <v>101472</v>
      </c>
      <c r="B6990" s="221" t="s">
        <v>8264</v>
      </c>
      <c r="C6990" s="221" t="s">
        <v>100</v>
      </c>
      <c r="D6990" s="378">
        <v>17.77</v>
      </c>
    </row>
    <row r="6991" spans="1:4" x14ac:dyDescent="0.25">
      <c r="A6991" s="221">
        <v>101473</v>
      </c>
      <c r="B6991" s="221" t="s">
        <v>8265</v>
      </c>
      <c r="C6991" s="221" t="s">
        <v>100</v>
      </c>
      <c r="D6991" s="378">
        <v>25.57</v>
      </c>
    </row>
    <row r="6992" spans="1:4" x14ac:dyDescent="0.25">
      <c r="A6992" s="221">
        <v>101474</v>
      </c>
      <c r="B6992" s="221" t="s">
        <v>8266</v>
      </c>
      <c r="C6992" s="221" t="s">
        <v>100</v>
      </c>
      <c r="D6992" s="378">
        <v>18.3</v>
      </c>
    </row>
    <row r="6993" spans="1:4" x14ac:dyDescent="0.25">
      <c r="A6993" s="221">
        <v>101475</v>
      </c>
      <c r="B6993" s="221" t="s">
        <v>8267</v>
      </c>
      <c r="C6993" s="221" t="s">
        <v>100</v>
      </c>
      <c r="D6993" s="378">
        <v>16.239999999999998</v>
      </c>
    </row>
    <row r="6994" spans="1:4" x14ac:dyDescent="0.25">
      <c r="A6994" s="221">
        <v>101476</v>
      </c>
      <c r="B6994" s="221" t="s">
        <v>8268</v>
      </c>
      <c r="C6994" s="221" t="s">
        <v>100</v>
      </c>
      <c r="D6994" s="378">
        <v>14.48</v>
      </c>
    </row>
    <row r="6995" spans="1:4" x14ac:dyDescent="0.25">
      <c r="A6995" s="221">
        <v>101477</v>
      </c>
      <c r="B6995" s="221" t="s">
        <v>8270</v>
      </c>
      <c r="C6995" s="221" t="s">
        <v>100</v>
      </c>
      <c r="D6995" s="378">
        <v>11.86</v>
      </c>
    </row>
    <row r="6996" spans="1:4" x14ac:dyDescent="0.25">
      <c r="A6996" s="221">
        <v>101478</v>
      </c>
      <c r="B6996" s="221" t="s">
        <v>8271</v>
      </c>
      <c r="C6996" s="221" t="s">
        <v>100</v>
      </c>
      <c r="D6996" s="378">
        <v>10.08</v>
      </c>
    </row>
    <row r="6997" spans="1:4" x14ac:dyDescent="0.25">
      <c r="A6997" s="221">
        <v>101480</v>
      </c>
      <c r="B6997" s="221" t="s">
        <v>8272</v>
      </c>
      <c r="C6997" s="221" t="s">
        <v>100</v>
      </c>
      <c r="D6997" s="378">
        <v>59.94</v>
      </c>
    </row>
    <row r="6998" spans="1:4" x14ac:dyDescent="0.25">
      <c r="A6998" s="221">
        <v>101481</v>
      </c>
      <c r="B6998" s="221" t="s">
        <v>8273</v>
      </c>
      <c r="C6998" s="221" t="s">
        <v>100</v>
      </c>
      <c r="D6998" s="378">
        <v>43.29</v>
      </c>
    </row>
    <row r="6999" spans="1:4" x14ac:dyDescent="0.25">
      <c r="A6999" s="221">
        <v>101482</v>
      </c>
      <c r="B6999" s="221" t="s">
        <v>8274</v>
      </c>
      <c r="C6999" s="221" t="s">
        <v>100</v>
      </c>
      <c r="D6999" s="378">
        <v>32.36</v>
      </c>
    </row>
    <row r="7000" spans="1:4" x14ac:dyDescent="0.25">
      <c r="A7000" s="221">
        <v>101483</v>
      </c>
      <c r="B7000" s="221" t="s">
        <v>8275</v>
      </c>
      <c r="C7000" s="221" t="s">
        <v>100</v>
      </c>
      <c r="D7000" s="378">
        <v>33.58</v>
      </c>
    </row>
    <row r="7001" spans="1:4" x14ac:dyDescent="0.25">
      <c r="A7001" s="221">
        <v>101484</v>
      </c>
      <c r="B7001" s="221" t="s">
        <v>8276</v>
      </c>
      <c r="C7001" s="221" t="s">
        <v>100</v>
      </c>
      <c r="D7001" s="378">
        <v>174.06</v>
      </c>
    </row>
    <row r="7002" spans="1:4" x14ac:dyDescent="0.25">
      <c r="A7002" s="221">
        <v>101485</v>
      </c>
      <c r="B7002" s="221" t="s">
        <v>8277</v>
      </c>
      <c r="C7002" s="221" t="s">
        <v>100</v>
      </c>
      <c r="D7002" s="378">
        <v>133.61000000000001</v>
      </c>
    </row>
    <row r="7003" spans="1:4" x14ac:dyDescent="0.25">
      <c r="A7003" s="221">
        <v>101486</v>
      </c>
      <c r="B7003" s="221" t="s">
        <v>8278</v>
      </c>
      <c r="C7003" s="221" t="s">
        <v>100</v>
      </c>
      <c r="D7003" s="378">
        <v>120.35</v>
      </c>
    </row>
    <row r="7004" spans="1:4" x14ac:dyDescent="0.25">
      <c r="A7004" s="221">
        <v>101487</v>
      </c>
      <c r="B7004" s="221" t="s">
        <v>8279</v>
      </c>
      <c r="C7004" s="221" t="s">
        <v>100</v>
      </c>
      <c r="D7004" s="378">
        <v>88.12</v>
      </c>
    </row>
    <row r="7005" spans="1:4" x14ac:dyDescent="0.25">
      <c r="A7005" s="221">
        <v>101488</v>
      </c>
      <c r="B7005" s="221" t="s">
        <v>8280</v>
      </c>
      <c r="C7005" s="221" t="s">
        <v>100</v>
      </c>
      <c r="D7005" s="378">
        <v>76.25</v>
      </c>
    </row>
    <row r="7006" spans="1:4" x14ac:dyDescent="0.25">
      <c r="A7006" s="221">
        <v>101188</v>
      </c>
      <c r="B7006" s="221" t="s">
        <v>8281</v>
      </c>
      <c r="C7006" s="221" t="s">
        <v>1581</v>
      </c>
      <c r="D7006" s="378">
        <v>5.62</v>
      </c>
    </row>
    <row r="7007" spans="1:4" x14ac:dyDescent="0.25">
      <c r="A7007" s="221">
        <v>101189</v>
      </c>
      <c r="B7007" s="221" t="s">
        <v>8282</v>
      </c>
      <c r="C7007" s="221" t="s">
        <v>1581</v>
      </c>
      <c r="D7007" s="378">
        <v>64.13</v>
      </c>
    </row>
    <row r="7008" spans="1:4" x14ac:dyDescent="0.25">
      <c r="A7008" s="221">
        <v>101190</v>
      </c>
      <c r="B7008" s="221" t="s">
        <v>8283</v>
      </c>
      <c r="C7008" s="221" t="s">
        <v>1581</v>
      </c>
      <c r="D7008" s="378">
        <v>63.27</v>
      </c>
    </row>
    <row r="7009" spans="1:4" x14ac:dyDescent="0.25">
      <c r="A7009" s="221">
        <v>101191</v>
      </c>
      <c r="B7009" s="221" t="s">
        <v>8284</v>
      </c>
      <c r="C7009" s="221" t="s">
        <v>1581</v>
      </c>
      <c r="D7009" s="378">
        <v>63.7</v>
      </c>
    </row>
    <row r="7010" spans="1:4" x14ac:dyDescent="0.25">
      <c r="A7010" s="221">
        <v>101192</v>
      </c>
      <c r="B7010" s="221" t="s">
        <v>8285</v>
      </c>
      <c r="C7010" s="221" t="s">
        <v>1581</v>
      </c>
      <c r="D7010" s="378">
        <v>65.52</v>
      </c>
    </row>
    <row r="7011" spans="1:4" x14ac:dyDescent="0.25">
      <c r="A7011" s="221">
        <v>101193</v>
      </c>
      <c r="B7011" s="221" t="s">
        <v>8286</v>
      </c>
      <c r="C7011" s="221" t="s">
        <v>1581</v>
      </c>
      <c r="D7011" s="378">
        <v>57.46</v>
      </c>
    </row>
    <row r="7012" spans="1:4" x14ac:dyDescent="0.25">
      <c r="A7012" s="221">
        <v>101194</v>
      </c>
      <c r="B7012" s="221" t="s">
        <v>8287</v>
      </c>
      <c r="C7012" s="221" t="s">
        <v>1581</v>
      </c>
      <c r="D7012" s="378">
        <v>57.89</v>
      </c>
    </row>
    <row r="7013" spans="1:4" x14ac:dyDescent="0.25">
      <c r="A7013" s="221">
        <v>101197</v>
      </c>
      <c r="B7013" s="221" t="s">
        <v>8288</v>
      </c>
      <c r="C7013" s="221" t="s">
        <v>1581</v>
      </c>
      <c r="D7013" s="378">
        <v>117.65</v>
      </c>
    </row>
    <row r="7014" spans="1:4" x14ac:dyDescent="0.25">
      <c r="A7014" s="221">
        <v>101198</v>
      </c>
      <c r="B7014" s="221" t="s">
        <v>8289</v>
      </c>
      <c r="C7014" s="221" t="s">
        <v>1581</v>
      </c>
      <c r="D7014" s="378">
        <v>87.37</v>
      </c>
    </row>
    <row r="7015" spans="1:4" x14ac:dyDescent="0.25">
      <c r="A7015" s="221">
        <v>101199</v>
      </c>
      <c r="B7015" s="221" t="s">
        <v>8290</v>
      </c>
      <c r="C7015" s="221" t="s">
        <v>1581</v>
      </c>
      <c r="D7015" s="378">
        <v>88.44</v>
      </c>
    </row>
    <row r="7016" spans="1:4" x14ac:dyDescent="0.25">
      <c r="A7016" s="221">
        <v>101200</v>
      </c>
      <c r="B7016" s="221" t="s">
        <v>8291</v>
      </c>
      <c r="C7016" s="221" t="s">
        <v>1581</v>
      </c>
      <c r="D7016" s="378">
        <v>49.37</v>
      </c>
    </row>
    <row r="7017" spans="1:4" x14ac:dyDescent="0.25">
      <c r="A7017" s="221">
        <v>101201</v>
      </c>
      <c r="B7017" s="221" t="s">
        <v>8292</v>
      </c>
      <c r="C7017" s="221" t="s">
        <v>1581</v>
      </c>
      <c r="D7017" s="378">
        <v>62.48</v>
      </c>
    </row>
    <row r="7018" spans="1:4" x14ac:dyDescent="0.25">
      <c r="A7018" s="221">
        <v>101202</v>
      </c>
      <c r="B7018" s="221" t="s">
        <v>8293</v>
      </c>
      <c r="C7018" s="221" t="s">
        <v>1581</v>
      </c>
      <c r="D7018" s="378">
        <v>38.29</v>
      </c>
    </row>
    <row r="7019" spans="1:4" x14ac:dyDescent="0.25">
      <c r="A7019" s="221">
        <v>101203</v>
      </c>
      <c r="B7019" s="221" t="s">
        <v>8294</v>
      </c>
      <c r="C7019" s="221" t="s">
        <v>1581</v>
      </c>
      <c r="D7019" s="378">
        <v>37.22</v>
      </c>
    </row>
    <row r="7020" spans="1:4" x14ac:dyDescent="0.25">
      <c r="A7020" s="221">
        <v>101204</v>
      </c>
      <c r="B7020" s="221" t="s">
        <v>8295</v>
      </c>
      <c r="C7020" s="221" t="s">
        <v>1581</v>
      </c>
      <c r="D7020" s="378">
        <v>37.65</v>
      </c>
    </row>
    <row r="7021" spans="1:4" x14ac:dyDescent="0.25">
      <c r="A7021" s="221">
        <v>101205</v>
      </c>
      <c r="B7021" s="221" t="s">
        <v>8296</v>
      </c>
      <c r="C7021" s="221" t="s">
        <v>1581</v>
      </c>
      <c r="D7021" s="378">
        <v>38.29</v>
      </c>
    </row>
    <row r="7022" spans="1:4" x14ac:dyDescent="0.25">
      <c r="A7022" s="221">
        <v>102362</v>
      </c>
      <c r="B7022" s="221" t="s">
        <v>8297</v>
      </c>
      <c r="C7022" s="221" t="s">
        <v>1953</v>
      </c>
      <c r="D7022" s="378">
        <v>171.67</v>
      </c>
    </row>
    <row r="7023" spans="1:4" x14ac:dyDescent="0.25">
      <c r="A7023" s="221">
        <v>102363</v>
      </c>
      <c r="B7023" s="221" t="s">
        <v>8298</v>
      </c>
      <c r="C7023" s="221" t="s">
        <v>1953</v>
      </c>
      <c r="D7023" s="378">
        <v>186.62</v>
      </c>
    </row>
    <row r="7024" spans="1:4" x14ac:dyDescent="0.25">
      <c r="A7024" s="221">
        <v>102364</v>
      </c>
      <c r="B7024" s="221" t="s">
        <v>8299</v>
      </c>
      <c r="C7024" s="221" t="s">
        <v>1953</v>
      </c>
      <c r="D7024" s="378">
        <v>213.63</v>
      </c>
    </row>
    <row r="7025" spans="1:4" x14ac:dyDescent="0.25">
      <c r="A7025" s="221">
        <v>98509</v>
      </c>
      <c r="B7025" s="221" t="s">
        <v>8300</v>
      </c>
      <c r="C7025" s="221" t="s">
        <v>1659</v>
      </c>
      <c r="D7025" s="378">
        <v>55.65</v>
      </c>
    </row>
    <row r="7026" spans="1:4" x14ac:dyDescent="0.25">
      <c r="A7026" s="221">
        <v>98510</v>
      </c>
      <c r="B7026" s="221" t="s">
        <v>8301</v>
      </c>
      <c r="C7026" s="221" t="s">
        <v>1659</v>
      </c>
      <c r="D7026" s="378">
        <v>79.63</v>
      </c>
    </row>
    <row r="7027" spans="1:4" x14ac:dyDescent="0.25">
      <c r="A7027" s="221">
        <v>98511</v>
      </c>
      <c r="B7027" s="221" t="s">
        <v>8302</v>
      </c>
      <c r="C7027" s="221" t="s">
        <v>1659</v>
      </c>
      <c r="D7027" s="378">
        <v>153.69</v>
      </c>
    </row>
    <row r="7028" spans="1:4" x14ac:dyDescent="0.25">
      <c r="A7028" s="221">
        <v>98516</v>
      </c>
      <c r="B7028" s="221" t="s">
        <v>8303</v>
      </c>
      <c r="C7028" s="221" t="s">
        <v>1659</v>
      </c>
      <c r="D7028" s="378">
        <v>343.41</v>
      </c>
    </row>
    <row r="7029" spans="1:4" x14ac:dyDescent="0.25">
      <c r="A7029" s="221">
        <v>98519</v>
      </c>
      <c r="B7029" s="221" t="s">
        <v>8305</v>
      </c>
      <c r="C7029" s="221" t="s">
        <v>1953</v>
      </c>
      <c r="D7029" s="378">
        <v>1.64</v>
      </c>
    </row>
    <row r="7030" spans="1:4" x14ac:dyDescent="0.25">
      <c r="A7030" s="221">
        <v>98520</v>
      </c>
      <c r="B7030" s="221" t="s">
        <v>8306</v>
      </c>
      <c r="C7030" s="221" t="s">
        <v>1953</v>
      </c>
      <c r="D7030" s="378">
        <v>3.73</v>
      </c>
    </row>
    <row r="7031" spans="1:4" x14ac:dyDescent="0.25">
      <c r="A7031" s="221">
        <v>98521</v>
      </c>
      <c r="B7031" s="221" t="s">
        <v>8307</v>
      </c>
      <c r="C7031" s="221" t="s">
        <v>1953</v>
      </c>
      <c r="D7031" s="378">
        <v>0.28999999999999998</v>
      </c>
    </row>
    <row r="7032" spans="1:4" x14ac:dyDescent="0.25">
      <c r="A7032" s="221">
        <v>98522</v>
      </c>
      <c r="B7032" s="221" t="s">
        <v>8308</v>
      </c>
      <c r="C7032" s="221" t="s">
        <v>1581</v>
      </c>
      <c r="D7032" s="378">
        <v>159.03</v>
      </c>
    </row>
    <row r="7033" spans="1:4" x14ac:dyDescent="0.25">
      <c r="A7033" s="221">
        <v>98524</v>
      </c>
      <c r="B7033" s="221" t="s">
        <v>8309</v>
      </c>
      <c r="C7033" s="221" t="s">
        <v>1953</v>
      </c>
      <c r="D7033" s="378">
        <v>2.5099999999999998</v>
      </c>
    </row>
    <row r="7034" spans="1:4" x14ac:dyDescent="0.25">
      <c r="A7034" s="221">
        <v>98503</v>
      </c>
      <c r="B7034" s="221" t="s">
        <v>8310</v>
      </c>
      <c r="C7034" s="221" t="s">
        <v>1953</v>
      </c>
      <c r="D7034" s="378">
        <v>20.77</v>
      </c>
    </row>
    <row r="7035" spans="1:4" x14ac:dyDescent="0.25">
      <c r="A7035" s="221">
        <v>98504</v>
      </c>
      <c r="B7035" s="221" t="s">
        <v>8311</v>
      </c>
      <c r="C7035" s="221" t="s">
        <v>1953</v>
      </c>
      <c r="D7035" s="378">
        <v>16.97</v>
      </c>
    </row>
    <row r="7036" spans="1:4" x14ac:dyDescent="0.25">
      <c r="A7036" s="221">
        <v>98505</v>
      </c>
      <c r="B7036" s="221" t="s">
        <v>8312</v>
      </c>
      <c r="C7036" s="221" t="s">
        <v>1953</v>
      </c>
      <c r="D7036" s="378">
        <v>79.59</v>
      </c>
    </row>
    <row r="7037" spans="1:4" x14ac:dyDescent="0.25">
      <c r="A7037" s="221">
        <v>103946</v>
      </c>
      <c r="B7037" s="221" t="s">
        <v>8313</v>
      </c>
      <c r="C7037" s="221" t="s">
        <v>1953</v>
      </c>
      <c r="D7037" s="378">
        <v>22.4</v>
      </c>
    </row>
    <row r="7038" spans="1:4" x14ac:dyDescent="0.25">
      <c r="A7038" s="221">
        <v>103185</v>
      </c>
      <c r="B7038" s="221" t="s">
        <v>8315</v>
      </c>
      <c r="C7038" s="221" t="s">
        <v>1659</v>
      </c>
      <c r="D7038" s="379">
        <v>6078.2</v>
      </c>
    </row>
    <row r="7039" spans="1:4" x14ac:dyDescent="0.25">
      <c r="A7039" s="221">
        <v>103186</v>
      </c>
      <c r="B7039" s="221" t="s">
        <v>8316</v>
      </c>
      <c r="C7039" s="221" t="s">
        <v>1659</v>
      </c>
      <c r="D7039" s="379">
        <v>6421.03</v>
      </c>
    </row>
    <row r="7040" spans="1:4" x14ac:dyDescent="0.25">
      <c r="A7040" s="221">
        <v>103187</v>
      </c>
      <c r="B7040" s="221" t="s">
        <v>8317</v>
      </c>
      <c r="C7040" s="221" t="s">
        <v>1659</v>
      </c>
      <c r="D7040" s="379">
        <v>4819.6099999999997</v>
      </c>
    </row>
    <row r="7041" spans="1:4" x14ac:dyDescent="0.25">
      <c r="A7041" s="221">
        <v>103188</v>
      </c>
      <c r="B7041" s="221" t="s">
        <v>8318</v>
      </c>
      <c r="C7041" s="221" t="s">
        <v>1659</v>
      </c>
      <c r="D7041" s="379">
        <v>5185.67</v>
      </c>
    </row>
    <row r="7042" spans="1:4" x14ac:dyDescent="0.25">
      <c r="A7042" s="221">
        <v>103189</v>
      </c>
      <c r="B7042" s="221" t="s">
        <v>8319</v>
      </c>
      <c r="C7042" s="221" t="s">
        <v>1659</v>
      </c>
      <c r="D7042" s="379">
        <v>2597.12</v>
      </c>
    </row>
    <row r="7043" spans="1:4" x14ac:dyDescent="0.25">
      <c r="A7043" s="221">
        <v>103190</v>
      </c>
      <c r="B7043" s="221" t="s">
        <v>8320</v>
      </c>
      <c r="C7043" s="221" t="s">
        <v>1659</v>
      </c>
      <c r="D7043" s="379">
        <v>4029.94</v>
      </c>
    </row>
    <row r="7044" spans="1:4" x14ac:dyDescent="0.25">
      <c r="A7044" s="221">
        <v>103191</v>
      </c>
      <c r="B7044" s="221" t="s">
        <v>8321</v>
      </c>
      <c r="C7044" s="221" t="s">
        <v>1659</v>
      </c>
      <c r="D7044" s="379">
        <v>2344.69</v>
      </c>
    </row>
    <row r="7045" spans="1:4" x14ac:dyDescent="0.25">
      <c r="A7045" s="221">
        <v>103192</v>
      </c>
      <c r="B7045" s="221" t="s">
        <v>8322</v>
      </c>
      <c r="C7045" s="221" t="s">
        <v>1659</v>
      </c>
      <c r="D7045" s="379">
        <v>2496.9699999999998</v>
      </c>
    </row>
    <row r="7046" spans="1:4" x14ac:dyDescent="0.25">
      <c r="A7046" s="221">
        <v>103193</v>
      </c>
      <c r="B7046" s="221" t="s">
        <v>8323</v>
      </c>
      <c r="C7046" s="221" t="s">
        <v>1659</v>
      </c>
      <c r="D7046" s="379">
        <v>1920.82</v>
      </c>
    </row>
    <row r="7047" spans="1:4" x14ac:dyDescent="0.25">
      <c r="A7047" s="221">
        <v>103194</v>
      </c>
      <c r="B7047" s="221" t="s">
        <v>8324</v>
      </c>
      <c r="C7047" s="221" t="s">
        <v>1659</v>
      </c>
      <c r="D7047" s="379">
        <v>2771.24</v>
      </c>
    </row>
    <row r="7048" spans="1:4" x14ac:dyDescent="0.25">
      <c r="A7048" s="221">
        <v>103195</v>
      </c>
      <c r="B7048" s="221" t="s">
        <v>8325</v>
      </c>
      <c r="C7048" s="221" t="s">
        <v>1659</v>
      </c>
      <c r="D7048" s="379">
        <v>2159.19</v>
      </c>
    </row>
    <row r="7049" spans="1:4" x14ac:dyDescent="0.25">
      <c r="A7049" s="221">
        <v>103205</v>
      </c>
      <c r="B7049" s="221" t="s">
        <v>8326</v>
      </c>
      <c r="C7049" s="221" t="s">
        <v>1659</v>
      </c>
      <c r="D7049" s="379">
        <v>4037.89</v>
      </c>
    </row>
    <row r="7050" spans="1:4" x14ac:dyDescent="0.25">
      <c r="A7050" s="221">
        <v>103206</v>
      </c>
      <c r="B7050" s="221" t="s">
        <v>8327</v>
      </c>
      <c r="C7050" s="221" t="s">
        <v>1659</v>
      </c>
      <c r="D7050" s="379">
        <v>2352.65</v>
      </c>
    </row>
    <row r="7051" spans="1:4" x14ac:dyDescent="0.25">
      <c r="A7051" s="221">
        <v>103207</v>
      </c>
      <c r="B7051" s="221" t="s">
        <v>8328</v>
      </c>
      <c r="C7051" s="221" t="s">
        <v>1659</v>
      </c>
      <c r="D7051" s="379">
        <v>2504.9299999999998</v>
      </c>
    </row>
    <row r="7052" spans="1:4" x14ac:dyDescent="0.25">
      <c r="A7052" s="221">
        <v>103208</v>
      </c>
      <c r="B7052" s="221" t="s">
        <v>8329</v>
      </c>
      <c r="C7052" s="221" t="s">
        <v>1659</v>
      </c>
      <c r="D7052" s="379">
        <v>1928.78</v>
      </c>
    </row>
    <row r="7053" spans="1:4" x14ac:dyDescent="0.25">
      <c r="A7053" s="221">
        <v>103209</v>
      </c>
      <c r="B7053" s="221" t="s">
        <v>8330</v>
      </c>
      <c r="C7053" s="221" t="s">
        <v>1659</v>
      </c>
      <c r="D7053" s="379">
        <v>2779.2</v>
      </c>
    </row>
    <row r="7054" spans="1:4" x14ac:dyDescent="0.25">
      <c r="A7054" s="221">
        <v>103210</v>
      </c>
      <c r="B7054" s="221" t="s">
        <v>8331</v>
      </c>
      <c r="C7054" s="221" t="s">
        <v>1659</v>
      </c>
      <c r="D7054" s="379">
        <v>2242.9499999999998</v>
      </c>
    </row>
    <row r="7055" spans="1:4" x14ac:dyDescent="0.25">
      <c r="A7055" s="221">
        <v>103304</v>
      </c>
      <c r="B7055" s="221" t="s">
        <v>8332</v>
      </c>
      <c r="C7055" s="221" t="s">
        <v>1659</v>
      </c>
      <c r="D7055" s="379">
        <v>1230.71</v>
      </c>
    </row>
    <row r="7056" spans="1:4" x14ac:dyDescent="0.25">
      <c r="A7056" s="221">
        <v>103307</v>
      </c>
      <c r="B7056" s="221" t="s">
        <v>8333</v>
      </c>
      <c r="C7056" s="221" t="s">
        <v>1659</v>
      </c>
      <c r="D7056" s="379">
        <v>1308.45</v>
      </c>
    </row>
    <row r="7057" spans="1:4" x14ac:dyDescent="0.25">
      <c r="A7057" s="221">
        <v>103310</v>
      </c>
      <c r="B7057" s="221" t="s">
        <v>8334</v>
      </c>
      <c r="C7057" s="221" t="s">
        <v>1659</v>
      </c>
      <c r="D7057" s="379">
        <v>1267.03</v>
      </c>
    </row>
    <row r="7058" spans="1:4" x14ac:dyDescent="0.25">
      <c r="A7058" s="221">
        <v>103314</v>
      </c>
      <c r="B7058" s="221" t="s">
        <v>8335</v>
      </c>
      <c r="C7058" s="221" t="s">
        <v>1953</v>
      </c>
      <c r="D7058" s="378">
        <v>222.29</v>
      </c>
    </row>
    <row r="7059" spans="1:4" x14ac:dyDescent="0.25">
      <c r="A7059" s="221">
        <v>103315</v>
      </c>
      <c r="B7059" s="221" t="s">
        <v>8336</v>
      </c>
      <c r="C7059" s="221" t="s">
        <v>1953</v>
      </c>
      <c r="D7059" s="378">
        <v>215.36</v>
      </c>
    </row>
    <row r="7060" spans="1:4" x14ac:dyDescent="0.25">
      <c r="A7060" s="221">
        <v>103769</v>
      </c>
      <c r="B7060" s="221" t="s">
        <v>8337</v>
      </c>
      <c r="C7060" s="221" t="s">
        <v>1659</v>
      </c>
      <c r="D7060" s="379">
        <v>4472.25</v>
      </c>
    </row>
    <row r="7061" spans="1:4" x14ac:dyDescent="0.25">
      <c r="A7061" s="221">
        <v>98525</v>
      </c>
      <c r="B7061" s="221" t="s">
        <v>8338</v>
      </c>
      <c r="C7061" s="221" t="s">
        <v>1953</v>
      </c>
      <c r="D7061" s="378">
        <v>0.35</v>
      </c>
    </row>
    <row r="7062" spans="1:4" x14ac:dyDescent="0.25">
      <c r="A7062" s="221">
        <v>98526</v>
      </c>
      <c r="B7062" s="221" t="s">
        <v>8339</v>
      </c>
      <c r="C7062" s="221" t="s">
        <v>1659</v>
      </c>
      <c r="D7062" s="378">
        <v>71.150000000000006</v>
      </c>
    </row>
    <row r="7063" spans="1:4" x14ac:dyDescent="0.25">
      <c r="A7063" s="221">
        <v>98527</v>
      </c>
      <c r="B7063" s="221" t="s">
        <v>8340</v>
      </c>
      <c r="C7063" s="221" t="s">
        <v>1659</v>
      </c>
      <c r="D7063" s="378">
        <v>153.18</v>
      </c>
    </row>
    <row r="7064" spans="1:4" x14ac:dyDescent="0.25">
      <c r="A7064" s="221">
        <v>98528</v>
      </c>
      <c r="B7064" s="221" t="s">
        <v>8341</v>
      </c>
      <c r="C7064" s="221" t="s">
        <v>1659</v>
      </c>
      <c r="D7064" s="378">
        <v>223.99</v>
      </c>
    </row>
    <row r="7065" spans="1:4" x14ac:dyDescent="0.25">
      <c r="A7065" s="221">
        <v>98529</v>
      </c>
      <c r="B7065" s="221" t="s">
        <v>8342</v>
      </c>
      <c r="C7065" s="221" t="s">
        <v>1659</v>
      </c>
      <c r="D7065" s="378">
        <v>54.23</v>
      </c>
    </row>
    <row r="7066" spans="1:4" x14ac:dyDescent="0.25">
      <c r="A7066" s="221">
        <v>98530</v>
      </c>
      <c r="B7066" s="221" t="s">
        <v>8343</v>
      </c>
      <c r="C7066" s="221" t="s">
        <v>1659</v>
      </c>
      <c r="D7066" s="378">
        <v>96.61</v>
      </c>
    </row>
    <row r="7067" spans="1:4" x14ac:dyDescent="0.25">
      <c r="A7067" s="221">
        <v>98531</v>
      </c>
      <c r="B7067" s="221" t="s">
        <v>8344</v>
      </c>
      <c r="C7067" s="221" t="s">
        <v>1659</v>
      </c>
      <c r="D7067" s="378">
        <v>233.33</v>
      </c>
    </row>
    <row r="7068" spans="1:4" x14ac:dyDescent="0.25">
      <c r="A7068" s="221">
        <v>98532</v>
      </c>
      <c r="B7068" s="221" t="s">
        <v>8345</v>
      </c>
      <c r="C7068" s="221" t="s">
        <v>1659</v>
      </c>
      <c r="D7068" s="378">
        <v>102.12</v>
      </c>
    </row>
    <row r="7069" spans="1:4" x14ac:dyDescent="0.25">
      <c r="A7069" s="221">
        <v>98533</v>
      </c>
      <c r="B7069" s="221" t="s">
        <v>8346</v>
      </c>
      <c r="C7069" s="221" t="s">
        <v>1659</v>
      </c>
      <c r="D7069" s="378">
        <v>270.18</v>
      </c>
    </row>
    <row r="7070" spans="1:4" x14ac:dyDescent="0.25">
      <c r="A7070" s="221">
        <v>98534</v>
      </c>
      <c r="B7070" s="221" t="s">
        <v>8347</v>
      </c>
      <c r="C7070" s="221" t="s">
        <v>1659</v>
      </c>
      <c r="D7070" s="378">
        <v>703.45</v>
      </c>
    </row>
    <row r="7071" spans="1:4" x14ac:dyDescent="0.25">
      <c r="A7071" s="221">
        <v>98535</v>
      </c>
      <c r="B7071" s="221" t="s">
        <v>8348</v>
      </c>
      <c r="C7071" s="221" t="s">
        <v>1659</v>
      </c>
      <c r="D7071" s="379">
        <v>1094.1300000000001</v>
      </c>
    </row>
    <row r="7072" spans="1:4" x14ac:dyDescent="0.25">
      <c r="A7072" s="221">
        <v>88238</v>
      </c>
      <c r="B7072" s="221" t="s">
        <v>8349</v>
      </c>
      <c r="C7072" s="221" t="s">
        <v>58</v>
      </c>
      <c r="D7072" s="378">
        <v>17.77</v>
      </c>
    </row>
    <row r="7073" spans="1:4" x14ac:dyDescent="0.25">
      <c r="A7073" s="221">
        <v>88239</v>
      </c>
      <c r="B7073" s="221" t="s">
        <v>8350</v>
      </c>
      <c r="C7073" s="221" t="s">
        <v>58</v>
      </c>
      <c r="D7073" s="378">
        <v>18.54</v>
      </c>
    </row>
    <row r="7074" spans="1:4" x14ac:dyDescent="0.25">
      <c r="A7074" s="221">
        <v>88240</v>
      </c>
      <c r="B7074" s="221" t="s">
        <v>8351</v>
      </c>
      <c r="C7074" s="221" t="s">
        <v>58</v>
      </c>
      <c r="D7074" s="378">
        <v>15.38</v>
      </c>
    </row>
    <row r="7075" spans="1:4" x14ac:dyDescent="0.25">
      <c r="A7075" s="221">
        <v>88241</v>
      </c>
      <c r="B7075" s="221" t="s">
        <v>8352</v>
      </c>
      <c r="C7075" s="221" t="s">
        <v>58</v>
      </c>
      <c r="D7075" s="378">
        <v>17.77</v>
      </c>
    </row>
    <row r="7076" spans="1:4" x14ac:dyDescent="0.25">
      <c r="A7076" s="221">
        <v>88242</v>
      </c>
      <c r="B7076" s="221" t="s">
        <v>8353</v>
      </c>
      <c r="C7076" s="221" t="s">
        <v>58</v>
      </c>
      <c r="D7076" s="378">
        <v>17.809999999999999</v>
      </c>
    </row>
    <row r="7077" spans="1:4" x14ac:dyDescent="0.25">
      <c r="A7077" s="221">
        <v>88243</v>
      </c>
      <c r="B7077" s="221" t="s">
        <v>8354</v>
      </c>
      <c r="C7077" s="221" t="s">
        <v>58</v>
      </c>
      <c r="D7077" s="378">
        <v>18.13</v>
      </c>
    </row>
    <row r="7078" spans="1:4" x14ac:dyDescent="0.25">
      <c r="A7078" s="221">
        <v>88245</v>
      </c>
      <c r="B7078" s="221" t="s">
        <v>8355</v>
      </c>
      <c r="C7078" s="221" t="s">
        <v>58</v>
      </c>
      <c r="D7078" s="378">
        <v>22.83</v>
      </c>
    </row>
    <row r="7079" spans="1:4" x14ac:dyDescent="0.25">
      <c r="A7079" s="221">
        <v>88246</v>
      </c>
      <c r="B7079" s="221" t="s">
        <v>8356</v>
      </c>
      <c r="C7079" s="221" t="s">
        <v>58</v>
      </c>
      <c r="D7079" s="378">
        <v>18.399999999999999</v>
      </c>
    </row>
    <row r="7080" spans="1:4" x14ac:dyDescent="0.25">
      <c r="A7080" s="221">
        <v>88247</v>
      </c>
      <c r="B7080" s="221" t="s">
        <v>8357</v>
      </c>
      <c r="C7080" s="221" t="s">
        <v>58</v>
      </c>
      <c r="D7080" s="378">
        <v>19</v>
      </c>
    </row>
    <row r="7081" spans="1:4" x14ac:dyDescent="0.25">
      <c r="A7081" s="221">
        <v>88248</v>
      </c>
      <c r="B7081" s="221" t="s">
        <v>8358</v>
      </c>
      <c r="C7081" s="221" t="s">
        <v>58</v>
      </c>
      <c r="D7081" s="378">
        <v>18.079999999999998</v>
      </c>
    </row>
    <row r="7082" spans="1:4" x14ac:dyDescent="0.25">
      <c r="A7082" s="221">
        <v>88249</v>
      </c>
      <c r="B7082" s="221" t="s">
        <v>8359</v>
      </c>
      <c r="C7082" s="221" t="s">
        <v>58</v>
      </c>
      <c r="D7082" s="378">
        <v>24.75</v>
      </c>
    </row>
    <row r="7083" spans="1:4" x14ac:dyDescent="0.25">
      <c r="A7083" s="221">
        <v>88250</v>
      </c>
      <c r="B7083" s="221" t="s">
        <v>8361</v>
      </c>
      <c r="C7083" s="221" t="s">
        <v>58</v>
      </c>
      <c r="D7083" s="378">
        <v>15.45</v>
      </c>
    </row>
    <row r="7084" spans="1:4" x14ac:dyDescent="0.25">
      <c r="A7084" s="221">
        <v>88251</v>
      </c>
      <c r="B7084" s="221" t="s">
        <v>8363</v>
      </c>
      <c r="C7084" s="221" t="s">
        <v>58</v>
      </c>
      <c r="D7084" s="378">
        <v>18.68</v>
      </c>
    </row>
    <row r="7085" spans="1:4" x14ac:dyDescent="0.25">
      <c r="A7085" s="221">
        <v>88252</v>
      </c>
      <c r="B7085" s="221" t="s">
        <v>8364</v>
      </c>
      <c r="C7085" s="221" t="s">
        <v>58</v>
      </c>
      <c r="D7085" s="378">
        <v>18.13</v>
      </c>
    </row>
    <row r="7086" spans="1:4" x14ac:dyDescent="0.25">
      <c r="A7086" s="221">
        <v>88253</v>
      </c>
      <c r="B7086" s="221" t="s">
        <v>8365</v>
      </c>
      <c r="C7086" s="221" t="s">
        <v>58</v>
      </c>
      <c r="D7086" s="378">
        <v>16.05</v>
      </c>
    </row>
    <row r="7087" spans="1:4" x14ac:dyDescent="0.25">
      <c r="A7087" s="221">
        <v>88255</v>
      </c>
      <c r="B7087" s="221" t="s">
        <v>8366</v>
      </c>
      <c r="C7087" s="221" t="s">
        <v>58</v>
      </c>
      <c r="D7087" s="378">
        <v>26.81</v>
      </c>
    </row>
    <row r="7088" spans="1:4" x14ac:dyDescent="0.25">
      <c r="A7088" s="221">
        <v>88256</v>
      </c>
      <c r="B7088" s="221" t="s">
        <v>8367</v>
      </c>
      <c r="C7088" s="221" t="s">
        <v>58</v>
      </c>
      <c r="D7088" s="378">
        <v>22.88</v>
      </c>
    </row>
    <row r="7089" spans="1:4" x14ac:dyDescent="0.25">
      <c r="A7089" s="221">
        <v>88257</v>
      </c>
      <c r="B7089" s="221" t="s">
        <v>8368</v>
      </c>
      <c r="C7089" s="221" t="s">
        <v>58</v>
      </c>
      <c r="D7089" s="378">
        <v>18.149999999999999</v>
      </c>
    </row>
    <row r="7090" spans="1:4" x14ac:dyDescent="0.25">
      <c r="A7090" s="221">
        <v>88258</v>
      </c>
      <c r="B7090" s="221" t="s">
        <v>8369</v>
      </c>
      <c r="C7090" s="221" t="s">
        <v>58</v>
      </c>
      <c r="D7090" s="378">
        <v>15.99</v>
      </c>
    </row>
    <row r="7091" spans="1:4" x14ac:dyDescent="0.25">
      <c r="A7091" s="221">
        <v>88260</v>
      </c>
      <c r="B7091" s="221" t="s">
        <v>8370</v>
      </c>
      <c r="C7091" s="221" t="s">
        <v>58</v>
      </c>
      <c r="D7091" s="378">
        <v>22.83</v>
      </c>
    </row>
    <row r="7092" spans="1:4" x14ac:dyDescent="0.25">
      <c r="A7092" s="221">
        <v>88261</v>
      </c>
      <c r="B7092" s="221" t="s">
        <v>8371</v>
      </c>
      <c r="C7092" s="221" t="s">
        <v>58</v>
      </c>
      <c r="D7092" s="378">
        <v>21.85</v>
      </c>
    </row>
    <row r="7093" spans="1:4" x14ac:dyDescent="0.25">
      <c r="A7093" s="221">
        <v>88262</v>
      </c>
      <c r="B7093" s="221" t="s">
        <v>8372</v>
      </c>
      <c r="C7093" s="221" t="s">
        <v>58</v>
      </c>
      <c r="D7093" s="378">
        <v>22.65</v>
      </c>
    </row>
    <row r="7094" spans="1:4" x14ac:dyDescent="0.25">
      <c r="A7094" s="221">
        <v>88263</v>
      </c>
      <c r="B7094" s="221" t="s">
        <v>8373</v>
      </c>
      <c r="C7094" s="221" t="s">
        <v>58</v>
      </c>
      <c r="D7094" s="378">
        <v>16.57</v>
      </c>
    </row>
    <row r="7095" spans="1:4" x14ac:dyDescent="0.25">
      <c r="A7095" s="221">
        <v>88264</v>
      </c>
      <c r="B7095" s="221" t="s">
        <v>8375</v>
      </c>
      <c r="C7095" s="221" t="s">
        <v>58</v>
      </c>
      <c r="D7095" s="378">
        <v>27.97</v>
      </c>
    </row>
    <row r="7096" spans="1:4" x14ac:dyDescent="0.25">
      <c r="A7096" s="221">
        <v>88265</v>
      </c>
      <c r="B7096" s="221" t="s">
        <v>8376</v>
      </c>
      <c r="C7096" s="221" t="s">
        <v>58</v>
      </c>
      <c r="D7096" s="378">
        <v>27.97</v>
      </c>
    </row>
    <row r="7097" spans="1:4" x14ac:dyDescent="0.25">
      <c r="A7097" s="221">
        <v>88266</v>
      </c>
      <c r="B7097" s="221" t="s">
        <v>8377</v>
      </c>
      <c r="C7097" s="221" t="s">
        <v>58</v>
      </c>
      <c r="D7097" s="378">
        <v>30.69</v>
      </c>
    </row>
    <row r="7098" spans="1:4" x14ac:dyDescent="0.25">
      <c r="A7098" s="221">
        <v>88267</v>
      </c>
      <c r="B7098" s="221" t="s">
        <v>8378</v>
      </c>
      <c r="C7098" s="221" t="s">
        <v>58</v>
      </c>
      <c r="D7098" s="378">
        <v>26.89</v>
      </c>
    </row>
    <row r="7099" spans="1:4" x14ac:dyDescent="0.25">
      <c r="A7099" s="221">
        <v>88269</v>
      </c>
      <c r="B7099" s="221" t="s">
        <v>8379</v>
      </c>
      <c r="C7099" s="221" t="s">
        <v>58</v>
      </c>
      <c r="D7099" s="378">
        <v>18.68</v>
      </c>
    </row>
    <row r="7100" spans="1:4" x14ac:dyDescent="0.25">
      <c r="A7100" s="221">
        <v>88270</v>
      </c>
      <c r="B7100" s="221" t="s">
        <v>8380</v>
      </c>
      <c r="C7100" s="221" t="s">
        <v>58</v>
      </c>
      <c r="D7100" s="378">
        <v>23.36</v>
      </c>
    </row>
    <row r="7101" spans="1:4" x14ac:dyDescent="0.25">
      <c r="A7101" s="221">
        <v>88272</v>
      </c>
      <c r="B7101" s="221" t="s">
        <v>8381</v>
      </c>
      <c r="C7101" s="221" t="s">
        <v>58</v>
      </c>
      <c r="D7101" s="378">
        <v>25.74</v>
      </c>
    </row>
    <row r="7102" spans="1:4" x14ac:dyDescent="0.25">
      <c r="A7102" s="221">
        <v>88273</v>
      </c>
      <c r="B7102" s="221" t="s">
        <v>8382</v>
      </c>
      <c r="C7102" s="221" t="s">
        <v>58</v>
      </c>
      <c r="D7102" s="378">
        <v>22.17</v>
      </c>
    </row>
    <row r="7103" spans="1:4" x14ac:dyDescent="0.25">
      <c r="A7103" s="221">
        <v>88274</v>
      </c>
      <c r="B7103" s="221" t="s">
        <v>8383</v>
      </c>
      <c r="C7103" s="221" t="s">
        <v>58</v>
      </c>
      <c r="D7103" s="378">
        <v>22.88</v>
      </c>
    </row>
    <row r="7104" spans="1:4" x14ac:dyDescent="0.25">
      <c r="A7104" s="221">
        <v>88275</v>
      </c>
      <c r="B7104" s="221" t="s">
        <v>8384</v>
      </c>
      <c r="C7104" s="221" t="s">
        <v>58</v>
      </c>
      <c r="D7104" s="378">
        <v>23.92</v>
      </c>
    </row>
    <row r="7105" spans="1:4" x14ac:dyDescent="0.25">
      <c r="A7105" s="221">
        <v>88277</v>
      </c>
      <c r="B7105" s="221" t="s">
        <v>8385</v>
      </c>
      <c r="C7105" s="221" t="s">
        <v>58</v>
      </c>
      <c r="D7105" s="378">
        <v>26.48</v>
      </c>
    </row>
    <row r="7106" spans="1:4" x14ac:dyDescent="0.25">
      <c r="A7106" s="221">
        <v>88278</v>
      </c>
      <c r="B7106" s="221" t="s">
        <v>8386</v>
      </c>
      <c r="C7106" s="221" t="s">
        <v>58</v>
      </c>
      <c r="D7106" s="378">
        <v>17.38</v>
      </c>
    </row>
    <row r="7107" spans="1:4" x14ac:dyDescent="0.25">
      <c r="A7107" s="221">
        <v>88279</v>
      </c>
      <c r="B7107" s="221" t="s">
        <v>8387</v>
      </c>
      <c r="C7107" s="221" t="s">
        <v>58</v>
      </c>
      <c r="D7107" s="378">
        <v>33.14</v>
      </c>
    </row>
    <row r="7108" spans="1:4" x14ac:dyDescent="0.25">
      <c r="A7108" s="221">
        <v>88281</v>
      </c>
      <c r="B7108" s="221" t="s">
        <v>8388</v>
      </c>
      <c r="C7108" s="221" t="s">
        <v>58</v>
      </c>
      <c r="D7108" s="378">
        <v>17.62</v>
      </c>
    </row>
    <row r="7109" spans="1:4" x14ac:dyDescent="0.25">
      <c r="A7109" s="221">
        <v>88282</v>
      </c>
      <c r="B7109" s="221" t="s">
        <v>8389</v>
      </c>
      <c r="C7109" s="221" t="s">
        <v>58</v>
      </c>
      <c r="D7109" s="378">
        <v>18.41</v>
      </c>
    </row>
    <row r="7110" spans="1:4" x14ac:dyDescent="0.25">
      <c r="A7110" s="221">
        <v>88283</v>
      </c>
      <c r="B7110" s="221" t="s">
        <v>8390</v>
      </c>
      <c r="C7110" s="221" t="s">
        <v>58</v>
      </c>
      <c r="D7110" s="378">
        <v>23.26</v>
      </c>
    </row>
    <row r="7111" spans="1:4" x14ac:dyDescent="0.25">
      <c r="A7111" s="221">
        <v>88284</v>
      </c>
      <c r="B7111" s="221" t="s">
        <v>8391</v>
      </c>
      <c r="C7111" s="221" t="s">
        <v>58</v>
      </c>
      <c r="D7111" s="378">
        <v>18.68</v>
      </c>
    </row>
    <row r="7112" spans="1:4" x14ac:dyDescent="0.25">
      <c r="A7112" s="221">
        <v>88285</v>
      </c>
      <c r="B7112" s="221" t="s">
        <v>8392</v>
      </c>
      <c r="C7112" s="221" t="s">
        <v>58</v>
      </c>
      <c r="D7112" s="378">
        <v>23.13</v>
      </c>
    </row>
    <row r="7113" spans="1:4" x14ac:dyDescent="0.25">
      <c r="A7113" s="221">
        <v>88286</v>
      </c>
      <c r="B7113" s="221" t="s">
        <v>8393</v>
      </c>
      <c r="C7113" s="221" t="s">
        <v>58</v>
      </c>
      <c r="D7113" s="378">
        <v>18.399999999999999</v>
      </c>
    </row>
    <row r="7114" spans="1:4" x14ac:dyDescent="0.25">
      <c r="A7114" s="221">
        <v>88288</v>
      </c>
      <c r="B7114" s="221" t="s">
        <v>8394</v>
      </c>
      <c r="C7114" s="221" t="s">
        <v>58</v>
      </c>
      <c r="D7114" s="378">
        <v>19.96</v>
      </c>
    </row>
    <row r="7115" spans="1:4" x14ac:dyDescent="0.25">
      <c r="A7115" s="221">
        <v>88291</v>
      </c>
      <c r="B7115" s="221" t="s">
        <v>8395</v>
      </c>
      <c r="C7115" s="221" t="s">
        <v>58</v>
      </c>
      <c r="D7115" s="378">
        <v>17.059999999999999</v>
      </c>
    </row>
    <row r="7116" spans="1:4" x14ac:dyDescent="0.25">
      <c r="A7116" s="221">
        <v>88292</v>
      </c>
      <c r="B7116" s="221" t="s">
        <v>8396</v>
      </c>
      <c r="C7116" s="221" t="s">
        <v>58</v>
      </c>
      <c r="D7116" s="378">
        <v>19.89</v>
      </c>
    </row>
    <row r="7117" spans="1:4" x14ac:dyDescent="0.25">
      <c r="A7117" s="221">
        <v>88293</v>
      </c>
      <c r="B7117" s="221" t="s">
        <v>8397</v>
      </c>
      <c r="C7117" s="221" t="s">
        <v>58</v>
      </c>
      <c r="D7117" s="378">
        <v>20.059999999999999</v>
      </c>
    </row>
    <row r="7118" spans="1:4" x14ac:dyDescent="0.25">
      <c r="A7118" s="221">
        <v>88294</v>
      </c>
      <c r="B7118" s="221" t="s">
        <v>8398</v>
      </c>
      <c r="C7118" s="221" t="s">
        <v>58</v>
      </c>
      <c r="D7118" s="378">
        <v>21.65</v>
      </c>
    </row>
    <row r="7119" spans="1:4" x14ac:dyDescent="0.25">
      <c r="A7119" s="221">
        <v>88295</v>
      </c>
      <c r="B7119" s="221" t="s">
        <v>8400</v>
      </c>
      <c r="C7119" s="221" t="s">
        <v>58</v>
      </c>
      <c r="D7119" s="378">
        <v>16.46</v>
      </c>
    </row>
    <row r="7120" spans="1:4" x14ac:dyDescent="0.25">
      <c r="A7120" s="221">
        <v>88296</v>
      </c>
      <c r="B7120" s="221" t="s">
        <v>8401</v>
      </c>
      <c r="C7120" s="221" t="s">
        <v>58</v>
      </c>
      <c r="D7120" s="378">
        <v>15.87</v>
      </c>
    </row>
    <row r="7121" spans="1:4" x14ac:dyDescent="0.25">
      <c r="A7121" s="221">
        <v>88297</v>
      </c>
      <c r="B7121" s="221" t="s">
        <v>8402</v>
      </c>
      <c r="C7121" s="221" t="s">
        <v>58</v>
      </c>
      <c r="D7121" s="378">
        <v>19.829999999999998</v>
      </c>
    </row>
    <row r="7122" spans="1:4" x14ac:dyDescent="0.25">
      <c r="A7122" s="221">
        <v>88298</v>
      </c>
      <c r="B7122" s="221" t="s">
        <v>8404</v>
      </c>
      <c r="C7122" s="221" t="s">
        <v>58</v>
      </c>
      <c r="D7122" s="378">
        <v>17.87</v>
      </c>
    </row>
    <row r="7123" spans="1:4" x14ac:dyDescent="0.25">
      <c r="A7123" s="221">
        <v>88299</v>
      </c>
      <c r="B7123" s="221" t="s">
        <v>8406</v>
      </c>
      <c r="C7123" s="221" t="s">
        <v>58</v>
      </c>
      <c r="D7123" s="378">
        <v>20.309999999999999</v>
      </c>
    </row>
    <row r="7124" spans="1:4" x14ac:dyDescent="0.25">
      <c r="A7124" s="221">
        <v>88300</v>
      </c>
      <c r="B7124" s="221" t="s">
        <v>8408</v>
      </c>
      <c r="C7124" s="221" t="s">
        <v>58</v>
      </c>
      <c r="D7124" s="378">
        <v>24.01</v>
      </c>
    </row>
    <row r="7125" spans="1:4" x14ac:dyDescent="0.25">
      <c r="A7125" s="221">
        <v>88301</v>
      </c>
      <c r="B7125" s="221" t="s">
        <v>8409</v>
      </c>
      <c r="C7125" s="221" t="s">
        <v>58</v>
      </c>
      <c r="D7125" s="378">
        <v>18.7</v>
      </c>
    </row>
    <row r="7126" spans="1:4" x14ac:dyDescent="0.25">
      <c r="A7126" s="221">
        <v>88302</v>
      </c>
      <c r="B7126" s="221" t="s">
        <v>8410</v>
      </c>
      <c r="C7126" s="221" t="s">
        <v>58</v>
      </c>
      <c r="D7126" s="378">
        <v>20.86</v>
      </c>
    </row>
    <row r="7127" spans="1:4" x14ac:dyDescent="0.25">
      <c r="A7127" s="221">
        <v>88303</v>
      </c>
      <c r="B7127" s="221" t="s">
        <v>8411</v>
      </c>
      <c r="C7127" s="221" t="s">
        <v>58</v>
      </c>
      <c r="D7127" s="378">
        <v>22.37</v>
      </c>
    </row>
    <row r="7128" spans="1:4" x14ac:dyDescent="0.25">
      <c r="A7128" s="221">
        <v>88304</v>
      </c>
      <c r="B7128" s="221" t="s">
        <v>8412</v>
      </c>
      <c r="C7128" s="221" t="s">
        <v>58</v>
      </c>
      <c r="D7128" s="378">
        <v>18.48</v>
      </c>
    </row>
    <row r="7129" spans="1:4" x14ac:dyDescent="0.25">
      <c r="A7129" s="221">
        <v>88306</v>
      </c>
      <c r="B7129" s="221" t="s">
        <v>8413</v>
      </c>
      <c r="C7129" s="221" t="s">
        <v>58</v>
      </c>
      <c r="D7129" s="378">
        <v>19.79</v>
      </c>
    </row>
    <row r="7130" spans="1:4" x14ac:dyDescent="0.25">
      <c r="A7130" s="221">
        <v>88307</v>
      </c>
      <c r="B7130" s="221" t="s">
        <v>8415</v>
      </c>
      <c r="C7130" s="221" t="s">
        <v>58</v>
      </c>
      <c r="D7130" s="378">
        <v>21.59</v>
      </c>
    </row>
    <row r="7131" spans="1:4" x14ac:dyDescent="0.25">
      <c r="A7131" s="221">
        <v>88308</v>
      </c>
      <c r="B7131" s="221" t="s">
        <v>8416</v>
      </c>
      <c r="C7131" s="221" t="s">
        <v>58</v>
      </c>
      <c r="D7131" s="378">
        <v>22.88</v>
      </c>
    </row>
    <row r="7132" spans="1:4" x14ac:dyDescent="0.25">
      <c r="A7132" s="221">
        <v>88309</v>
      </c>
      <c r="B7132" s="221" t="s">
        <v>8417</v>
      </c>
      <c r="C7132" s="221" t="s">
        <v>58</v>
      </c>
      <c r="D7132" s="378">
        <v>22.99</v>
      </c>
    </row>
    <row r="7133" spans="1:4" x14ac:dyDescent="0.25">
      <c r="A7133" s="221">
        <v>88310</v>
      </c>
      <c r="B7133" s="221" t="s">
        <v>8419</v>
      </c>
      <c r="C7133" s="221" t="s">
        <v>58</v>
      </c>
      <c r="D7133" s="378">
        <v>24.23</v>
      </c>
    </row>
    <row r="7134" spans="1:4" x14ac:dyDescent="0.25">
      <c r="A7134" s="221">
        <v>88311</v>
      </c>
      <c r="B7134" s="221" t="s">
        <v>8421</v>
      </c>
      <c r="C7134" s="221" t="s">
        <v>58</v>
      </c>
      <c r="D7134" s="378">
        <v>23.7</v>
      </c>
    </row>
    <row r="7135" spans="1:4" x14ac:dyDescent="0.25">
      <c r="A7135" s="221">
        <v>88312</v>
      </c>
      <c r="B7135" s="221" t="s">
        <v>8422</v>
      </c>
      <c r="C7135" s="221" t="s">
        <v>58</v>
      </c>
      <c r="D7135" s="378">
        <v>24.23</v>
      </c>
    </row>
    <row r="7136" spans="1:4" x14ac:dyDescent="0.25">
      <c r="A7136" s="221">
        <v>88313</v>
      </c>
      <c r="B7136" s="221" t="s">
        <v>8423</v>
      </c>
      <c r="C7136" s="221" t="s">
        <v>58</v>
      </c>
      <c r="D7136" s="378">
        <v>17.350000000000001</v>
      </c>
    </row>
    <row r="7137" spans="1:4" x14ac:dyDescent="0.25">
      <c r="A7137" s="221">
        <v>88314</v>
      </c>
      <c r="B7137" s="221" t="s">
        <v>8424</v>
      </c>
      <c r="C7137" s="221" t="s">
        <v>58</v>
      </c>
      <c r="D7137" s="378">
        <v>15.38</v>
      </c>
    </row>
    <row r="7138" spans="1:4" x14ac:dyDescent="0.25">
      <c r="A7138" s="221">
        <v>88315</v>
      </c>
      <c r="B7138" s="221" t="s">
        <v>8425</v>
      </c>
      <c r="C7138" s="221" t="s">
        <v>58</v>
      </c>
      <c r="D7138" s="378">
        <v>24.58</v>
      </c>
    </row>
    <row r="7139" spans="1:4" x14ac:dyDescent="0.25">
      <c r="A7139" s="221">
        <v>88316</v>
      </c>
      <c r="B7139" s="221" t="s">
        <v>8426</v>
      </c>
      <c r="C7139" s="221" t="s">
        <v>58</v>
      </c>
      <c r="D7139" s="378">
        <v>17.350000000000001</v>
      </c>
    </row>
    <row r="7140" spans="1:4" x14ac:dyDescent="0.25">
      <c r="A7140" s="221">
        <v>88317</v>
      </c>
      <c r="B7140" s="221" t="s">
        <v>8427</v>
      </c>
      <c r="C7140" s="221" t="s">
        <v>58</v>
      </c>
      <c r="D7140" s="378">
        <v>26.13</v>
      </c>
    </row>
    <row r="7141" spans="1:4" x14ac:dyDescent="0.25">
      <c r="A7141" s="221">
        <v>88318</v>
      </c>
      <c r="B7141" s="221" t="s">
        <v>8428</v>
      </c>
      <c r="C7141" s="221" t="s">
        <v>58</v>
      </c>
      <c r="D7141" s="378">
        <v>29.64</v>
      </c>
    </row>
    <row r="7142" spans="1:4" x14ac:dyDescent="0.25">
      <c r="A7142" s="221">
        <v>88320</v>
      </c>
      <c r="B7142" s="221" t="s">
        <v>8429</v>
      </c>
      <c r="C7142" s="221" t="s">
        <v>58</v>
      </c>
      <c r="D7142" s="378">
        <v>22.65</v>
      </c>
    </row>
    <row r="7143" spans="1:4" x14ac:dyDescent="0.25">
      <c r="A7143" s="221">
        <v>88321</v>
      </c>
      <c r="B7143" s="221" t="s">
        <v>8430</v>
      </c>
      <c r="C7143" s="221" t="s">
        <v>58</v>
      </c>
      <c r="D7143" s="378">
        <v>26.8</v>
      </c>
    </row>
    <row r="7144" spans="1:4" x14ac:dyDescent="0.25">
      <c r="A7144" s="221">
        <v>88322</v>
      </c>
      <c r="B7144" s="221" t="s">
        <v>8431</v>
      </c>
      <c r="C7144" s="221" t="s">
        <v>58</v>
      </c>
      <c r="D7144" s="378">
        <v>19.79</v>
      </c>
    </row>
    <row r="7145" spans="1:4" x14ac:dyDescent="0.25">
      <c r="A7145" s="221">
        <v>88323</v>
      </c>
      <c r="B7145" s="221" t="s">
        <v>8432</v>
      </c>
      <c r="C7145" s="221" t="s">
        <v>58</v>
      </c>
      <c r="D7145" s="378">
        <v>22.43</v>
      </c>
    </row>
    <row r="7146" spans="1:4" x14ac:dyDescent="0.25">
      <c r="A7146" s="221">
        <v>88324</v>
      </c>
      <c r="B7146" s="221" t="s">
        <v>8433</v>
      </c>
      <c r="C7146" s="221" t="s">
        <v>58</v>
      </c>
      <c r="D7146" s="378">
        <v>20.97</v>
      </c>
    </row>
    <row r="7147" spans="1:4" x14ac:dyDescent="0.25">
      <c r="A7147" s="221">
        <v>88325</v>
      </c>
      <c r="B7147" s="221" t="s">
        <v>8435</v>
      </c>
      <c r="C7147" s="221" t="s">
        <v>58</v>
      </c>
      <c r="D7147" s="378">
        <v>18.64</v>
      </c>
    </row>
    <row r="7148" spans="1:4" x14ac:dyDescent="0.25">
      <c r="A7148" s="221">
        <v>88326</v>
      </c>
      <c r="B7148" s="221" t="s">
        <v>8436</v>
      </c>
      <c r="C7148" s="221" t="s">
        <v>58</v>
      </c>
      <c r="D7148" s="378">
        <v>21.17</v>
      </c>
    </row>
    <row r="7149" spans="1:4" x14ac:dyDescent="0.25">
      <c r="A7149" s="221">
        <v>88377</v>
      </c>
      <c r="B7149" s="221" t="s">
        <v>8437</v>
      </c>
      <c r="C7149" s="221" t="s">
        <v>58</v>
      </c>
      <c r="D7149" s="378">
        <v>16.600000000000001</v>
      </c>
    </row>
    <row r="7150" spans="1:4" x14ac:dyDescent="0.25">
      <c r="A7150" s="221">
        <v>88441</v>
      </c>
      <c r="B7150" s="221" t="s">
        <v>8438</v>
      </c>
      <c r="C7150" s="221" t="s">
        <v>58</v>
      </c>
      <c r="D7150" s="378">
        <v>17.77</v>
      </c>
    </row>
    <row r="7151" spans="1:4" x14ac:dyDescent="0.25">
      <c r="A7151" s="221">
        <v>88597</v>
      </c>
      <c r="B7151" s="221" t="s">
        <v>8439</v>
      </c>
      <c r="C7151" s="221" t="s">
        <v>58</v>
      </c>
      <c r="D7151" s="378">
        <v>35.090000000000003</v>
      </c>
    </row>
    <row r="7152" spans="1:4" x14ac:dyDescent="0.25">
      <c r="A7152" s="221">
        <v>90766</v>
      </c>
      <c r="B7152" s="221" t="s">
        <v>8440</v>
      </c>
      <c r="C7152" s="221" t="s">
        <v>58</v>
      </c>
      <c r="D7152" s="378">
        <v>21.85</v>
      </c>
    </row>
    <row r="7153" spans="1:4" x14ac:dyDescent="0.25">
      <c r="A7153" s="221">
        <v>90767</v>
      </c>
      <c r="B7153" s="221" t="s">
        <v>8441</v>
      </c>
      <c r="C7153" s="221" t="s">
        <v>58</v>
      </c>
      <c r="D7153" s="378">
        <v>22.66</v>
      </c>
    </row>
    <row r="7154" spans="1:4" x14ac:dyDescent="0.25">
      <c r="A7154" s="221">
        <v>90768</v>
      </c>
      <c r="B7154" s="221" t="s">
        <v>8442</v>
      </c>
      <c r="C7154" s="221" t="s">
        <v>58</v>
      </c>
      <c r="D7154" s="378">
        <v>78.58</v>
      </c>
    </row>
    <row r="7155" spans="1:4" x14ac:dyDescent="0.25">
      <c r="A7155" s="221">
        <v>90769</v>
      </c>
      <c r="B7155" s="221" t="s">
        <v>8443</v>
      </c>
      <c r="C7155" s="221" t="s">
        <v>58</v>
      </c>
      <c r="D7155" s="378">
        <v>110.86</v>
      </c>
    </row>
    <row r="7156" spans="1:4" x14ac:dyDescent="0.25">
      <c r="A7156" s="221">
        <v>90770</v>
      </c>
      <c r="B7156" s="221" t="s">
        <v>8444</v>
      </c>
      <c r="C7156" s="221" t="s">
        <v>58</v>
      </c>
      <c r="D7156" s="378">
        <v>145.99</v>
      </c>
    </row>
    <row r="7157" spans="1:4" x14ac:dyDescent="0.25">
      <c r="A7157" s="221">
        <v>90771</v>
      </c>
      <c r="B7157" s="221" t="s">
        <v>8445</v>
      </c>
      <c r="C7157" s="221" t="s">
        <v>58</v>
      </c>
      <c r="D7157" s="378">
        <v>25.41</v>
      </c>
    </row>
    <row r="7158" spans="1:4" x14ac:dyDescent="0.25">
      <c r="A7158" s="221">
        <v>90772</v>
      </c>
      <c r="B7158" s="221" t="s">
        <v>8446</v>
      </c>
      <c r="C7158" s="221" t="s">
        <v>58</v>
      </c>
      <c r="D7158" s="378">
        <v>15.73</v>
      </c>
    </row>
    <row r="7159" spans="1:4" x14ac:dyDescent="0.25">
      <c r="A7159" s="221">
        <v>90773</v>
      </c>
      <c r="B7159" s="221" t="s">
        <v>8447</v>
      </c>
      <c r="C7159" s="221" t="s">
        <v>58</v>
      </c>
      <c r="D7159" s="378">
        <v>20.68</v>
      </c>
    </row>
    <row r="7160" spans="1:4" x14ac:dyDescent="0.25">
      <c r="A7160" s="221">
        <v>90775</v>
      </c>
      <c r="B7160" s="221" t="s">
        <v>8448</v>
      </c>
      <c r="C7160" s="221" t="s">
        <v>58</v>
      </c>
      <c r="D7160" s="378">
        <v>31.27</v>
      </c>
    </row>
    <row r="7161" spans="1:4" x14ac:dyDescent="0.25">
      <c r="A7161" s="221">
        <v>90776</v>
      </c>
      <c r="B7161" s="221" t="s">
        <v>8449</v>
      </c>
      <c r="C7161" s="221" t="s">
        <v>58</v>
      </c>
      <c r="D7161" s="378">
        <v>24.79</v>
      </c>
    </row>
    <row r="7162" spans="1:4" x14ac:dyDescent="0.25">
      <c r="A7162" s="221">
        <v>90777</v>
      </c>
      <c r="B7162" s="221" t="s">
        <v>8450</v>
      </c>
      <c r="C7162" s="221" t="s">
        <v>58</v>
      </c>
      <c r="D7162" s="378">
        <v>106.61</v>
      </c>
    </row>
    <row r="7163" spans="1:4" x14ac:dyDescent="0.25">
      <c r="A7163" s="221">
        <v>90778</v>
      </c>
      <c r="B7163" s="221" t="s">
        <v>8452</v>
      </c>
      <c r="C7163" s="221" t="s">
        <v>58</v>
      </c>
      <c r="D7163" s="378">
        <v>121.09</v>
      </c>
    </row>
    <row r="7164" spans="1:4" x14ac:dyDescent="0.25">
      <c r="A7164" s="221">
        <v>90779</v>
      </c>
      <c r="B7164" s="221" t="s">
        <v>8453</v>
      </c>
      <c r="C7164" s="221" t="s">
        <v>58</v>
      </c>
      <c r="D7164" s="378">
        <v>164.84</v>
      </c>
    </row>
    <row r="7165" spans="1:4" x14ac:dyDescent="0.25">
      <c r="A7165" s="221">
        <v>90780</v>
      </c>
      <c r="B7165" s="221" t="s">
        <v>8454</v>
      </c>
      <c r="C7165" s="221" t="s">
        <v>58</v>
      </c>
      <c r="D7165" s="378">
        <v>37.35</v>
      </c>
    </row>
    <row r="7166" spans="1:4" x14ac:dyDescent="0.25">
      <c r="A7166" s="221">
        <v>90781</v>
      </c>
      <c r="B7166" s="221" t="s">
        <v>8455</v>
      </c>
      <c r="C7166" s="221" t="s">
        <v>58</v>
      </c>
      <c r="D7166" s="378">
        <v>33.4</v>
      </c>
    </row>
    <row r="7167" spans="1:4" x14ac:dyDescent="0.25">
      <c r="A7167" s="221">
        <v>91677</v>
      </c>
      <c r="B7167" s="221" t="s">
        <v>8456</v>
      </c>
      <c r="C7167" s="221" t="s">
        <v>58</v>
      </c>
      <c r="D7167" s="378">
        <v>102.49</v>
      </c>
    </row>
    <row r="7168" spans="1:4" x14ac:dyDescent="0.25">
      <c r="A7168" s="221">
        <v>91678</v>
      </c>
      <c r="B7168" s="221" t="s">
        <v>8457</v>
      </c>
      <c r="C7168" s="221" t="s">
        <v>58</v>
      </c>
      <c r="D7168" s="378">
        <v>99.88</v>
      </c>
    </row>
    <row r="7169" spans="1:4" x14ac:dyDescent="0.25">
      <c r="A7169" s="221">
        <v>93558</v>
      </c>
      <c r="B7169" s="221" t="s">
        <v>8458</v>
      </c>
      <c r="C7169" s="221" t="s">
        <v>8459</v>
      </c>
      <c r="D7169" s="379">
        <v>3270.39</v>
      </c>
    </row>
    <row r="7170" spans="1:4" x14ac:dyDescent="0.25">
      <c r="A7170" s="221">
        <v>93559</v>
      </c>
      <c r="B7170" s="221" t="s">
        <v>8439</v>
      </c>
      <c r="C7170" s="221" t="s">
        <v>8459</v>
      </c>
      <c r="D7170" s="379">
        <v>6146.48</v>
      </c>
    </row>
    <row r="7171" spans="1:4" x14ac:dyDescent="0.25">
      <c r="A7171" s="221">
        <v>93560</v>
      </c>
      <c r="B7171" s="221" t="s">
        <v>8447</v>
      </c>
      <c r="C7171" s="221" t="s">
        <v>8459</v>
      </c>
      <c r="D7171" s="379">
        <v>3633.49</v>
      </c>
    </row>
    <row r="7172" spans="1:4" x14ac:dyDescent="0.25">
      <c r="A7172" s="221">
        <v>93561</v>
      </c>
      <c r="B7172" s="221" t="s">
        <v>8448</v>
      </c>
      <c r="C7172" s="221" t="s">
        <v>8459</v>
      </c>
      <c r="D7172" s="379">
        <v>5479.79</v>
      </c>
    </row>
    <row r="7173" spans="1:4" x14ac:dyDescent="0.25">
      <c r="A7173" s="221">
        <v>93562</v>
      </c>
      <c r="B7173" s="221" t="s">
        <v>8445</v>
      </c>
      <c r="C7173" s="221" t="s">
        <v>8459</v>
      </c>
      <c r="D7173" s="379">
        <v>4459.03</v>
      </c>
    </row>
    <row r="7174" spans="1:4" x14ac:dyDescent="0.25">
      <c r="A7174" s="221">
        <v>93563</v>
      </c>
      <c r="B7174" s="221" t="s">
        <v>8440</v>
      </c>
      <c r="C7174" s="221" t="s">
        <v>8459</v>
      </c>
      <c r="D7174" s="379">
        <v>3837.03</v>
      </c>
    </row>
    <row r="7175" spans="1:4" x14ac:dyDescent="0.25">
      <c r="A7175" s="221">
        <v>93564</v>
      </c>
      <c r="B7175" s="221" t="s">
        <v>8441</v>
      </c>
      <c r="C7175" s="221" t="s">
        <v>8459</v>
      </c>
      <c r="D7175" s="379">
        <v>3966.3</v>
      </c>
    </row>
    <row r="7176" spans="1:4" x14ac:dyDescent="0.25">
      <c r="A7176" s="221">
        <v>93565</v>
      </c>
      <c r="B7176" s="221" t="s">
        <v>8450</v>
      </c>
      <c r="C7176" s="221" t="s">
        <v>8459</v>
      </c>
      <c r="D7176" s="379">
        <v>18567.759999999998</v>
      </c>
    </row>
    <row r="7177" spans="1:4" x14ac:dyDescent="0.25">
      <c r="A7177" s="221">
        <v>93566</v>
      </c>
      <c r="B7177" s="221" t="s">
        <v>8446</v>
      </c>
      <c r="C7177" s="221" t="s">
        <v>8459</v>
      </c>
      <c r="D7177" s="379">
        <v>2772.32</v>
      </c>
    </row>
    <row r="7178" spans="1:4" x14ac:dyDescent="0.25">
      <c r="A7178" s="221">
        <v>93567</v>
      </c>
      <c r="B7178" s="221" t="s">
        <v>8452</v>
      </c>
      <c r="C7178" s="221" t="s">
        <v>8459</v>
      </c>
      <c r="D7178" s="379">
        <v>21086.11</v>
      </c>
    </row>
    <row r="7179" spans="1:4" x14ac:dyDescent="0.25">
      <c r="A7179" s="221">
        <v>93568</v>
      </c>
      <c r="B7179" s="221" t="s">
        <v>8453</v>
      </c>
      <c r="C7179" s="221" t="s">
        <v>8459</v>
      </c>
      <c r="D7179" s="379">
        <v>28697.13</v>
      </c>
    </row>
    <row r="7180" spans="1:4" x14ac:dyDescent="0.25">
      <c r="A7180" s="221">
        <v>93569</v>
      </c>
      <c r="B7180" s="221" t="s">
        <v>8460</v>
      </c>
      <c r="C7180" s="221" t="s">
        <v>8459</v>
      </c>
      <c r="D7180" s="379">
        <v>13715.09</v>
      </c>
    </row>
    <row r="7181" spans="1:4" x14ac:dyDescent="0.25">
      <c r="A7181" s="221">
        <v>93570</v>
      </c>
      <c r="B7181" s="221" t="s">
        <v>8461</v>
      </c>
      <c r="C7181" s="221" t="s">
        <v>8459</v>
      </c>
      <c r="D7181" s="379">
        <v>19335.650000000001</v>
      </c>
    </row>
    <row r="7182" spans="1:4" x14ac:dyDescent="0.25">
      <c r="A7182" s="221">
        <v>93571</v>
      </c>
      <c r="B7182" s="221" t="s">
        <v>8462</v>
      </c>
      <c r="C7182" s="221" t="s">
        <v>8459</v>
      </c>
      <c r="D7182" s="379">
        <v>25451.98</v>
      </c>
    </row>
    <row r="7183" spans="1:4" x14ac:dyDescent="0.25">
      <c r="A7183" s="221">
        <v>93572</v>
      </c>
      <c r="B7183" s="221" t="s">
        <v>8463</v>
      </c>
      <c r="C7183" s="221" t="s">
        <v>8459</v>
      </c>
      <c r="D7183" s="379">
        <v>4345.2</v>
      </c>
    </row>
    <row r="7184" spans="1:4" x14ac:dyDescent="0.25">
      <c r="A7184" s="221">
        <v>94295</v>
      </c>
      <c r="B7184" s="221" t="s">
        <v>8454</v>
      </c>
      <c r="C7184" s="221" t="s">
        <v>8459</v>
      </c>
      <c r="D7184" s="379">
        <v>6525.98</v>
      </c>
    </row>
    <row r="7185" spans="1:4" x14ac:dyDescent="0.25">
      <c r="A7185" s="221">
        <v>94296</v>
      </c>
      <c r="B7185" s="221" t="s">
        <v>8455</v>
      </c>
      <c r="C7185" s="221" t="s">
        <v>8459</v>
      </c>
      <c r="D7185" s="379">
        <v>5844.7</v>
      </c>
    </row>
    <row r="7186" spans="1:4" x14ac:dyDescent="0.25">
      <c r="A7186" s="221">
        <v>95308</v>
      </c>
      <c r="B7186" s="221" t="s">
        <v>8464</v>
      </c>
      <c r="C7186" s="221" t="s">
        <v>58</v>
      </c>
      <c r="D7186" s="378">
        <v>0.13</v>
      </c>
    </row>
    <row r="7187" spans="1:4" x14ac:dyDescent="0.25">
      <c r="A7187" s="221">
        <v>95309</v>
      </c>
      <c r="B7187" s="221" t="s">
        <v>8465</v>
      </c>
      <c r="C7187" s="221" t="s">
        <v>58</v>
      </c>
      <c r="D7187" s="378">
        <v>0.18</v>
      </c>
    </row>
    <row r="7188" spans="1:4" x14ac:dyDescent="0.25">
      <c r="A7188" s="221">
        <v>95310</v>
      </c>
      <c r="B7188" s="221" t="s">
        <v>8466</v>
      </c>
      <c r="C7188" s="221" t="s">
        <v>58</v>
      </c>
      <c r="D7188" s="378">
        <v>0.12</v>
      </c>
    </row>
    <row r="7189" spans="1:4" x14ac:dyDescent="0.25">
      <c r="A7189" s="221">
        <v>95311</v>
      </c>
      <c r="B7189" s="221" t="s">
        <v>8467</v>
      </c>
      <c r="C7189" s="221" t="s">
        <v>58</v>
      </c>
      <c r="D7189" s="378">
        <v>0.13</v>
      </c>
    </row>
    <row r="7190" spans="1:4" x14ac:dyDescent="0.25">
      <c r="A7190" s="221">
        <v>95312</v>
      </c>
      <c r="B7190" s="221" t="s">
        <v>8468</v>
      </c>
      <c r="C7190" s="221" t="s">
        <v>58</v>
      </c>
      <c r="D7190" s="378">
        <v>0.17</v>
      </c>
    </row>
    <row r="7191" spans="1:4" x14ac:dyDescent="0.25">
      <c r="A7191" s="221">
        <v>95313</v>
      </c>
      <c r="B7191" s="221" t="s">
        <v>8469</v>
      </c>
      <c r="C7191" s="221" t="s">
        <v>58</v>
      </c>
      <c r="D7191" s="378">
        <v>0.14000000000000001</v>
      </c>
    </row>
    <row r="7192" spans="1:4" x14ac:dyDescent="0.25">
      <c r="A7192" s="221">
        <v>95314</v>
      </c>
      <c r="B7192" s="221" t="s">
        <v>8470</v>
      </c>
      <c r="C7192" s="221" t="s">
        <v>58</v>
      </c>
      <c r="D7192" s="378">
        <v>0.19</v>
      </c>
    </row>
    <row r="7193" spans="1:4" x14ac:dyDescent="0.25">
      <c r="A7193" s="221">
        <v>95315</v>
      </c>
      <c r="B7193" s="221" t="s">
        <v>8471</v>
      </c>
      <c r="C7193" s="221" t="s">
        <v>58</v>
      </c>
      <c r="D7193" s="378">
        <v>0.2</v>
      </c>
    </row>
    <row r="7194" spans="1:4" x14ac:dyDescent="0.25">
      <c r="A7194" s="221">
        <v>95316</v>
      </c>
      <c r="B7194" s="221" t="s">
        <v>8472</v>
      </c>
      <c r="C7194" s="221" t="s">
        <v>58</v>
      </c>
      <c r="D7194" s="378">
        <v>0.47</v>
      </c>
    </row>
    <row r="7195" spans="1:4" x14ac:dyDescent="0.25">
      <c r="A7195" s="221">
        <v>95317</v>
      </c>
      <c r="B7195" s="221" t="s">
        <v>8473</v>
      </c>
      <c r="C7195" s="221" t="s">
        <v>58</v>
      </c>
      <c r="D7195" s="378">
        <v>0.22</v>
      </c>
    </row>
    <row r="7196" spans="1:4" x14ac:dyDescent="0.25">
      <c r="A7196" s="221">
        <v>95318</v>
      </c>
      <c r="B7196" s="221" t="s">
        <v>8474</v>
      </c>
      <c r="C7196" s="221" t="s">
        <v>58</v>
      </c>
      <c r="D7196" s="378">
        <v>0.18</v>
      </c>
    </row>
    <row r="7197" spans="1:4" x14ac:dyDescent="0.25">
      <c r="A7197" s="221">
        <v>95319</v>
      </c>
      <c r="B7197" s="221" t="s">
        <v>8475</v>
      </c>
      <c r="C7197" s="221" t="s">
        <v>58</v>
      </c>
      <c r="D7197" s="378">
        <v>0.12</v>
      </c>
    </row>
    <row r="7198" spans="1:4" x14ac:dyDescent="0.25">
      <c r="A7198" s="221">
        <v>95320</v>
      </c>
      <c r="B7198" s="221" t="s">
        <v>8476</v>
      </c>
      <c r="C7198" s="221" t="s">
        <v>58</v>
      </c>
      <c r="D7198" s="378">
        <v>0.14000000000000001</v>
      </c>
    </row>
    <row r="7199" spans="1:4" x14ac:dyDescent="0.25">
      <c r="A7199" s="221">
        <v>95321</v>
      </c>
      <c r="B7199" s="221" t="s">
        <v>8477</v>
      </c>
      <c r="C7199" s="221" t="s">
        <v>58</v>
      </c>
      <c r="D7199" s="378">
        <v>0.14000000000000001</v>
      </c>
    </row>
    <row r="7200" spans="1:4" x14ac:dyDescent="0.25">
      <c r="A7200" s="221">
        <v>95322</v>
      </c>
      <c r="B7200" s="221" t="s">
        <v>8478</v>
      </c>
      <c r="C7200" s="221" t="s">
        <v>58</v>
      </c>
      <c r="D7200" s="378">
        <v>0.11</v>
      </c>
    </row>
    <row r="7201" spans="1:4" x14ac:dyDescent="0.25">
      <c r="A7201" s="221">
        <v>95323</v>
      </c>
      <c r="B7201" s="221" t="s">
        <v>8479</v>
      </c>
      <c r="C7201" s="221" t="s">
        <v>58</v>
      </c>
      <c r="D7201" s="378">
        <v>0.19</v>
      </c>
    </row>
    <row r="7202" spans="1:4" x14ac:dyDescent="0.25">
      <c r="A7202" s="221">
        <v>95324</v>
      </c>
      <c r="B7202" s="221" t="s">
        <v>8480</v>
      </c>
      <c r="C7202" s="221" t="s">
        <v>58</v>
      </c>
      <c r="D7202" s="378">
        <v>0.24</v>
      </c>
    </row>
    <row r="7203" spans="1:4" x14ac:dyDescent="0.25">
      <c r="A7203" s="221">
        <v>95325</v>
      </c>
      <c r="B7203" s="221" t="s">
        <v>8481</v>
      </c>
      <c r="C7203" s="221" t="s">
        <v>58</v>
      </c>
      <c r="D7203" s="378">
        <v>0.23</v>
      </c>
    </row>
    <row r="7204" spans="1:4" x14ac:dyDescent="0.25">
      <c r="A7204" s="221">
        <v>95326</v>
      </c>
      <c r="B7204" s="221" t="s">
        <v>8482</v>
      </c>
      <c r="C7204" s="221" t="s">
        <v>58</v>
      </c>
      <c r="D7204" s="378">
        <v>0.06</v>
      </c>
    </row>
    <row r="7205" spans="1:4" x14ac:dyDescent="0.25">
      <c r="A7205" s="221">
        <v>95328</v>
      </c>
      <c r="B7205" s="221" t="s">
        <v>8483</v>
      </c>
      <c r="C7205" s="221" t="s">
        <v>58</v>
      </c>
      <c r="D7205" s="378">
        <v>0.19</v>
      </c>
    </row>
    <row r="7206" spans="1:4" x14ac:dyDescent="0.25">
      <c r="A7206" s="221">
        <v>95329</v>
      </c>
      <c r="B7206" s="221" t="s">
        <v>8484</v>
      </c>
      <c r="C7206" s="221" t="s">
        <v>58</v>
      </c>
      <c r="D7206" s="378">
        <v>0.23</v>
      </c>
    </row>
    <row r="7207" spans="1:4" x14ac:dyDescent="0.25">
      <c r="A7207" s="221">
        <v>95330</v>
      </c>
      <c r="B7207" s="221" t="s">
        <v>8485</v>
      </c>
      <c r="C7207" s="221" t="s">
        <v>58</v>
      </c>
      <c r="D7207" s="378">
        <v>0.19</v>
      </c>
    </row>
    <row r="7208" spans="1:4" x14ac:dyDescent="0.25">
      <c r="A7208" s="221">
        <v>95331</v>
      </c>
      <c r="B7208" s="221" t="s">
        <v>8486</v>
      </c>
      <c r="C7208" s="221" t="s">
        <v>58</v>
      </c>
      <c r="D7208" s="378">
        <v>0.13</v>
      </c>
    </row>
    <row r="7209" spans="1:4" x14ac:dyDescent="0.25">
      <c r="A7209" s="221">
        <v>95332</v>
      </c>
      <c r="B7209" s="221" t="s">
        <v>8487</v>
      </c>
      <c r="C7209" s="221" t="s">
        <v>58</v>
      </c>
      <c r="D7209" s="378">
        <v>0.78</v>
      </c>
    </row>
    <row r="7210" spans="1:4" x14ac:dyDescent="0.25">
      <c r="A7210" s="221">
        <v>95333</v>
      </c>
      <c r="B7210" s="221" t="s">
        <v>8488</v>
      </c>
      <c r="C7210" s="221" t="s">
        <v>58</v>
      </c>
      <c r="D7210" s="378">
        <v>0.78</v>
      </c>
    </row>
    <row r="7211" spans="1:4" x14ac:dyDescent="0.25">
      <c r="A7211" s="221">
        <v>95334</v>
      </c>
      <c r="B7211" s="221" t="s">
        <v>8489</v>
      </c>
      <c r="C7211" s="221" t="s">
        <v>58</v>
      </c>
      <c r="D7211" s="378">
        <v>0.73</v>
      </c>
    </row>
    <row r="7212" spans="1:4" x14ac:dyDescent="0.25">
      <c r="A7212" s="221">
        <v>95335</v>
      </c>
      <c r="B7212" s="221" t="s">
        <v>8490</v>
      </c>
      <c r="C7212" s="221" t="s">
        <v>58</v>
      </c>
      <c r="D7212" s="378">
        <v>0.37</v>
      </c>
    </row>
    <row r="7213" spans="1:4" x14ac:dyDescent="0.25">
      <c r="A7213" s="221">
        <v>95337</v>
      </c>
      <c r="B7213" s="221" t="s">
        <v>8491</v>
      </c>
      <c r="C7213" s="221" t="s">
        <v>58</v>
      </c>
      <c r="D7213" s="378">
        <v>0.14000000000000001</v>
      </c>
    </row>
    <row r="7214" spans="1:4" x14ac:dyDescent="0.25">
      <c r="A7214" s="221">
        <v>95338</v>
      </c>
      <c r="B7214" s="221" t="s">
        <v>8492</v>
      </c>
      <c r="C7214" s="221" t="s">
        <v>58</v>
      </c>
      <c r="D7214" s="378">
        <v>0.36</v>
      </c>
    </row>
    <row r="7215" spans="1:4" x14ac:dyDescent="0.25">
      <c r="A7215" s="221">
        <v>95339</v>
      </c>
      <c r="B7215" s="221" t="s">
        <v>8493</v>
      </c>
      <c r="C7215" s="221" t="s">
        <v>58</v>
      </c>
      <c r="D7215" s="378">
        <v>0.33</v>
      </c>
    </row>
    <row r="7216" spans="1:4" x14ac:dyDescent="0.25">
      <c r="A7216" s="221">
        <v>95340</v>
      </c>
      <c r="B7216" s="221" t="s">
        <v>8494</v>
      </c>
      <c r="C7216" s="221" t="s">
        <v>58</v>
      </c>
      <c r="D7216" s="378">
        <v>0.23</v>
      </c>
    </row>
    <row r="7217" spans="1:4" x14ac:dyDescent="0.25">
      <c r="A7217" s="221">
        <v>95341</v>
      </c>
      <c r="B7217" s="221" t="s">
        <v>8495</v>
      </c>
      <c r="C7217" s="221" t="s">
        <v>58</v>
      </c>
      <c r="D7217" s="378">
        <v>0.24</v>
      </c>
    </row>
    <row r="7218" spans="1:4" x14ac:dyDescent="0.25">
      <c r="A7218" s="221">
        <v>95342</v>
      </c>
      <c r="B7218" s="221" t="s">
        <v>8496</v>
      </c>
      <c r="C7218" s="221" t="s">
        <v>58</v>
      </c>
      <c r="D7218" s="378">
        <v>0.15</v>
      </c>
    </row>
    <row r="7219" spans="1:4" x14ac:dyDescent="0.25">
      <c r="A7219" s="221">
        <v>95343</v>
      </c>
      <c r="B7219" s="221" t="s">
        <v>8497</v>
      </c>
      <c r="C7219" s="221" t="s">
        <v>58</v>
      </c>
      <c r="D7219" s="378">
        <v>0.31</v>
      </c>
    </row>
    <row r="7220" spans="1:4" x14ac:dyDescent="0.25">
      <c r="A7220" s="221">
        <v>95344</v>
      </c>
      <c r="B7220" s="221" t="s">
        <v>8498</v>
      </c>
      <c r="C7220" s="221" t="s">
        <v>58</v>
      </c>
      <c r="D7220" s="378">
        <v>0.14000000000000001</v>
      </c>
    </row>
    <row r="7221" spans="1:4" x14ac:dyDescent="0.25">
      <c r="A7221" s="221">
        <v>95345</v>
      </c>
      <c r="B7221" s="221" t="s">
        <v>8499</v>
      </c>
      <c r="C7221" s="221" t="s">
        <v>58</v>
      </c>
      <c r="D7221" s="378">
        <v>0.8</v>
      </c>
    </row>
    <row r="7222" spans="1:4" x14ac:dyDescent="0.25">
      <c r="A7222" s="221">
        <v>95346</v>
      </c>
      <c r="B7222" s="221" t="s">
        <v>8500</v>
      </c>
      <c r="C7222" s="221" t="s">
        <v>58</v>
      </c>
      <c r="D7222" s="378">
        <v>0.06</v>
      </c>
    </row>
    <row r="7223" spans="1:4" x14ac:dyDescent="0.25">
      <c r="A7223" s="221">
        <v>95347</v>
      </c>
      <c r="B7223" s="221" t="s">
        <v>8501</v>
      </c>
      <c r="C7223" s="221" t="s">
        <v>58</v>
      </c>
      <c r="D7223" s="378">
        <v>0.06</v>
      </c>
    </row>
    <row r="7224" spans="1:4" x14ac:dyDescent="0.25">
      <c r="A7224" s="221">
        <v>95348</v>
      </c>
      <c r="B7224" s="221" t="s">
        <v>8502</v>
      </c>
      <c r="C7224" s="221" t="s">
        <v>58</v>
      </c>
      <c r="D7224" s="378">
        <v>0.09</v>
      </c>
    </row>
    <row r="7225" spans="1:4" x14ac:dyDescent="0.25">
      <c r="A7225" s="221">
        <v>95349</v>
      </c>
      <c r="B7225" s="221" t="s">
        <v>8503</v>
      </c>
      <c r="C7225" s="221" t="s">
        <v>58</v>
      </c>
      <c r="D7225" s="378">
        <v>7.0000000000000007E-2</v>
      </c>
    </row>
    <row r="7226" spans="1:4" x14ac:dyDescent="0.25">
      <c r="A7226" s="221">
        <v>95350</v>
      </c>
      <c r="B7226" s="221" t="s">
        <v>8504</v>
      </c>
      <c r="C7226" s="221" t="s">
        <v>58</v>
      </c>
      <c r="D7226" s="378">
        <v>0.09</v>
      </c>
    </row>
    <row r="7227" spans="1:4" x14ac:dyDescent="0.25">
      <c r="A7227" s="221">
        <v>95351</v>
      </c>
      <c r="B7227" s="221" t="s">
        <v>8505</v>
      </c>
      <c r="C7227" s="221" t="s">
        <v>58</v>
      </c>
      <c r="D7227" s="378">
        <v>0.22</v>
      </c>
    </row>
    <row r="7228" spans="1:4" x14ac:dyDescent="0.25">
      <c r="A7228" s="221">
        <v>95352</v>
      </c>
      <c r="B7228" s="221" t="s">
        <v>8506</v>
      </c>
      <c r="C7228" s="221" t="s">
        <v>58</v>
      </c>
      <c r="D7228" s="378">
        <v>0.14000000000000001</v>
      </c>
    </row>
    <row r="7229" spans="1:4" x14ac:dyDescent="0.25">
      <c r="A7229" s="221">
        <v>95354</v>
      </c>
      <c r="B7229" s="221" t="s">
        <v>8507</v>
      </c>
      <c r="C7229" s="221" t="s">
        <v>58</v>
      </c>
      <c r="D7229" s="378">
        <v>0.1</v>
      </c>
    </row>
    <row r="7230" spans="1:4" x14ac:dyDescent="0.25">
      <c r="A7230" s="221">
        <v>95355</v>
      </c>
      <c r="B7230" s="221" t="s">
        <v>8508</v>
      </c>
      <c r="C7230" s="221" t="s">
        <v>58</v>
      </c>
      <c r="D7230" s="378">
        <v>0.12</v>
      </c>
    </row>
    <row r="7231" spans="1:4" x14ac:dyDescent="0.25">
      <c r="A7231" s="221">
        <v>95356</v>
      </c>
      <c r="B7231" s="221" t="s">
        <v>8509</v>
      </c>
      <c r="C7231" s="221" t="s">
        <v>58</v>
      </c>
      <c r="D7231" s="378">
        <v>0.12</v>
      </c>
    </row>
    <row r="7232" spans="1:4" x14ac:dyDescent="0.25">
      <c r="A7232" s="221">
        <v>95357</v>
      </c>
      <c r="B7232" s="221" t="s">
        <v>8510</v>
      </c>
      <c r="C7232" s="221" t="s">
        <v>58</v>
      </c>
      <c r="D7232" s="378">
        <v>0.19</v>
      </c>
    </row>
    <row r="7233" spans="1:4" x14ac:dyDescent="0.25">
      <c r="A7233" s="221">
        <v>95358</v>
      </c>
      <c r="B7233" s="221" t="s">
        <v>8511</v>
      </c>
      <c r="C7233" s="221" t="s">
        <v>58</v>
      </c>
      <c r="D7233" s="378">
        <v>0.19</v>
      </c>
    </row>
    <row r="7234" spans="1:4" x14ac:dyDescent="0.25">
      <c r="A7234" s="221">
        <v>95359</v>
      </c>
      <c r="B7234" s="221" t="s">
        <v>8512</v>
      </c>
      <c r="C7234" s="221" t="s">
        <v>58</v>
      </c>
      <c r="D7234" s="378">
        <v>0.18</v>
      </c>
    </row>
    <row r="7235" spans="1:4" x14ac:dyDescent="0.25">
      <c r="A7235" s="221">
        <v>95360</v>
      </c>
      <c r="B7235" s="221" t="s">
        <v>8513</v>
      </c>
      <c r="C7235" s="221" t="s">
        <v>58</v>
      </c>
      <c r="D7235" s="378">
        <v>0.17</v>
      </c>
    </row>
    <row r="7236" spans="1:4" x14ac:dyDescent="0.25">
      <c r="A7236" s="221">
        <v>95361</v>
      </c>
      <c r="B7236" s="221" t="s">
        <v>8514</v>
      </c>
      <c r="C7236" s="221" t="s">
        <v>58</v>
      </c>
      <c r="D7236" s="378">
        <v>0.1</v>
      </c>
    </row>
    <row r="7237" spans="1:4" x14ac:dyDescent="0.25">
      <c r="A7237" s="221">
        <v>95362</v>
      </c>
      <c r="B7237" s="221" t="s">
        <v>8515</v>
      </c>
      <c r="C7237" s="221" t="s">
        <v>58</v>
      </c>
      <c r="D7237" s="378">
        <v>0.12</v>
      </c>
    </row>
    <row r="7238" spans="1:4" x14ac:dyDescent="0.25">
      <c r="A7238" s="221">
        <v>95363</v>
      </c>
      <c r="B7238" s="221" t="s">
        <v>8516</v>
      </c>
      <c r="C7238" s="221" t="s">
        <v>58</v>
      </c>
      <c r="D7238" s="378">
        <v>0.15</v>
      </c>
    </row>
    <row r="7239" spans="1:4" x14ac:dyDescent="0.25">
      <c r="A7239" s="221">
        <v>95364</v>
      </c>
      <c r="B7239" s="221" t="s">
        <v>8517</v>
      </c>
      <c r="C7239" s="221" t="s">
        <v>58</v>
      </c>
      <c r="D7239" s="378">
        <v>0.11</v>
      </c>
    </row>
    <row r="7240" spans="1:4" x14ac:dyDescent="0.25">
      <c r="A7240" s="221">
        <v>95365</v>
      </c>
      <c r="B7240" s="221" t="s">
        <v>8518</v>
      </c>
      <c r="C7240" s="221" t="s">
        <v>58</v>
      </c>
      <c r="D7240" s="378">
        <v>0.13</v>
      </c>
    </row>
    <row r="7241" spans="1:4" x14ac:dyDescent="0.25">
      <c r="A7241" s="221">
        <v>95366</v>
      </c>
      <c r="B7241" s="221" t="s">
        <v>8519</v>
      </c>
      <c r="C7241" s="221" t="s">
        <v>58</v>
      </c>
      <c r="D7241" s="378">
        <v>0.14000000000000001</v>
      </c>
    </row>
    <row r="7242" spans="1:4" x14ac:dyDescent="0.25">
      <c r="A7242" s="221">
        <v>95367</v>
      </c>
      <c r="B7242" s="221" t="s">
        <v>8520</v>
      </c>
      <c r="C7242" s="221" t="s">
        <v>58</v>
      </c>
      <c r="D7242" s="378">
        <v>0.11</v>
      </c>
    </row>
    <row r="7243" spans="1:4" x14ac:dyDescent="0.25">
      <c r="A7243" s="221">
        <v>95368</v>
      </c>
      <c r="B7243" s="221" t="s">
        <v>8521</v>
      </c>
      <c r="C7243" s="221" t="s">
        <v>58</v>
      </c>
      <c r="D7243" s="378">
        <v>0.17</v>
      </c>
    </row>
    <row r="7244" spans="1:4" x14ac:dyDescent="0.25">
      <c r="A7244" s="221">
        <v>95369</v>
      </c>
      <c r="B7244" s="221" t="s">
        <v>8522</v>
      </c>
      <c r="C7244" s="221" t="s">
        <v>58</v>
      </c>
      <c r="D7244" s="378">
        <v>0.13</v>
      </c>
    </row>
    <row r="7245" spans="1:4" x14ac:dyDescent="0.25">
      <c r="A7245" s="221">
        <v>95370</v>
      </c>
      <c r="B7245" s="221" t="s">
        <v>8523</v>
      </c>
      <c r="C7245" s="221" t="s">
        <v>58</v>
      </c>
      <c r="D7245" s="378">
        <v>0.24</v>
      </c>
    </row>
    <row r="7246" spans="1:4" x14ac:dyDescent="0.25">
      <c r="A7246" s="221">
        <v>95371</v>
      </c>
      <c r="B7246" s="221" t="s">
        <v>8524</v>
      </c>
      <c r="C7246" s="221" t="s">
        <v>58</v>
      </c>
      <c r="D7246" s="378">
        <v>0.35</v>
      </c>
    </row>
    <row r="7247" spans="1:4" x14ac:dyDescent="0.25">
      <c r="A7247" s="221">
        <v>95372</v>
      </c>
      <c r="B7247" s="221" t="s">
        <v>8525</v>
      </c>
      <c r="C7247" s="221" t="s">
        <v>58</v>
      </c>
      <c r="D7247" s="378">
        <v>0.24</v>
      </c>
    </row>
    <row r="7248" spans="1:4" x14ac:dyDescent="0.25">
      <c r="A7248" s="221">
        <v>95373</v>
      </c>
      <c r="B7248" s="221" t="s">
        <v>8526</v>
      </c>
      <c r="C7248" s="221" t="s">
        <v>58</v>
      </c>
      <c r="D7248" s="378">
        <v>0.23</v>
      </c>
    </row>
    <row r="7249" spans="1:4" x14ac:dyDescent="0.25">
      <c r="A7249" s="221">
        <v>95374</v>
      </c>
      <c r="B7249" s="221" t="s">
        <v>8527</v>
      </c>
      <c r="C7249" s="221" t="s">
        <v>58</v>
      </c>
      <c r="D7249" s="378">
        <v>0.24</v>
      </c>
    </row>
    <row r="7250" spans="1:4" x14ac:dyDescent="0.25">
      <c r="A7250" s="221">
        <v>95375</v>
      </c>
      <c r="B7250" s="221" t="s">
        <v>8528</v>
      </c>
      <c r="C7250" s="221" t="s">
        <v>58</v>
      </c>
      <c r="D7250" s="378">
        <v>0.26</v>
      </c>
    </row>
    <row r="7251" spans="1:4" x14ac:dyDescent="0.25">
      <c r="A7251" s="221">
        <v>95376</v>
      </c>
      <c r="B7251" s="221" t="s">
        <v>8529</v>
      </c>
      <c r="C7251" s="221" t="s">
        <v>58</v>
      </c>
      <c r="D7251" s="378">
        <v>0.05</v>
      </c>
    </row>
    <row r="7252" spans="1:4" x14ac:dyDescent="0.25">
      <c r="A7252" s="221">
        <v>95377</v>
      </c>
      <c r="B7252" s="221" t="s">
        <v>8530</v>
      </c>
      <c r="C7252" s="221" t="s">
        <v>58</v>
      </c>
      <c r="D7252" s="378">
        <v>0.21</v>
      </c>
    </row>
    <row r="7253" spans="1:4" x14ac:dyDescent="0.25">
      <c r="A7253" s="221">
        <v>95378</v>
      </c>
      <c r="B7253" s="221" t="s">
        <v>8531</v>
      </c>
      <c r="C7253" s="221" t="s">
        <v>58</v>
      </c>
      <c r="D7253" s="378">
        <v>0.24</v>
      </c>
    </row>
    <row r="7254" spans="1:4" x14ac:dyDescent="0.25">
      <c r="A7254" s="221">
        <v>95379</v>
      </c>
      <c r="B7254" s="221" t="s">
        <v>8532</v>
      </c>
      <c r="C7254" s="221" t="s">
        <v>58</v>
      </c>
      <c r="D7254" s="378">
        <v>0.21</v>
      </c>
    </row>
    <row r="7255" spans="1:4" x14ac:dyDescent="0.25">
      <c r="A7255" s="221">
        <v>95380</v>
      </c>
      <c r="B7255" s="221" t="s">
        <v>8533</v>
      </c>
      <c r="C7255" s="221" t="s">
        <v>58</v>
      </c>
      <c r="D7255" s="378">
        <v>0.25</v>
      </c>
    </row>
    <row r="7256" spans="1:4" x14ac:dyDescent="0.25">
      <c r="A7256" s="221">
        <v>95382</v>
      </c>
      <c r="B7256" s="221" t="s">
        <v>8534</v>
      </c>
      <c r="C7256" s="221" t="s">
        <v>58</v>
      </c>
      <c r="D7256" s="378">
        <v>0.19</v>
      </c>
    </row>
    <row r="7257" spans="1:4" x14ac:dyDescent="0.25">
      <c r="A7257" s="221">
        <v>95383</v>
      </c>
      <c r="B7257" s="221" t="s">
        <v>8535</v>
      </c>
      <c r="C7257" s="221" t="s">
        <v>58</v>
      </c>
      <c r="D7257" s="378">
        <v>0.19</v>
      </c>
    </row>
    <row r="7258" spans="1:4" x14ac:dyDescent="0.25">
      <c r="A7258" s="221">
        <v>95384</v>
      </c>
      <c r="B7258" s="221" t="s">
        <v>8536</v>
      </c>
      <c r="C7258" s="221" t="s">
        <v>58</v>
      </c>
      <c r="D7258" s="378">
        <v>0.19</v>
      </c>
    </row>
    <row r="7259" spans="1:4" x14ac:dyDescent="0.25">
      <c r="A7259" s="221">
        <v>95385</v>
      </c>
      <c r="B7259" s="221" t="s">
        <v>8537</v>
      </c>
      <c r="C7259" s="221" t="s">
        <v>58</v>
      </c>
      <c r="D7259" s="378">
        <v>0.19</v>
      </c>
    </row>
    <row r="7260" spans="1:4" x14ac:dyDescent="0.25">
      <c r="A7260" s="221">
        <v>95386</v>
      </c>
      <c r="B7260" s="221" t="s">
        <v>8538</v>
      </c>
      <c r="C7260" s="221" t="s">
        <v>58</v>
      </c>
      <c r="D7260" s="378">
        <v>0.18</v>
      </c>
    </row>
    <row r="7261" spans="1:4" x14ac:dyDescent="0.25">
      <c r="A7261" s="221">
        <v>95387</v>
      </c>
      <c r="B7261" s="221" t="s">
        <v>8539</v>
      </c>
      <c r="C7261" s="221" t="s">
        <v>58</v>
      </c>
      <c r="D7261" s="378">
        <v>0.18</v>
      </c>
    </row>
    <row r="7262" spans="1:4" x14ac:dyDescent="0.25">
      <c r="A7262" s="221">
        <v>95388</v>
      </c>
      <c r="B7262" s="221" t="s">
        <v>8540</v>
      </c>
      <c r="C7262" s="221" t="s">
        <v>58</v>
      </c>
      <c r="D7262" s="378">
        <v>7.0000000000000007E-2</v>
      </c>
    </row>
    <row r="7263" spans="1:4" x14ac:dyDescent="0.25">
      <c r="A7263" s="221">
        <v>95389</v>
      </c>
      <c r="B7263" s="221" t="s">
        <v>8541</v>
      </c>
      <c r="C7263" s="221" t="s">
        <v>58</v>
      </c>
      <c r="D7263" s="378">
        <v>0.09</v>
      </c>
    </row>
    <row r="7264" spans="1:4" x14ac:dyDescent="0.25">
      <c r="A7264" s="221">
        <v>95390</v>
      </c>
      <c r="B7264" s="221" t="s">
        <v>8542</v>
      </c>
      <c r="C7264" s="221" t="s">
        <v>58</v>
      </c>
      <c r="D7264" s="378">
        <v>0.06</v>
      </c>
    </row>
    <row r="7265" spans="1:4" x14ac:dyDescent="0.25">
      <c r="A7265" s="221">
        <v>95391</v>
      </c>
      <c r="B7265" s="221" t="s">
        <v>8543</v>
      </c>
      <c r="C7265" s="221" t="s">
        <v>58</v>
      </c>
      <c r="D7265" s="378">
        <v>0.16</v>
      </c>
    </row>
    <row r="7266" spans="1:4" x14ac:dyDescent="0.25">
      <c r="A7266" s="221">
        <v>95392</v>
      </c>
      <c r="B7266" s="221" t="s">
        <v>8544</v>
      </c>
      <c r="C7266" s="221" t="s">
        <v>58</v>
      </c>
      <c r="D7266" s="378">
        <v>0.09</v>
      </c>
    </row>
    <row r="7267" spans="1:4" x14ac:dyDescent="0.25">
      <c r="A7267" s="221">
        <v>95393</v>
      </c>
      <c r="B7267" s="221" t="s">
        <v>8545</v>
      </c>
      <c r="C7267" s="221" t="s">
        <v>58</v>
      </c>
      <c r="D7267" s="378">
        <v>0.41</v>
      </c>
    </row>
    <row r="7268" spans="1:4" x14ac:dyDescent="0.25">
      <c r="A7268" s="221">
        <v>95394</v>
      </c>
      <c r="B7268" s="221" t="s">
        <v>8546</v>
      </c>
      <c r="C7268" s="221" t="s">
        <v>58</v>
      </c>
      <c r="D7268" s="378">
        <v>0.6</v>
      </c>
    </row>
    <row r="7269" spans="1:4" x14ac:dyDescent="0.25">
      <c r="A7269" s="221">
        <v>95395</v>
      </c>
      <c r="B7269" s="221" t="s">
        <v>8547</v>
      </c>
      <c r="C7269" s="221" t="s">
        <v>58</v>
      </c>
      <c r="D7269" s="378">
        <v>0.86</v>
      </c>
    </row>
    <row r="7270" spans="1:4" x14ac:dyDescent="0.25">
      <c r="A7270" s="221">
        <v>95396</v>
      </c>
      <c r="B7270" s="221" t="s">
        <v>8548</v>
      </c>
      <c r="C7270" s="221" t="s">
        <v>58</v>
      </c>
      <c r="D7270" s="378">
        <v>1.1399999999999999</v>
      </c>
    </row>
    <row r="7271" spans="1:4" x14ac:dyDescent="0.25">
      <c r="A7271" s="221">
        <v>95397</v>
      </c>
      <c r="B7271" s="221" t="s">
        <v>8549</v>
      </c>
      <c r="C7271" s="221" t="s">
        <v>58</v>
      </c>
      <c r="D7271" s="378">
        <v>0.11</v>
      </c>
    </row>
    <row r="7272" spans="1:4" x14ac:dyDescent="0.25">
      <c r="A7272" s="221">
        <v>95398</v>
      </c>
      <c r="B7272" s="221" t="s">
        <v>8550</v>
      </c>
      <c r="C7272" s="221" t="s">
        <v>58</v>
      </c>
      <c r="D7272" s="378">
        <v>0.06</v>
      </c>
    </row>
    <row r="7273" spans="1:4" x14ac:dyDescent="0.25">
      <c r="A7273" s="221">
        <v>95399</v>
      </c>
      <c r="B7273" s="221" t="s">
        <v>8551</v>
      </c>
      <c r="C7273" s="221" t="s">
        <v>58</v>
      </c>
      <c r="D7273" s="378">
        <v>0.09</v>
      </c>
    </row>
    <row r="7274" spans="1:4" x14ac:dyDescent="0.25">
      <c r="A7274" s="221">
        <v>95400</v>
      </c>
      <c r="B7274" s="221" t="s">
        <v>8552</v>
      </c>
      <c r="C7274" s="221" t="s">
        <v>58</v>
      </c>
      <c r="D7274" s="378">
        <v>0.14000000000000001</v>
      </c>
    </row>
    <row r="7275" spans="1:4" x14ac:dyDescent="0.25">
      <c r="A7275" s="221">
        <v>95401</v>
      </c>
      <c r="B7275" s="221" t="s">
        <v>8553</v>
      </c>
      <c r="C7275" s="221" t="s">
        <v>58</v>
      </c>
      <c r="D7275" s="378">
        <v>0.44</v>
      </c>
    </row>
    <row r="7276" spans="1:4" x14ac:dyDescent="0.25">
      <c r="A7276" s="221">
        <v>95402</v>
      </c>
      <c r="B7276" s="221" t="s">
        <v>8554</v>
      </c>
      <c r="C7276" s="221" t="s">
        <v>58</v>
      </c>
      <c r="D7276" s="378">
        <v>1.46</v>
      </c>
    </row>
    <row r="7277" spans="1:4" x14ac:dyDescent="0.25">
      <c r="A7277" s="221">
        <v>95403</v>
      </c>
      <c r="B7277" s="221" t="s">
        <v>8555</v>
      </c>
      <c r="C7277" s="221" t="s">
        <v>58</v>
      </c>
      <c r="D7277" s="378">
        <v>1.66</v>
      </c>
    </row>
    <row r="7278" spans="1:4" x14ac:dyDescent="0.25">
      <c r="A7278" s="221">
        <v>95404</v>
      </c>
      <c r="B7278" s="221" t="s">
        <v>8556</v>
      </c>
      <c r="C7278" s="221" t="s">
        <v>58</v>
      </c>
      <c r="D7278" s="378">
        <v>2.27</v>
      </c>
    </row>
    <row r="7279" spans="1:4" x14ac:dyDescent="0.25">
      <c r="A7279" s="221">
        <v>95405</v>
      </c>
      <c r="B7279" s="221" t="s">
        <v>8557</v>
      </c>
      <c r="C7279" s="221" t="s">
        <v>58</v>
      </c>
      <c r="D7279" s="378">
        <v>0.69</v>
      </c>
    </row>
    <row r="7280" spans="1:4" x14ac:dyDescent="0.25">
      <c r="A7280" s="221">
        <v>95406</v>
      </c>
      <c r="B7280" s="221" t="s">
        <v>8558</v>
      </c>
      <c r="C7280" s="221" t="s">
        <v>58</v>
      </c>
      <c r="D7280" s="378">
        <v>0.25</v>
      </c>
    </row>
    <row r="7281" spans="1:4" x14ac:dyDescent="0.25">
      <c r="A7281" s="221">
        <v>95407</v>
      </c>
      <c r="B7281" s="221" t="s">
        <v>8559</v>
      </c>
      <c r="C7281" s="221" t="s">
        <v>58</v>
      </c>
      <c r="D7281" s="378">
        <v>3.19</v>
      </c>
    </row>
    <row r="7282" spans="1:4" x14ac:dyDescent="0.25">
      <c r="A7282" s="221">
        <v>95408</v>
      </c>
      <c r="B7282" s="221" t="s">
        <v>8560</v>
      </c>
      <c r="C7282" s="221" t="s">
        <v>8459</v>
      </c>
      <c r="D7282" s="378">
        <v>9.24</v>
      </c>
    </row>
    <row r="7283" spans="1:4" x14ac:dyDescent="0.25">
      <c r="A7283" s="221">
        <v>95409</v>
      </c>
      <c r="B7283" s="221" t="s">
        <v>8561</v>
      </c>
      <c r="C7283" s="221" t="s">
        <v>8459</v>
      </c>
      <c r="D7283" s="378">
        <v>21.36</v>
      </c>
    </row>
    <row r="7284" spans="1:4" x14ac:dyDescent="0.25">
      <c r="A7284" s="221">
        <v>95410</v>
      </c>
      <c r="B7284" s="221" t="s">
        <v>8563</v>
      </c>
      <c r="C7284" s="221" t="s">
        <v>8459</v>
      </c>
      <c r="D7284" s="378">
        <v>12.09</v>
      </c>
    </row>
    <row r="7285" spans="1:4" x14ac:dyDescent="0.25">
      <c r="A7285" s="221">
        <v>95411</v>
      </c>
      <c r="B7285" s="221" t="s">
        <v>8564</v>
      </c>
      <c r="C7285" s="221" t="s">
        <v>8459</v>
      </c>
      <c r="D7285" s="378">
        <v>18.899999999999999</v>
      </c>
    </row>
    <row r="7286" spans="1:4" x14ac:dyDescent="0.25">
      <c r="A7286" s="221">
        <v>95412</v>
      </c>
      <c r="B7286" s="221" t="s">
        <v>8565</v>
      </c>
      <c r="C7286" s="221" t="s">
        <v>8459</v>
      </c>
      <c r="D7286" s="378">
        <v>15.14</v>
      </c>
    </row>
    <row r="7287" spans="1:4" x14ac:dyDescent="0.25">
      <c r="A7287" s="221">
        <v>95413</v>
      </c>
      <c r="B7287" s="221" t="s">
        <v>8566</v>
      </c>
      <c r="C7287" s="221" t="s">
        <v>8459</v>
      </c>
      <c r="D7287" s="378">
        <v>12.81</v>
      </c>
    </row>
    <row r="7288" spans="1:4" x14ac:dyDescent="0.25">
      <c r="A7288" s="221">
        <v>95414</v>
      </c>
      <c r="B7288" s="221" t="s">
        <v>8567</v>
      </c>
      <c r="C7288" s="221" t="s">
        <v>8459</v>
      </c>
      <c r="D7288" s="378">
        <v>54.7</v>
      </c>
    </row>
    <row r="7289" spans="1:4" x14ac:dyDescent="0.25">
      <c r="A7289" s="221">
        <v>95415</v>
      </c>
      <c r="B7289" s="221" t="s">
        <v>8568</v>
      </c>
      <c r="C7289" s="221" t="s">
        <v>8459</v>
      </c>
      <c r="D7289" s="378">
        <v>193.26</v>
      </c>
    </row>
    <row r="7290" spans="1:4" x14ac:dyDescent="0.25">
      <c r="A7290" s="221">
        <v>95416</v>
      </c>
      <c r="B7290" s="221" t="s">
        <v>8569</v>
      </c>
      <c r="C7290" s="221" t="s">
        <v>8459</v>
      </c>
      <c r="D7290" s="378">
        <v>8.8800000000000008</v>
      </c>
    </row>
    <row r="7291" spans="1:4" x14ac:dyDescent="0.25">
      <c r="A7291" s="221">
        <v>95417</v>
      </c>
      <c r="B7291" s="221" t="s">
        <v>8570</v>
      </c>
      <c r="C7291" s="221" t="s">
        <v>8459</v>
      </c>
      <c r="D7291" s="378">
        <v>219.97</v>
      </c>
    </row>
    <row r="7292" spans="1:4" x14ac:dyDescent="0.25">
      <c r="A7292" s="221">
        <v>95418</v>
      </c>
      <c r="B7292" s="221" t="s">
        <v>8571</v>
      </c>
      <c r="C7292" s="221" t="s">
        <v>8459</v>
      </c>
      <c r="D7292" s="378">
        <v>300.69</v>
      </c>
    </row>
    <row r="7293" spans="1:4" x14ac:dyDescent="0.25">
      <c r="A7293" s="221">
        <v>95419</v>
      </c>
      <c r="B7293" s="221" t="s">
        <v>8572</v>
      </c>
      <c r="C7293" s="221" t="s">
        <v>8459</v>
      </c>
      <c r="D7293" s="378">
        <v>80.260000000000005</v>
      </c>
    </row>
    <row r="7294" spans="1:4" x14ac:dyDescent="0.25">
      <c r="A7294" s="221">
        <v>95420</v>
      </c>
      <c r="B7294" s="221" t="s">
        <v>8573</v>
      </c>
      <c r="C7294" s="221" t="s">
        <v>8459</v>
      </c>
      <c r="D7294" s="378">
        <v>114</v>
      </c>
    </row>
    <row r="7295" spans="1:4" x14ac:dyDescent="0.25">
      <c r="A7295" s="221">
        <v>95421</v>
      </c>
      <c r="B7295" s="221" t="s">
        <v>8574</v>
      </c>
      <c r="C7295" s="221" t="s">
        <v>8459</v>
      </c>
      <c r="D7295" s="378">
        <v>150.72</v>
      </c>
    </row>
    <row r="7296" spans="1:4" x14ac:dyDescent="0.25">
      <c r="A7296" s="221">
        <v>95422</v>
      </c>
      <c r="B7296" s="221" t="s">
        <v>8575</v>
      </c>
      <c r="C7296" s="221" t="s">
        <v>8459</v>
      </c>
      <c r="D7296" s="378">
        <v>59.06</v>
      </c>
    </row>
    <row r="7297" spans="1:4" x14ac:dyDescent="0.25">
      <c r="A7297" s="221">
        <v>95423</v>
      </c>
      <c r="B7297" s="221" t="s">
        <v>8576</v>
      </c>
      <c r="C7297" s="221" t="s">
        <v>8459</v>
      </c>
      <c r="D7297" s="378">
        <v>92.16</v>
      </c>
    </row>
    <row r="7298" spans="1:4" x14ac:dyDescent="0.25">
      <c r="A7298" s="221">
        <v>95424</v>
      </c>
      <c r="B7298" s="221" t="s">
        <v>8577</v>
      </c>
      <c r="C7298" s="221" t="s">
        <v>8459</v>
      </c>
      <c r="D7298" s="378">
        <v>32.97</v>
      </c>
    </row>
    <row r="7299" spans="1:4" x14ac:dyDescent="0.25">
      <c r="A7299" s="221">
        <v>100288</v>
      </c>
      <c r="B7299" s="221" t="s">
        <v>8579</v>
      </c>
      <c r="C7299" s="221" t="s">
        <v>58</v>
      </c>
      <c r="D7299" s="378">
        <v>0.06</v>
      </c>
    </row>
    <row r="7300" spans="1:4" x14ac:dyDescent="0.25">
      <c r="A7300" s="221">
        <v>100289</v>
      </c>
      <c r="B7300" s="221" t="s">
        <v>8580</v>
      </c>
      <c r="C7300" s="221" t="s">
        <v>58</v>
      </c>
      <c r="D7300" s="378">
        <v>17.68</v>
      </c>
    </row>
    <row r="7301" spans="1:4" x14ac:dyDescent="0.25">
      <c r="A7301" s="221">
        <v>100290</v>
      </c>
      <c r="B7301" s="221" t="s">
        <v>8581</v>
      </c>
      <c r="C7301" s="221" t="s">
        <v>58</v>
      </c>
      <c r="D7301" s="378">
        <v>7.0000000000000007E-2</v>
      </c>
    </row>
    <row r="7302" spans="1:4" x14ac:dyDescent="0.25">
      <c r="A7302" s="221">
        <v>100291</v>
      </c>
      <c r="B7302" s="221" t="s">
        <v>8582</v>
      </c>
      <c r="C7302" s="221" t="s">
        <v>58</v>
      </c>
      <c r="D7302" s="378">
        <v>0.18</v>
      </c>
    </row>
    <row r="7303" spans="1:4" x14ac:dyDescent="0.25">
      <c r="A7303" s="221">
        <v>100292</v>
      </c>
      <c r="B7303" s="221" t="s">
        <v>8583</v>
      </c>
      <c r="C7303" s="221" t="s">
        <v>58</v>
      </c>
      <c r="D7303" s="378">
        <v>0.74</v>
      </c>
    </row>
    <row r="7304" spans="1:4" x14ac:dyDescent="0.25">
      <c r="A7304" s="221">
        <v>100293</v>
      </c>
      <c r="B7304" s="221" t="s">
        <v>8584</v>
      </c>
      <c r="C7304" s="221" t="s">
        <v>58</v>
      </c>
      <c r="D7304" s="378">
        <v>0.17</v>
      </c>
    </row>
    <row r="7305" spans="1:4" x14ac:dyDescent="0.25">
      <c r="A7305" s="221">
        <v>100294</v>
      </c>
      <c r="B7305" s="221" t="s">
        <v>8585</v>
      </c>
      <c r="C7305" s="221" t="s">
        <v>58</v>
      </c>
      <c r="D7305" s="378">
        <v>0.35</v>
      </c>
    </row>
    <row r="7306" spans="1:4" x14ac:dyDescent="0.25">
      <c r="A7306" s="221">
        <v>100295</v>
      </c>
      <c r="B7306" s="221" t="s">
        <v>8586</v>
      </c>
      <c r="C7306" s="221" t="s">
        <v>58</v>
      </c>
      <c r="D7306" s="378">
        <v>0.55000000000000004</v>
      </c>
    </row>
    <row r="7307" spans="1:4" x14ac:dyDescent="0.25">
      <c r="A7307" s="221">
        <v>100296</v>
      </c>
      <c r="B7307" s="221" t="s">
        <v>8587</v>
      </c>
      <c r="C7307" s="221" t="s">
        <v>58</v>
      </c>
      <c r="D7307" s="378">
        <v>1.1599999999999999</v>
      </c>
    </row>
    <row r="7308" spans="1:4" x14ac:dyDescent="0.25">
      <c r="A7308" s="221">
        <v>100297</v>
      </c>
      <c r="B7308" s="221" t="s">
        <v>8588</v>
      </c>
      <c r="C7308" s="221" t="s">
        <v>58</v>
      </c>
      <c r="D7308" s="378">
        <v>1.31</v>
      </c>
    </row>
    <row r="7309" spans="1:4" x14ac:dyDescent="0.25">
      <c r="A7309" s="221">
        <v>100298</v>
      </c>
      <c r="B7309" s="221" t="s">
        <v>8589</v>
      </c>
      <c r="C7309" s="221" t="s">
        <v>58</v>
      </c>
      <c r="D7309" s="378">
        <v>0.57999999999999996</v>
      </c>
    </row>
    <row r="7310" spans="1:4" x14ac:dyDescent="0.25">
      <c r="A7310" s="221">
        <v>100299</v>
      </c>
      <c r="B7310" s="221" t="s">
        <v>8590</v>
      </c>
      <c r="C7310" s="221" t="s">
        <v>58</v>
      </c>
      <c r="D7310" s="378">
        <v>0.41</v>
      </c>
    </row>
    <row r="7311" spans="1:4" x14ac:dyDescent="0.25">
      <c r="A7311" s="221">
        <v>100300</v>
      </c>
      <c r="B7311" s="221" t="s">
        <v>8591</v>
      </c>
      <c r="C7311" s="221" t="s">
        <v>58</v>
      </c>
      <c r="D7311" s="378">
        <v>17.329999999999998</v>
      </c>
    </row>
    <row r="7312" spans="1:4" x14ac:dyDescent="0.25">
      <c r="A7312" s="221">
        <v>100301</v>
      </c>
      <c r="B7312" s="221" t="s">
        <v>8592</v>
      </c>
      <c r="C7312" s="221" t="s">
        <v>58</v>
      </c>
      <c r="D7312" s="378">
        <v>20.07</v>
      </c>
    </row>
    <row r="7313" spans="1:4" x14ac:dyDescent="0.25">
      <c r="A7313" s="221">
        <v>100302</v>
      </c>
      <c r="B7313" s="221" t="s">
        <v>8593</v>
      </c>
      <c r="C7313" s="221" t="s">
        <v>58</v>
      </c>
      <c r="D7313" s="378">
        <v>154.03</v>
      </c>
    </row>
    <row r="7314" spans="1:4" x14ac:dyDescent="0.25">
      <c r="A7314" s="221">
        <v>100303</v>
      </c>
      <c r="B7314" s="221" t="s">
        <v>8594</v>
      </c>
      <c r="C7314" s="221" t="s">
        <v>58</v>
      </c>
      <c r="D7314" s="378">
        <v>17.809999999999999</v>
      </c>
    </row>
    <row r="7315" spans="1:4" x14ac:dyDescent="0.25">
      <c r="A7315" s="221">
        <v>100304</v>
      </c>
      <c r="B7315" s="221" t="s">
        <v>8595</v>
      </c>
      <c r="C7315" s="221" t="s">
        <v>58</v>
      </c>
      <c r="D7315" s="378">
        <v>74.08</v>
      </c>
    </row>
    <row r="7316" spans="1:4" x14ac:dyDescent="0.25">
      <c r="A7316" s="221">
        <v>100305</v>
      </c>
      <c r="B7316" s="221" t="s">
        <v>8596</v>
      </c>
      <c r="C7316" s="221" t="s">
        <v>58</v>
      </c>
      <c r="D7316" s="378">
        <v>107.81</v>
      </c>
    </row>
    <row r="7317" spans="1:4" x14ac:dyDescent="0.25">
      <c r="A7317" s="221">
        <v>100306</v>
      </c>
      <c r="B7317" s="221" t="s">
        <v>8597</v>
      </c>
      <c r="C7317" s="221" t="s">
        <v>58</v>
      </c>
      <c r="D7317" s="378">
        <v>121.4</v>
      </c>
    </row>
    <row r="7318" spans="1:4" x14ac:dyDescent="0.25">
      <c r="A7318" s="221">
        <v>100307</v>
      </c>
      <c r="B7318" s="221" t="s">
        <v>8599</v>
      </c>
      <c r="C7318" s="221" t="s">
        <v>58</v>
      </c>
      <c r="D7318" s="378">
        <v>24.38</v>
      </c>
    </row>
    <row r="7319" spans="1:4" x14ac:dyDescent="0.25">
      <c r="A7319" s="221">
        <v>100308</v>
      </c>
      <c r="B7319" s="221" t="s">
        <v>8600</v>
      </c>
      <c r="C7319" s="221" t="s">
        <v>58</v>
      </c>
      <c r="D7319" s="378">
        <v>27.71</v>
      </c>
    </row>
    <row r="7320" spans="1:4" x14ac:dyDescent="0.25">
      <c r="A7320" s="221">
        <v>100309</v>
      </c>
      <c r="B7320" s="221" t="s">
        <v>8601</v>
      </c>
      <c r="C7320" s="221" t="s">
        <v>58</v>
      </c>
      <c r="D7320" s="378">
        <v>26.33</v>
      </c>
    </row>
    <row r="7321" spans="1:4" x14ac:dyDescent="0.25">
      <c r="A7321" s="221">
        <v>100310</v>
      </c>
      <c r="B7321" s="221" t="s">
        <v>8602</v>
      </c>
      <c r="C7321" s="221" t="s">
        <v>8459</v>
      </c>
      <c r="D7321" s="378">
        <v>9.91</v>
      </c>
    </row>
    <row r="7322" spans="1:4" x14ac:dyDescent="0.25">
      <c r="A7322" s="221">
        <v>100311</v>
      </c>
      <c r="B7322" s="221" t="s">
        <v>8603</v>
      </c>
      <c r="C7322" s="221" t="s">
        <v>8459</v>
      </c>
      <c r="D7322" s="378">
        <v>97.78</v>
      </c>
    </row>
    <row r="7323" spans="1:4" x14ac:dyDescent="0.25">
      <c r="A7323" s="221">
        <v>100312</v>
      </c>
      <c r="B7323" s="221" t="s">
        <v>8604</v>
      </c>
      <c r="C7323" s="221" t="s">
        <v>8459</v>
      </c>
      <c r="D7323" s="378">
        <v>119.83</v>
      </c>
    </row>
    <row r="7324" spans="1:4" x14ac:dyDescent="0.25">
      <c r="A7324" s="221">
        <v>100313</v>
      </c>
      <c r="B7324" s="221" t="s">
        <v>8605</v>
      </c>
      <c r="C7324" s="221" t="s">
        <v>8459</v>
      </c>
      <c r="D7324" s="378">
        <v>153.28</v>
      </c>
    </row>
    <row r="7325" spans="1:4" x14ac:dyDescent="0.25">
      <c r="A7325" s="221">
        <v>100314</v>
      </c>
      <c r="B7325" s="221" t="s">
        <v>8606</v>
      </c>
      <c r="C7325" s="221" t="s">
        <v>8459</v>
      </c>
      <c r="D7325" s="378">
        <v>172.93</v>
      </c>
    </row>
    <row r="7326" spans="1:4" x14ac:dyDescent="0.25">
      <c r="A7326" s="221">
        <v>100315</v>
      </c>
      <c r="B7326" s="221" t="s">
        <v>8607</v>
      </c>
      <c r="C7326" s="221" t="s">
        <v>8459</v>
      </c>
      <c r="D7326" s="378">
        <v>54.73</v>
      </c>
    </row>
    <row r="7327" spans="1:4" x14ac:dyDescent="0.25">
      <c r="A7327" s="221">
        <v>100316</v>
      </c>
      <c r="B7327" s="221" t="s">
        <v>8591</v>
      </c>
      <c r="C7327" s="221" t="s">
        <v>8459</v>
      </c>
      <c r="D7327" s="379">
        <v>3050.15</v>
      </c>
    </row>
    <row r="7328" spans="1:4" x14ac:dyDescent="0.25">
      <c r="A7328" s="221">
        <v>100317</v>
      </c>
      <c r="B7328" s="221" t="s">
        <v>8608</v>
      </c>
      <c r="C7328" s="221" t="s">
        <v>8459</v>
      </c>
      <c r="D7328" s="379">
        <v>26871.88</v>
      </c>
    </row>
    <row r="7329" spans="1:4" x14ac:dyDescent="0.25">
      <c r="A7329" s="221">
        <v>100318</v>
      </c>
      <c r="B7329" s="221" t="s">
        <v>8595</v>
      </c>
      <c r="C7329" s="221" t="s">
        <v>8459</v>
      </c>
      <c r="D7329" s="379">
        <v>13013.74</v>
      </c>
    </row>
    <row r="7330" spans="1:4" x14ac:dyDescent="0.25">
      <c r="A7330" s="221">
        <v>100319</v>
      </c>
      <c r="B7330" s="221" t="s">
        <v>8596</v>
      </c>
      <c r="C7330" s="221" t="s">
        <v>8459</v>
      </c>
      <c r="D7330" s="379">
        <v>18790.78</v>
      </c>
    </row>
    <row r="7331" spans="1:4" x14ac:dyDescent="0.25">
      <c r="A7331" s="221">
        <v>100320</v>
      </c>
      <c r="B7331" s="221" t="s">
        <v>8597</v>
      </c>
      <c r="C7331" s="221" t="s">
        <v>8459</v>
      </c>
      <c r="D7331" s="379">
        <v>21155.35</v>
      </c>
    </row>
    <row r="7332" spans="1:4" x14ac:dyDescent="0.25">
      <c r="A7332" s="221">
        <v>100321</v>
      </c>
      <c r="B7332" s="221" t="s">
        <v>8601</v>
      </c>
      <c r="C7332" s="221" t="s">
        <v>8459</v>
      </c>
      <c r="D7332" s="379">
        <v>4607.3500000000004</v>
      </c>
    </row>
    <row r="7333" spans="1:4" x14ac:dyDescent="0.25">
      <c r="A7333" s="221">
        <v>100533</v>
      </c>
      <c r="B7333" s="221" t="s">
        <v>8609</v>
      </c>
      <c r="C7333" s="221" t="s">
        <v>58</v>
      </c>
      <c r="D7333" s="378">
        <v>26.99</v>
      </c>
    </row>
    <row r="7334" spans="1:4" x14ac:dyDescent="0.25">
      <c r="A7334" s="221">
        <v>100534</v>
      </c>
      <c r="B7334" s="221" t="s">
        <v>8609</v>
      </c>
      <c r="C7334" s="221" t="s">
        <v>8459</v>
      </c>
      <c r="D7334" s="379">
        <v>4731.6000000000004</v>
      </c>
    </row>
    <row r="7335" spans="1:4" x14ac:dyDescent="0.25">
      <c r="A7335" s="221">
        <v>100535</v>
      </c>
      <c r="B7335" s="221" t="s">
        <v>8611</v>
      </c>
      <c r="C7335" s="221" t="s">
        <v>58</v>
      </c>
      <c r="D7335" s="378">
        <v>0.42</v>
      </c>
    </row>
    <row r="7336" spans="1:4" x14ac:dyDescent="0.25">
      <c r="A7336" s="221">
        <v>100536</v>
      </c>
      <c r="B7336" s="221" t="s">
        <v>8612</v>
      </c>
      <c r="C7336" s="221" t="s">
        <v>8459</v>
      </c>
      <c r="D7336" s="378">
        <v>56.33</v>
      </c>
    </row>
    <row r="7337" spans="1:4" x14ac:dyDescent="0.25">
      <c r="A7337" s="221">
        <v>101284</v>
      </c>
      <c r="B7337" s="221" t="s">
        <v>8613</v>
      </c>
      <c r="C7337" s="221" t="s">
        <v>58</v>
      </c>
      <c r="D7337" s="378">
        <v>1.79</v>
      </c>
    </row>
    <row r="7338" spans="1:4" x14ac:dyDescent="0.25">
      <c r="A7338" s="221">
        <v>101285</v>
      </c>
      <c r="B7338" s="221" t="s">
        <v>8615</v>
      </c>
      <c r="C7338" s="221" t="s">
        <v>58</v>
      </c>
      <c r="D7338" s="378">
        <v>0.47</v>
      </c>
    </row>
    <row r="7339" spans="1:4" x14ac:dyDescent="0.25">
      <c r="A7339" s="221">
        <v>101286</v>
      </c>
      <c r="B7339" s="221" t="s">
        <v>8616</v>
      </c>
      <c r="C7339" s="221" t="s">
        <v>8459</v>
      </c>
      <c r="D7339" s="378">
        <v>18.149999999999999</v>
      </c>
    </row>
    <row r="7340" spans="1:4" x14ac:dyDescent="0.25">
      <c r="A7340" s="221">
        <v>101287</v>
      </c>
      <c r="B7340" s="221" t="s">
        <v>8617</v>
      </c>
      <c r="C7340" s="221" t="s">
        <v>8459</v>
      </c>
      <c r="D7340" s="378">
        <v>63.02</v>
      </c>
    </row>
    <row r="7341" spans="1:4" x14ac:dyDescent="0.25">
      <c r="A7341" s="221">
        <v>101288</v>
      </c>
      <c r="B7341" s="221" t="s">
        <v>8618</v>
      </c>
      <c r="C7341" s="221" t="s">
        <v>8459</v>
      </c>
      <c r="D7341" s="378">
        <v>16.39</v>
      </c>
    </row>
    <row r="7342" spans="1:4" x14ac:dyDescent="0.25">
      <c r="A7342" s="221">
        <v>101289</v>
      </c>
      <c r="B7342" s="221" t="s">
        <v>8619</v>
      </c>
      <c r="C7342" s="221" t="s">
        <v>8459</v>
      </c>
      <c r="D7342" s="378">
        <v>18.149999999999999</v>
      </c>
    </row>
    <row r="7343" spans="1:4" x14ac:dyDescent="0.25">
      <c r="A7343" s="221">
        <v>101290</v>
      </c>
      <c r="B7343" s="221" t="s">
        <v>8620</v>
      </c>
      <c r="C7343" s="221" t="s">
        <v>8459</v>
      </c>
      <c r="D7343" s="378">
        <v>24.93</v>
      </c>
    </row>
    <row r="7344" spans="1:4" x14ac:dyDescent="0.25">
      <c r="A7344" s="221">
        <v>101291</v>
      </c>
      <c r="B7344" s="221" t="s">
        <v>8621</v>
      </c>
      <c r="C7344" s="221" t="s">
        <v>8459</v>
      </c>
      <c r="D7344" s="378">
        <v>19.48</v>
      </c>
    </row>
    <row r="7345" spans="1:4" x14ac:dyDescent="0.25">
      <c r="A7345" s="221">
        <v>101292</v>
      </c>
      <c r="B7345" s="221" t="s">
        <v>8622</v>
      </c>
      <c r="C7345" s="221" t="s">
        <v>8459</v>
      </c>
      <c r="D7345" s="378">
        <v>18.899999999999999</v>
      </c>
    </row>
    <row r="7346" spans="1:4" x14ac:dyDescent="0.25">
      <c r="A7346" s="221">
        <v>101293</v>
      </c>
      <c r="B7346" s="221" t="s">
        <v>8623</v>
      </c>
      <c r="C7346" s="221" t="s">
        <v>8459</v>
      </c>
      <c r="D7346" s="378">
        <v>25.44</v>
      </c>
    </row>
    <row r="7347" spans="1:4" x14ac:dyDescent="0.25">
      <c r="A7347" s="221">
        <v>101294</v>
      </c>
      <c r="B7347" s="221" t="s">
        <v>8624</v>
      </c>
      <c r="C7347" s="221" t="s">
        <v>8459</v>
      </c>
      <c r="D7347" s="378">
        <v>26.47</v>
      </c>
    </row>
    <row r="7348" spans="1:4" x14ac:dyDescent="0.25">
      <c r="A7348" s="221">
        <v>101295</v>
      </c>
      <c r="B7348" s="221" t="s">
        <v>8626</v>
      </c>
      <c r="C7348" s="221" t="s">
        <v>8459</v>
      </c>
      <c r="D7348" s="378">
        <v>23.22</v>
      </c>
    </row>
    <row r="7349" spans="1:4" x14ac:dyDescent="0.25">
      <c r="A7349" s="221">
        <v>101296</v>
      </c>
      <c r="B7349" s="221" t="s">
        <v>8627</v>
      </c>
      <c r="C7349" s="221" t="s">
        <v>8459</v>
      </c>
      <c r="D7349" s="378">
        <v>30.35</v>
      </c>
    </row>
    <row r="7350" spans="1:4" x14ac:dyDescent="0.25">
      <c r="A7350" s="221">
        <v>101297</v>
      </c>
      <c r="B7350" s="221" t="s">
        <v>8628</v>
      </c>
      <c r="C7350" s="221" t="s">
        <v>8459</v>
      </c>
      <c r="D7350" s="378">
        <v>23.89</v>
      </c>
    </row>
    <row r="7351" spans="1:4" x14ac:dyDescent="0.25">
      <c r="A7351" s="221">
        <v>101298</v>
      </c>
      <c r="B7351" s="221" t="s">
        <v>8629</v>
      </c>
      <c r="C7351" s="221" t="s">
        <v>8459</v>
      </c>
      <c r="D7351" s="378">
        <v>16.489999999999998</v>
      </c>
    </row>
    <row r="7352" spans="1:4" x14ac:dyDescent="0.25">
      <c r="A7352" s="221">
        <v>101299</v>
      </c>
      <c r="B7352" s="221" t="s">
        <v>8630</v>
      </c>
      <c r="C7352" s="221" t="s">
        <v>8459</v>
      </c>
      <c r="D7352" s="378">
        <v>23.22</v>
      </c>
    </row>
    <row r="7353" spans="1:4" x14ac:dyDescent="0.25">
      <c r="A7353" s="221">
        <v>101300</v>
      </c>
      <c r="B7353" s="221" t="s">
        <v>8631</v>
      </c>
      <c r="C7353" s="221" t="s">
        <v>8459</v>
      </c>
      <c r="D7353" s="378">
        <v>18.899999999999999</v>
      </c>
    </row>
    <row r="7354" spans="1:4" x14ac:dyDescent="0.25">
      <c r="A7354" s="221">
        <v>101301</v>
      </c>
      <c r="B7354" s="221" t="s">
        <v>8632</v>
      </c>
      <c r="C7354" s="221" t="s">
        <v>8459</v>
      </c>
      <c r="D7354" s="378">
        <v>14.84</v>
      </c>
    </row>
    <row r="7355" spans="1:4" x14ac:dyDescent="0.25">
      <c r="A7355" s="221">
        <v>101302</v>
      </c>
      <c r="B7355" s="221" t="s">
        <v>8633</v>
      </c>
      <c r="C7355" s="221" t="s">
        <v>8459</v>
      </c>
      <c r="D7355" s="378">
        <v>26.14</v>
      </c>
    </row>
    <row r="7356" spans="1:4" x14ac:dyDescent="0.25">
      <c r="A7356" s="221">
        <v>101303</v>
      </c>
      <c r="B7356" s="221" t="s">
        <v>8634</v>
      </c>
      <c r="C7356" s="221" t="s">
        <v>8459</v>
      </c>
      <c r="D7356" s="378">
        <v>72.81</v>
      </c>
    </row>
    <row r="7357" spans="1:4" x14ac:dyDescent="0.25">
      <c r="A7357" s="221">
        <v>101304</v>
      </c>
      <c r="B7357" s="221" t="s">
        <v>8635</v>
      </c>
      <c r="C7357" s="221" t="s">
        <v>8459</v>
      </c>
      <c r="D7357" s="378">
        <v>32.549999999999997</v>
      </c>
    </row>
    <row r="7358" spans="1:4" x14ac:dyDescent="0.25">
      <c r="A7358" s="221">
        <v>101305</v>
      </c>
      <c r="B7358" s="221" t="s">
        <v>8636</v>
      </c>
      <c r="C7358" s="221" t="s">
        <v>8459</v>
      </c>
      <c r="D7358" s="378">
        <v>31.63</v>
      </c>
    </row>
    <row r="7359" spans="1:4" x14ac:dyDescent="0.25">
      <c r="A7359" s="221">
        <v>101307</v>
      </c>
      <c r="B7359" s="221" t="s">
        <v>8637</v>
      </c>
      <c r="C7359" s="221" t="s">
        <v>8459</v>
      </c>
      <c r="D7359" s="378">
        <v>25.44</v>
      </c>
    </row>
    <row r="7360" spans="1:4" x14ac:dyDescent="0.25">
      <c r="A7360" s="221">
        <v>101308</v>
      </c>
      <c r="B7360" s="221" t="s">
        <v>8638</v>
      </c>
      <c r="C7360" s="221" t="s">
        <v>8459</v>
      </c>
      <c r="D7360" s="378">
        <v>19.28</v>
      </c>
    </row>
    <row r="7361" spans="1:4" x14ac:dyDescent="0.25">
      <c r="A7361" s="221">
        <v>101309</v>
      </c>
      <c r="B7361" s="221" t="s">
        <v>8639</v>
      </c>
      <c r="C7361" s="221" t="s">
        <v>8459</v>
      </c>
      <c r="D7361" s="378">
        <v>24.93</v>
      </c>
    </row>
    <row r="7362" spans="1:4" x14ac:dyDescent="0.25">
      <c r="A7362" s="221">
        <v>101310</v>
      </c>
      <c r="B7362" s="221" t="s">
        <v>8640</v>
      </c>
      <c r="C7362" s="221" t="s">
        <v>8459</v>
      </c>
      <c r="D7362" s="378">
        <v>31.01</v>
      </c>
    </row>
    <row r="7363" spans="1:4" x14ac:dyDescent="0.25">
      <c r="A7363" s="221">
        <v>101311</v>
      </c>
      <c r="B7363" s="221" t="s">
        <v>8642</v>
      </c>
      <c r="C7363" s="221" t="s">
        <v>8459</v>
      </c>
      <c r="D7363" s="378">
        <v>25.44</v>
      </c>
    </row>
    <row r="7364" spans="1:4" x14ac:dyDescent="0.25">
      <c r="A7364" s="221">
        <v>101312</v>
      </c>
      <c r="B7364" s="221" t="s">
        <v>8643</v>
      </c>
      <c r="C7364" s="221" t="s">
        <v>8459</v>
      </c>
      <c r="D7364" s="378">
        <v>18.12</v>
      </c>
    </row>
    <row r="7365" spans="1:4" x14ac:dyDescent="0.25">
      <c r="A7365" s="221">
        <v>101313</v>
      </c>
      <c r="B7365" s="221" t="s">
        <v>8644</v>
      </c>
      <c r="C7365" s="221" t="s">
        <v>8459</v>
      </c>
      <c r="D7365" s="378">
        <v>103.91</v>
      </c>
    </row>
    <row r="7366" spans="1:4" x14ac:dyDescent="0.25">
      <c r="A7366" s="221">
        <v>101314</v>
      </c>
      <c r="B7366" s="221" t="s">
        <v>8645</v>
      </c>
      <c r="C7366" s="221" t="s">
        <v>8459</v>
      </c>
      <c r="D7366" s="378">
        <v>103.91</v>
      </c>
    </row>
    <row r="7367" spans="1:4" x14ac:dyDescent="0.25">
      <c r="A7367" s="221">
        <v>101315</v>
      </c>
      <c r="B7367" s="221" t="s">
        <v>8646</v>
      </c>
      <c r="C7367" s="221" t="s">
        <v>8459</v>
      </c>
      <c r="D7367" s="378">
        <v>96.82</v>
      </c>
    </row>
    <row r="7368" spans="1:4" x14ac:dyDescent="0.25">
      <c r="A7368" s="221">
        <v>101316</v>
      </c>
      <c r="B7368" s="221" t="s">
        <v>8647</v>
      </c>
      <c r="C7368" s="221" t="s">
        <v>8459</v>
      </c>
      <c r="D7368" s="378">
        <v>50.05</v>
      </c>
    </row>
    <row r="7369" spans="1:4" x14ac:dyDescent="0.25">
      <c r="A7369" s="221">
        <v>101317</v>
      </c>
      <c r="B7369" s="221" t="s">
        <v>8648</v>
      </c>
      <c r="C7369" s="221" t="s">
        <v>8459</v>
      </c>
      <c r="D7369" s="378">
        <v>236.98</v>
      </c>
    </row>
    <row r="7370" spans="1:4" x14ac:dyDescent="0.25">
      <c r="A7370" s="221">
        <v>101318</v>
      </c>
      <c r="B7370" s="221" t="s">
        <v>8649</v>
      </c>
      <c r="C7370" s="221" t="s">
        <v>8459</v>
      </c>
      <c r="D7370" s="378">
        <v>421.3</v>
      </c>
    </row>
    <row r="7371" spans="1:4" x14ac:dyDescent="0.25">
      <c r="A7371" s="221">
        <v>101319</v>
      </c>
      <c r="B7371" s="221" t="s">
        <v>8650</v>
      </c>
      <c r="C7371" s="221" t="s">
        <v>8459</v>
      </c>
      <c r="D7371" s="378">
        <v>62.99</v>
      </c>
    </row>
    <row r="7372" spans="1:4" x14ac:dyDescent="0.25">
      <c r="A7372" s="221">
        <v>101320</v>
      </c>
      <c r="B7372" s="221" t="s">
        <v>8651</v>
      </c>
      <c r="C7372" s="221" t="s">
        <v>8459</v>
      </c>
      <c r="D7372" s="378">
        <v>28.56</v>
      </c>
    </row>
    <row r="7373" spans="1:4" x14ac:dyDescent="0.25">
      <c r="A7373" s="221">
        <v>101322</v>
      </c>
      <c r="B7373" s="221" t="s">
        <v>8652</v>
      </c>
      <c r="C7373" s="221" t="s">
        <v>8459</v>
      </c>
      <c r="D7373" s="378">
        <v>19.48</v>
      </c>
    </row>
    <row r="7374" spans="1:4" x14ac:dyDescent="0.25">
      <c r="A7374" s="221">
        <v>101323</v>
      </c>
      <c r="B7374" s="221" t="s">
        <v>8653</v>
      </c>
      <c r="C7374" s="221" t="s">
        <v>8459</v>
      </c>
      <c r="D7374" s="378">
        <v>47.81</v>
      </c>
    </row>
    <row r="7375" spans="1:4" x14ac:dyDescent="0.25">
      <c r="A7375" s="221">
        <v>101324</v>
      </c>
      <c r="B7375" s="221" t="s">
        <v>8655</v>
      </c>
      <c r="C7375" s="221" t="s">
        <v>8459</v>
      </c>
      <c r="D7375" s="378">
        <v>8.7100000000000009</v>
      </c>
    </row>
    <row r="7376" spans="1:4" x14ac:dyDescent="0.25">
      <c r="A7376" s="221">
        <v>101325</v>
      </c>
      <c r="B7376" s="221" t="s">
        <v>8656</v>
      </c>
      <c r="C7376" s="221" t="s">
        <v>8459</v>
      </c>
      <c r="D7376" s="378">
        <v>41.4</v>
      </c>
    </row>
    <row r="7377" spans="1:4" x14ac:dyDescent="0.25">
      <c r="A7377" s="221">
        <v>101326</v>
      </c>
      <c r="B7377" s="221" t="s">
        <v>8657</v>
      </c>
      <c r="C7377" s="221" t="s">
        <v>8459</v>
      </c>
      <c r="D7377" s="378">
        <v>8.06</v>
      </c>
    </row>
    <row r="7378" spans="1:4" x14ac:dyDescent="0.25">
      <c r="A7378" s="221">
        <v>101327</v>
      </c>
      <c r="B7378" s="221" t="s">
        <v>8658</v>
      </c>
      <c r="C7378" s="221" t="s">
        <v>8459</v>
      </c>
      <c r="D7378" s="378">
        <v>9.0500000000000007</v>
      </c>
    </row>
    <row r="7379" spans="1:4" x14ac:dyDescent="0.25">
      <c r="A7379" s="221">
        <v>101328</v>
      </c>
      <c r="B7379" s="221" t="s">
        <v>8659</v>
      </c>
      <c r="C7379" s="221" t="s">
        <v>8459</v>
      </c>
      <c r="D7379" s="378">
        <v>12.33</v>
      </c>
    </row>
    <row r="7380" spans="1:4" x14ac:dyDescent="0.25">
      <c r="A7380" s="221">
        <v>101329</v>
      </c>
      <c r="B7380" s="221" t="s">
        <v>8660</v>
      </c>
      <c r="C7380" s="221" t="s">
        <v>8459</v>
      </c>
      <c r="D7380" s="378">
        <v>44.1</v>
      </c>
    </row>
    <row r="7381" spans="1:4" x14ac:dyDescent="0.25">
      <c r="A7381" s="221">
        <v>101330</v>
      </c>
      <c r="B7381" s="221" t="s">
        <v>8661</v>
      </c>
      <c r="C7381" s="221" t="s">
        <v>8459</v>
      </c>
      <c r="D7381" s="378">
        <v>31.61</v>
      </c>
    </row>
    <row r="7382" spans="1:4" x14ac:dyDescent="0.25">
      <c r="A7382" s="221">
        <v>101331</v>
      </c>
      <c r="B7382" s="221" t="s">
        <v>8662</v>
      </c>
      <c r="C7382" s="221" t="s">
        <v>8459</v>
      </c>
      <c r="D7382" s="378">
        <v>32.549999999999997</v>
      </c>
    </row>
    <row r="7383" spans="1:4" x14ac:dyDescent="0.25">
      <c r="A7383" s="221">
        <v>101332</v>
      </c>
      <c r="B7383" s="221" t="s">
        <v>8663</v>
      </c>
      <c r="C7383" s="221" t="s">
        <v>8459</v>
      </c>
      <c r="D7383" s="378">
        <v>9.39</v>
      </c>
    </row>
    <row r="7384" spans="1:4" x14ac:dyDescent="0.25">
      <c r="A7384" s="221">
        <v>101333</v>
      </c>
      <c r="B7384" s="221" t="s">
        <v>8664</v>
      </c>
      <c r="C7384" s="221" t="s">
        <v>8459</v>
      </c>
      <c r="D7384" s="378">
        <v>20.78</v>
      </c>
    </row>
    <row r="7385" spans="1:4" x14ac:dyDescent="0.25">
      <c r="A7385" s="221">
        <v>101334</v>
      </c>
      <c r="B7385" s="221" t="s">
        <v>8665</v>
      </c>
      <c r="C7385" s="221" t="s">
        <v>8459</v>
      </c>
      <c r="D7385" s="378">
        <v>76.819999999999993</v>
      </c>
    </row>
    <row r="7386" spans="1:4" x14ac:dyDescent="0.25">
      <c r="A7386" s="221">
        <v>101335</v>
      </c>
      <c r="B7386" s="221" t="s">
        <v>8666</v>
      </c>
      <c r="C7386" s="221" t="s">
        <v>8459</v>
      </c>
      <c r="D7386" s="378">
        <v>12.25</v>
      </c>
    </row>
    <row r="7387" spans="1:4" x14ac:dyDescent="0.25">
      <c r="A7387" s="221">
        <v>101336</v>
      </c>
      <c r="B7387" s="221" t="s">
        <v>8668</v>
      </c>
      <c r="C7387" s="221" t="s">
        <v>8459</v>
      </c>
      <c r="D7387" s="378">
        <v>29.33</v>
      </c>
    </row>
    <row r="7388" spans="1:4" x14ac:dyDescent="0.25">
      <c r="A7388" s="221">
        <v>101337</v>
      </c>
      <c r="B7388" s="221" t="s">
        <v>8669</v>
      </c>
      <c r="C7388" s="221" t="s">
        <v>8459</v>
      </c>
      <c r="D7388" s="378">
        <v>18.93</v>
      </c>
    </row>
    <row r="7389" spans="1:4" x14ac:dyDescent="0.25">
      <c r="A7389" s="221">
        <v>101338</v>
      </c>
      <c r="B7389" s="221" t="s">
        <v>8671</v>
      </c>
      <c r="C7389" s="221" t="s">
        <v>8459</v>
      </c>
      <c r="D7389" s="378">
        <v>18.350000000000001</v>
      </c>
    </row>
    <row r="7390" spans="1:4" x14ac:dyDescent="0.25">
      <c r="A7390" s="221">
        <v>101339</v>
      </c>
      <c r="B7390" s="221" t="s">
        <v>8672</v>
      </c>
      <c r="C7390" s="221" t="s">
        <v>8459</v>
      </c>
      <c r="D7390" s="378">
        <v>13.6</v>
      </c>
    </row>
    <row r="7391" spans="1:4" x14ac:dyDescent="0.25">
      <c r="A7391" s="221">
        <v>101340</v>
      </c>
      <c r="B7391" s="221" t="s">
        <v>8673</v>
      </c>
      <c r="C7391" s="221" t="s">
        <v>8459</v>
      </c>
      <c r="D7391" s="378">
        <v>13.12</v>
      </c>
    </row>
    <row r="7392" spans="1:4" x14ac:dyDescent="0.25">
      <c r="A7392" s="221">
        <v>101341</v>
      </c>
      <c r="B7392" s="221" t="s">
        <v>8674</v>
      </c>
      <c r="C7392" s="221" t="s">
        <v>8459</v>
      </c>
      <c r="D7392" s="378">
        <v>16.55</v>
      </c>
    </row>
    <row r="7393" spans="1:4" x14ac:dyDescent="0.25">
      <c r="A7393" s="221">
        <v>101342</v>
      </c>
      <c r="B7393" s="221" t="s">
        <v>8675</v>
      </c>
      <c r="C7393" s="221" t="s">
        <v>8459</v>
      </c>
      <c r="D7393" s="378">
        <v>16.73</v>
      </c>
    </row>
    <row r="7394" spans="1:4" x14ac:dyDescent="0.25">
      <c r="A7394" s="221">
        <v>101343</v>
      </c>
      <c r="B7394" s="221" t="s">
        <v>8676</v>
      </c>
      <c r="C7394" s="221" t="s">
        <v>8459</v>
      </c>
      <c r="D7394" s="378">
        <v>25.44</v>
      </c>
    </row>
    <row r="7395" spans="1:4" x14ac:dyDescent="0.25">
      <c r="A7395" s="221">
        <v>101344</v>
      </c>
      <c r="B7395" s="221" t="s">
        <v>8677</v>
      </c>
      <c r="C7395" s="221" t="s">
        <v>8459</v>
      </c>
      <c r="D7395" s="378">
        <v>25.36</v>
      </c>
    </row>
    <row r="7396" spans="1:4" x14ac:dyDescent="0.25">
      <c r="A7396" s="221">
        <v>101345</v>
      </c>
      <c r="B7396" s="221" t="s">
        <v>8678</v>
      </c>
      <c r="C7396" s="221" t="s">
        <v>8459</v>
      </c>
      <c r="D7396" s="378">
        <v>24.15</v>
      </c>
    </row>
    <row r="7397" spans="1:4" x14ac:dyDescent="0.25">
      <c r="A7397" s="221">
        <v>101346</v>
      </c>
      <c r="B7397" s="221" t="s">
        <v>8679</v>
      </c>
      <c r="C7397" s="221" t="s">
        <v>8459</v>
      </c>
      <c r="D7397" s="378">
        <v>22.78</v>
      </c>
    </row>
    <row r="7398" spans="1:4" x14ac:dyDescent="0.25">
      <c r="A7398" s="221">
        <v>101347</v>
      </c>
      <c r="B7398" s="221" t="s">
        <v>8680</v>
      </c>
      <c r="C7398" s="221" t="s">
        <v>8459</v>
      </c>
      <c r="D7398" s="378">
        <v>22.82</v>
      </c>
    </row>
    <row r="7399" spans="1:4" x14ac:dyDescent="0.25">
      <c r="A7399" s="221">
        <v>101348</v>
      </c>
      <c r="B7399" s="221" t="s">
        <v>8681</v>
      </c>
      <c r="C7399" s="221" t="s">
        <v>8459</v>
      </c>
      <c r="D7399" s="378">
        <v>14.46</v>
      </c>
    </row>
    <row r="7400" spans="1:4" x14ac:dyDescent="0.25">
      <c r="A7400" s="221">
        <v>101349</v>
      </c>
      <c r="B7400" s="221" t="s">
        <v>8683</v>
      </c>
      <c r="C7400" s="221" t="s">
        <v>8459</v>
      </c>
      <c r="D7400" s="378">
        <v>17.02</v>
      </c>
    </row>
    <row r="7401" spans="1:4" x14ac:dyDescent="0.25">
      <c r="A7401" s="221">
        <v>101350</v>
      </c>
      <c r="B7401" s="221" t="s">
        <v>8684</v>
      </c>
      <c r="C7401" s="221" t="s">
        <v>8459</v>
      </c>
      <c r="D7401" s="378">
        <v>20.88</v>
      </c>
    </row>
    <row r="7402" spans="1:4" x14ac:dyDescent="0.25">
      <c r="A7402" s="221">
        <v>101351</v>
      </c>
      <c r="B7402" s="221" t="s">
        <v>8685</v>
      </c>
      <c r="C7402" s="221" t="s">
        <v>8459</v>
      </c>
      <c r="D7402" s="378">
        <v>15.31</v>
      </c>
    </row>
    <row r="7403" spans="1:4" x14ac:dyDescent="0.25">
      <c r="A7403" s="221">
        <v>101352</v>
      </c>
      <c r="B7403" s="221" t="s">
        <v>8686</v>
      </c>
      <c r="C7403" s="221" t="s">
        <v>8459</v>
      </c>
      <c r="D7403" s="378">
        <v>17.57</v>
      </c>
    </row>
    <row r="7404" spans="1:4" x14ac:dyDescent="0.25">
      <c r="A7404" s="221">
        <v>101353</v>
      </c>
      <c r="B7404" s="221" t="s">
        <v>8687</v>
      </c>
      <c r="C7404" s="221" t="s">
        <v>8459</v>
      </c>
      <c r="D7404" s="378">
        <v>19.16</v>
      </c>
    </row>
    <row r="7405" spans="1:4" x14ac:dyDescent="0.25">
      <c r="A7405" s="221">
        <v>101354</v>
      </c>
      <c r="B7405" s="221" t="s">
        <v>8688</v>
      </c>
      <c r="C7405" s="221" t="s">
        <v>8459</v>
      </c>
      <c r="D7405" s="378">
        <v>24.5</v>
      </c>
    </row>
    <row r="7406" spans="1:4" x14ac:dyDescent="0.25">
      <c r="A7406" s="221">
        <v>101355</v>
      </c>
      <c r="B7406" s="221" t="s">
        <v>8689</v>
      </c>
      <c r="C7406" s="221" t="s">
        <v>8459</v>
      </c>
      <c r="D7406" s="378">
        <v>15.09</v>
      </c>
    </row>
    <row r="7407" spans="1:4" x14ac:dyDescent="0.25">
      <c r="A7407" s="221">
        <v>101356</v>
      </c>
      <c r="B7407" s="221" t="s">
        <v>8690</v>
      </c>
      <c r="C7407" s="221" t="s">
        <v>8459</v>
      </c>
      <c r="D7407" s="378">
        <v>32.549999999999997</v>
      </c>
    </row>
    <row r="7408" spans="1:4" x14ac:dyDescent="0.25">
      <c r="A7408" s="221">
        <v>101357</v>
      </c>
      <c r="B7408" s="221" t="s">
        <v>8691</v>
      </c>
      <c r="C7408" s="221" t="s">
        <v>8459</v>
      </c>
      <c r="D7408" s="378">
        <v>46.77</v>
      </c>
    </row>
    <row r="7409" spans="1:4" x14ac:dyDescent="0.25">
      <c r="A7409" s="221">
        <v>101358</v>
      </c>
      <c r="B7409" s="221" t="s">
        <v>8692</v>
      </c>
      <c r="C7409" s="221" t="s">
        <v>8459</v>
      </c>
      <c r="D7409" s="378">
        <v>32.549999999999997</v>
      </c>
    </row>
    <row r="7410" spans="1:4" x14ac:dyDescent="0.25">
      <c r="A7410" s="221">
        <v>101359</v>
      </c>
      <c r="B7410" s="221" t="s">
        <v>8693</v>
      </c>
      <c r="C7410" s="221" t="s">
        <v>8459</v>
      </c>
      <c r="D7410" s="378">
        <v>31.61</v>
      </c>
    </row>
    <row r="7411" spans="1:4" x14ac:dyDescent="0.25">
      <c r="A7411" s="221">
        <v>101360</v>
      </c>
      <c r="B7411" s="221" t="s">
        <v>8694</v>
      </c>
      <c r="C7411" s="221" t="s">
        <v>8459</v>
      </c>
      <c r="D7411" s="378">
        <v>32.549999999999997</v>
      </c>
    </row>
    <row r="7412" spans="1:4" x14ac:dyDescent="0.25">
      <c r="A7412" s="221">
        <v>101361</v>
      </c>
      <c r="B7412" s="221" t="s">
        <v>8695</v>
      </c>
      <c r="C7412" s="221" t="s">
        <v>8459</v>
      </c>
      <c r="D7412" s="378">
        <v>35.049999999999997</v>
      </c>
    </row>
    <row r="7413" spans="1:4" x14ac:dyDescent="0.25">
      <c r="A7413" s="221">
        <v>101362</v>
      </c>
      <c r="B7413" s="221" t="s">
        <v>8696</v>
      </c>
      <c r="C7413" s="221" t="s">
        <v>8459</v>
      </c>
      <c r="D7413" s="378">
        <v>7.28</v>
      </c>
    </row>
    <row r="7414" spans="1:4" x14ac:dyDescent="0.25">
      <c r="A7414" s="221">
        <v>101363</v>
      </c>
      <c r="B7414" s="221" t="s">
        <v>8697</v>
      </c>
      <c r="C7414" s="221" t="s">
        <v>8459</v>
      </c>
      <c r="D7414" s="378">
        <v>27.99</v>
      </c>
    </row>
    <row r="7415" spans="1:4" x14ac:dyDescent="0.25">
      <c r="A7415" s="221">
        <v>101364</v>
      </c>
      <c r="B7415" s="221" t="s">
        <v>8698</v>
      </c>
      <c r="C7415" s="221" t="s">
        <v>8459</v>
      </c>
      <c r="D7415" s="378">
        <v>32.369999999999997</v>
      </c>
    </row>
    <row r="7416" spans="1:4" x14ac:dyDescent="0.25">
      <c r="A7416" s="221">
        <v>101365</v>
      </c>
      <c r="B7416" s="221" t="s">
        <v>8699</v>
      </c>
      <c r="C7416" s="221" t="s">
        <v>8459</v>
      </c>
      <c r="D7416" s="378">
        <v>29.02</v>
      </c>
    </row>
    <row r="7417" spans="1:4" x14ac:dyDescent="0.25">
      <c r="A7417" s="221">
        <v>101366</v>
      </c>
      <c r="B7417" s="221" t="s">
        <v>8700</v>
      </c>
      <c r="C7417" s="221" t="s">
        <v>8459</v>
      </c>
      <c r="D7417" s="378">
        <v>34.1</v>
      </c>
    </row>
    <row r="7418" spans="1:4" x14ac:dyDescent="0.25">
      <c r="A7418" s="221">
        <v>101367</v>
      </c>
      <c r="B7418" s="221" t="s">
        <v>8701</v>
      </c>
      <c r="C7418" s="221" t="s">
        <v>8459</v>
      </c>
      <c r="D7418" s="378">
        <v>25.44</v>
      </c>
    </row>
    <row r="7419" spans="1:4" x14ac:dyDescent="0.25">
      <c r="A7419" s="221">
        <v>101368</v>
      </c>
      <c r="B7419" s="221" t="s">
        <v>8702</v>
      </c>
      <c r="C7419" s="221" t="s">
        <v>8459</v>
      </c>
      <c r="D7419" s="378">
        <v>26.02</v>
      </c>
    </row>
    <row r="7420" spans="1:4" x14ac:dyDescent="0.25">
      <c r="A7420" s="221">
        <v>101369</v>
      </c>
      <c r="B7420" s="221" t="s">
        <v>8704</v>
      </c>
      <c r="C7420" s="221" t="s">
        <v>8459</v>
      </c>
      <c r="D7420" s="378">
        <v>25.85</v>
      </c>
    </row>
    <row r="7421" spans="1:4" x14ac:dyDescent="0.25">
      <c r="A7421" s="221">
        <v>101370</v>
      </c>
      <c r="B7421" s="221" t="s">
        <v>8705</v>
      </c>
      <c r="C7421" s="221" t="s">
        <v>8459</v>
      </c>
      <c r="D7421" s="378">
        <v>25.14</v>
      </c>
    </row>
    <row r="7422" spans="1:4" x14ac:dyDescent="0.25">
      <c r="A7422" s="221">
        <v>101371</v>
      </c>
      <c r="B7422" s="221" t="s">
        <v>8706</v>
      </c>
      <c r="C7422" s="221" t="s">
        <v>8459</v>
      </c>
      <c r="D7422" s="378">
        <v>24.77</v>
      </c>
    </row>
    <row r="7423" spans="1:4" x14ac:dyDescent="0.25">
      <c r="A7423" s="221">
        <v>101372</v>
      </c>
      <c r="B7423" s="221" t="s">
        <v>8707</v>
      </c>
      <c r="C7423" s="221" t="s">
        <v>8459</v>
      </c>
      <c r="D7423" s="378">
        <v>8.1</v>
      </c>
    </row>
    <row r="7424" spans="1:4" x14ac:dyDescent="0.25">
      <c r="A7424" s="221">
        <v>101373</v>
      </c>
      <c r="B7424" s="221" t="s">
        <v>8708</v>
      </c>
      <c r="C7424" s="221" t="s">
        <v>58</v>
      </c>
      <c r="D7424" s="378">
        <v>165.69</v>
      </c>
    </row>
    <row r="7425" spans="1:4" x14ac:dyDescent="0.25">
      <c r="A7425" s="221">
        <v>101374</v>
      </c>
      <c r="B7425" s="221" t="s">
        <v>8349</v>
      </c>
      <c r="C7425" s="221" t="s">
        <v>8459</v>
      </c>
      <c r="D7425" s="379">
        <v>3173.4</v>
      </c>
    </row>
    <row r="7426" spans="1:4" x14ac:dyDescent="0.25">
      <c r="A7426" s="221">
        <v>101375</v>
      </c>
      <c r="B7426" s="221" t="s">
        <v>8709</v>
      </c>
      <c r="C7426" s="221" t="s">
        <v>8459</v>
      </c>
      <c r="D7426" s="379">
        <v>3372.57</v>
      </c>
    </row>
    <row r="7427" spans="1:4" x14ac:dyDescent="0.25">
      <c r="A7427" s="221">
        <v>101376</v>
      </c>
      <c r="B7427" s="221" t="s">
        <v>8710</v>
      </c>
      <c r="C7427" s="221" t="s">
        <v>8459</v>
      </c>
      <c r="D7427" s="379">
        <v>2736.53</v>
      </c>
    </row>
    <row r="7428" spans="1:4" x14ac:dyDescent="0.25">
      <c r="A7428" s="221">
        <v>101377</v>
      </c>
      <c r="B7428" s="221" t="s">
        <v>8352</v>
      </c>
      <c r="C7428" s="221" t="s">
        <v>8459</v>
      </c>
      <c r="D7428" s="379">
        <v>3173.4</v>
      </c>
    </row>
    <row r="7429" spans="1:4" x14ac:dyDescent="0.25">
      <c r="A7429" s="221">
        <v>101378</v>
      </c>
      <c r="B7429" s="221" t="s">
        <v>8592</v>
      </c>
      <c r="C7429" s="221" t="s">
        <v>8459</v>
      </c>
      <c r="D7429" s="379">
        <v>3591.51</v>
      </c>
    </row>
    <row r="7430" spans="1:4" x14ac:dyDescent="0.25">
      <c r="A7430" s="221">
        <v>101379</v>
      </c>
      <c r="B7430" s="221" t="s">
        <v>8711</v>
      </c>
      <c r="C7430" s="221" t="s">
        <v>8459</v>
      </c>
      <c r="D7430" s="379">
        <v>3333.56</v>
      </c>
    </row>
    <row r="7431" spans="1:4" x14ac:dyDescent="0.25">
      <c r="A7431" s="221">
        <v>101380</v>
      </c>
      <c r="B7431" s="221" t="s">
        <v>8354</v>
      </c>
      <c r="C7431" s="221" t="s">
        <v>8459</v>
      </c>
      <c r="D7431" s="379">
        <v>3229.46</v>
      </c>
    </row>
    <row r="7432" spans="1:4" x14ac:dyDescent="0.25">
      <c r="A7432" s="221">
        <v>101381</v>
      </c>
      <c r="B7432" s="221" t="s">
        <v>8355</v>
      </c>
      <c r="C7432" s="221" t="s">
        <v>8459</v>
      </c>
      <c r="D7432" s="379">
        <v>4050.33</v>
      </c>
    </row>
    <row r="7433" spans="1:4" x14ac:dyDescent="0.25">
      <c r="A7433" s="221">
        <v>101382</v>
      </c>
      <c r="B7433" s="221" t="s">
        <v>8712</v>
      </c>
      <c r="C7433" s="221" t="s">
        <v>8459</v>
      </c>
      <c r="D7433" s="379">
        <v>3259.3</v>
      </c>
    </row>
    <row r="7434" spans="1:4" x14ac:dyDescent="0.25">
      <c r="A7434" s="221">
        <v>101383</v>
      </c>
      <c r="B7434" s="221" t="s">
        <v>8594</v>
      </c>
      <c r="C7434" s="221" t="s">
        <v>8459</v>
      </c>
      <c r="D7434" s="379">
        <v>3178.47</v>
      </c>
    </row>
    <row r="7435" spans="1:4" x14ac:dyDescent="0.25">
      <c r="A7435" s="221">
        <v>101384</v>
      </c>
      <c r="B7435" s="221" t="s">
        <v>8358</v>
      </c>
      <c r="C7435" s="221" t="s">
        <v>8459</v>
      </c>
      <c r="D7435" s="379">
        <v>3213.99</v>
      </c>
    </row>
    <row r="7436" spans="1:4" x14ac:dyDescent="0.25">
      <c r="A7436" s="221">
        <v>101385</v>
      </c>
      <c r="B7436" s="221" t="s">
        <v>8713</v>
      </c>
      <c r="C7436" s="221" t="s">
        <v>8459</v>
      </c>
      <c r="D7436" s="379">
        <v>4341.32</v>
      </c>
    </row>
    <row r="7437" spans="1:4" x14ac:dyDescent="0.25">
      <c r="A7437" s="221">
        <v>101386</v>
      </c>
      <c r="B7437" s="221" t="s">
        <v>8361</v>
      </c>
      <c r="C7437" s="221" t="s">
        <v>8459</v>
      </c>
      <c r="D7437" s="379">
        <v>2748.46</v>
      </c>
    </row>
    <row r="7438" spans="1:4" x14ac:dyDescent="0.25">
      <c r="A7438" s="221">
        <v>101387</v>
      </c>
      <c r="B7438" s="221" t="s">
        <v>8714</v>
      </c>
      <c r="C7438" s="221" t="s">
        <v>8459</v>
      </c>
      <c r="D7438" s="379">
        <v>3178.47</v>
      </c>
    </row>
    <row r="7439" spans="1:4" x14ac:dyDescent="0.25">
      <c r="A7439" s="221">
        <v>101388</v>
      </c>
      <c r="B7439" s="221" t="s">
        <v>8364</v>
      </c>
      <c r="C7439" s="221" t="s">
        <v>8459</v>
      </c>
      <c r="D7439" s="379">
        <v>3229.46</v>
      </c>
    </row>
    <row r="7440" spans="1:4" x14ac:dyDescent="0.25">
      <c r="A7440" s="221">
        <v>101389</v>
      </c>
      <c r="B7440" s="221" t="s">
        <v>8365</v>
      </c>
      <c r="C7440" s="221" t="s">
        <v>8459</v>
      </c>
      <c r="D7440" s="379">
        <v>2823.86</v>
      </c>
    </row>
    <row r="7441" spans="1:4" x14ac:dyDescent="0.25">
      <c r="A7441" s="221">
        <v>101390</v>
      </c>
      <c r="B7441" s="221" t="s">
        <v>8715</v>
      </c>
      <c r="C7441" s="221" t="s">
        <v>8459</v>
      </c>
      <c r="D7441" s="379">
        <v>4701.4799999999996</v>
      </c>
    </row>
    <row r="7442" spans="1:4" x14ac:dyDescent="0.25">
      <c r="A7442" s="221">
        <v>101391</v>
      </c>
      <c r="B7442" s="221" t="s">
        <v>8716</v>
      </c>
      <c r="C7442" s="221" t="s">
        <v>8459</v>
      </c>
      <c r="D7442" s="379">
        <v>4057.44</v>
      </c>
    </row>
    <row r="7443" spans="1:4" x14ac:dyDescent="0.25">
      <c r="A7443" s="221">
        <v>101392</v>
      </c>
      <c r="B7443" s="221" t="s">
        <v>8717</v>
      </c>
      <c r="C7443" s="221" t="s">
        <v>8459</v>
      </c>
      <c r="D7443" s="379">
        <v>3217.49</v>
      </c>
    </row>
    <row r="7444" spans="1:4" x14ac:dyDescent="0.25">
      <c r="A7444" s="221">
        <v>101394</v>
      </c>
      <c r="B7444" s="221" t="s">
        <v>8370</v>
      </c>
      <c r="C7444" s="221" t="s">
        <v>8459</v>
      </c>
      <c r="D7444" s="379">
        <v>4050.33</v>
      </c>
    </row>
    <row r="7445" spans="1:4" x14ac:dyDescent="0.25">
      <c r="A7445" s="221">
        <v>101395</v>
      </c>
      <c r="B7445" s="221" t="s">
        <v>8718</v>
      </c>
      <c r="C7445" s="221" t="s">
        <v>8459</v>
      </c>
      <c r="D7445" s="379">
        <v>3305.74</v>
      </c>
    </row>
    <row r="7446" spans="1:4" x14ac:dyDescent="0.25">
      <c r="A7446" s="221">
        <v>101396</v>
      </c>
      <c r="B7446" s="221" t="s">
        <v>8719</v>
      </c>
      <c r="C7446" s="221" t="s">
        <v>8459</v>
      </c>
      <c r="D7446" s="379">
        <v>3879.11</v>
      </c>
    </row>
    <row r="7447" spans="1:4" x14ac:dyDescent="0.25">
      <c r="A7447" s="221">
        <v>101397</v>
      </c>
      <c r="B7447" s="221" t="s">
        <v>8372</v>
      </c>
      <c r="C7447" s="221" t="s">
        <v>8459</v>
      </c>
      <c r="D7447" s="379">
        <v>4017.06</v>
      </c>
    </row>
    <row r="7448" spans="1:4" x14ac:dyDescent="0.25">
      <c r="A7448" s="221">
        <v>101398</v>
      </c>
      <c r="B7448" s="221" t="s">
        <v>8720</v>
      </c>
      <c r="C7448" s="221" t="s">
        <v>8459</v>
      </c>
      <c r="D7448" s="379">
        <v>2944.58</v>
      </c>
    </row>
    <row r="7449" spans="1:4" x14ac:dyDescent="0.25">
      <c r="A7449" s="221">
        <v>101399</v>
      </c>
      <c r="B7449" s="221" t="s">
        <v>8375</v>
      </c>
      <c r="C7449" s="221" t="s">
        <v>8459</v>
      </c>
      <c r="D7449" s="379">
        <v>4921.88</v>
      </c>
    </row>
    <row r="7450" spans="1:4" x14ac:dyDescent="0.25">
      <c r="A7450" s="221">
        <v>101400</v>
      </c>
      <c r="B7450" s="221" t="s">
        <v>8721</v>
      </c>
      <c r="C7450" s="221" t="s">
        <v>8459</v>
      </c>
      <c r="D7450" s="379">
        <v>4921.88</v>
      </c>
    </row>
    <row r="7451" spans="1:4" x14ac:dyDescent="0.25">
      <c r="A7451" s="221">
        <v>101401</v>
      </c>
      <c r="B7451" s="221" t="s">
        <v>8377</v>
      </c>
      <c r="C7451" s="221" t="s">
        <v>8459</v>
      </c>
      <c r="D7451" s="379">
        <v>5398.63</v>
      </c>
    </row>
    <row r="7452" spans="1:4" x14ac:dyDescent="0.25">
      <c r="A7452" s="221">
        <v>101402</v>
      </c>
      <c r="B7452" s="221" t="s">
        <v>8378</v>
      </c>
      <c r="C7452" s="221" t="s">
        <v>8459</v>
      </c>
      <c r="D7452" s="379">
        <v>4742.1099999999997</v>
      </c>
    </row>
    <row r="7453" spans="1:4" x14ac:dyDescent="0.25">
      <c r="A7453" s="221">
        <v>101403</v>
      </c>
      <c r="B7453" s="221" t="s">
        <v>8708</v>
      </c>
      <c r="C7453" s="221" t="s">
        <v>8459</v>
      </c>
      <c r="D7453" s="379">
        <v>28863.200000000001</v>
      </c>
    </row>
    <row r="7454" spans="1:4" x14ac:dyDescent="0.25">
      <c r="A7454" s="221">
        <v>101404</v>
      </c>
      <c r="B7454" s="221" t="s">
        <v>8456</v>
      </c>
      <c r="C7454" s="221" t="s">
        <v>8459</v>
      </c>
      <c r="D7454" s="379">
        <v>17776.009999999998</v>
      </c>
    </row>
    <row r="7455" spans="1:4" x14ac:dyDescent="0.25">
      <c r="A7455" s="221">
        <v>101405</v>
      </c>
      <c r="B7455" s="221" t="s">
        <v>8457</v>
      </c>
      <c r="C7455" s="221" t="s">
        <v>8459</v>
      </c>
      <c r="D7455" s="379">
        <v>17435.900000000001</v>
      </c>
    </row>
    <row r="7456" spans="1:4" x14ac:dyDescent="0.25">
      <c r="A7456" s="221">
        <v>101407</v>
      </c>
      <c r="B7456" s="221" t="s">
        <v>8379</v>
      </c>
      <c r="C7456" s="221" t="s">
        <v>8459</v>
      </c>
      <c r="D7456" s="379">
        <v>3333.56</v>
      </c>
    </row>
    <row r="7457" spans="1:4" x14ac:dyDescent="0.25">
      <c r="A7457" s="221">
        <v>101408</v>
      </c>
      <c r="B7457" s="221" t="s">
        <v>8380</v>
      </c>
      <c r="C7457" s="221" t="s">
        <v>8459</v>
      </c>
      <c r="D7457" s="379">
        <v>4138.84</v>
      </c>
    </row>
    <row r="7458" spans="1:4" x14ac:dyDescent="0.25">
      <c r="A7458" s="221">
        <v>101409</v>
      </c>
      <c r="B7458" s="221" t="s">
        <v>8722</v>
      </c>
      <c r="C7458" s="221" t="s">
        <v>8459</v>
      </c>
      <c r="D7458" s="379">
        <v>4666.8100000000004</v>
      </c>
    </row>
    <row r="7459" spans="1:4" x14ac:dyDescent="0.25">
      <c r="A7459" s="221">
        <v>101410</v>
      </c>
      <c r="B7459" s="221" t="s">
        <v>8438</v>
      </c>
      <c r="C7459" s="221" t="s">
        <v>8459</v>
      </c>
      <c r="D7459" s="379">
        <v>3175.74</v>
      </c>
    </row>
    <row r="7460" spans="1:4" x14ac:dyDescent="0.25">
      <c r="A7460" s="221">
        <v>101411</v>
      </c>
      <c r="B7460" s="221" t="s">
        <v>8723</v>
      </c>
      <c r="C7460" s="221" t="s">
        <v>8459</v>
      </c>
      <c r="D7460" s="379">
        <v>2819.64</v>
      </c>
    </row>
    <row r="7461" spans="1:4" x14ac:dyDescent="0.25">
      <c r="A7461" s="221">
        <v>101412</v>
      </c>
      <c r="B7461" s="221" t="s">
        <v>8724</v>
      </c>
      <c r="C7461" s="221" t="s">
        <v>8459</v>
      </c>
      <c r="D7461" s="379">
        <v>4566.96</v>
      </c>
    </row>
    <row r="7462" spans="1:4" x14ac:dyDescent="0.25">
      <c r="A7462" s="221">
        <v>101413</v>
      </c>
      <c r="B7462" s="221" t="s">
        <v>8382</v>
      </c>
      <c r="C7462" s="221" t="s">
        <v>8459</v>
      </c>
      <c r="D7462" s="379">
        <v>3935.52</v>
      </c>
    </row>
    <row r="7463" spans="1:4" x14ac:dyDescent="0.25">
      <c r="A7463" s="221">
        <v>101414</v>
      </c>
      <c r="B7463" s="221" t="s">
        <v>8725</v>
      </c>
      <c r="C7463" s="221" t="s">
        <v>8459</v>
      </c>
      <c r="D7463" s="379">
        <v>4057.44</v>
      </c>
    </row>
    <row r="7464" spans="1:4" x14ac:dyDescent="0.25">
      <c r="A7464" s="221">
        <v>101415</v>
      </c>
      <c r="B7464" s="221" t="s">
        <v>8726</v>
      </c>
      <c r="C7464" s="221" t="s">
        <v>8459</v>
      </c>
      <c r="D7464" s="379">
        <v>4225.33</v>
      </c>
    </row>
    <row r="7465" spans="1:4" x14ac:dyDescent="0.25">
      <c r="A7465" s="221">
        <v>101416</v>
      </c>
      <c r="B7465" s="221" t="s">
        <v>8600</v>
      </c>
      <c r="C7465" s="221" t="s">
        <v>8459</v>
      </c>
      <c r="D7465" s="379">
        <v>4886.2299999999996</v>
      </c>
    </row>
    <row r="7466" spans="1:4" x14ac:dyDescent="0.25">
      <c r="A7466" s="221">
        <v>101417</v>
      </c>
      <c r="B7466" s="221" t="s">
        <v>8727</v>
      </c>
      <c r="C7466" s="221" t="s">
        <v>8459</v>
      </c>
      <c r="D7466" s="379">
        <v>4303.96</v>
      </c>
    </row>
    <row r="7467" spans="1:4" x14ac:dyDescent="0.25">
      <c r="A7467" s="221">
        <v>101418</v>
      </c>
      <c r="B7467" s="221" t="s">
        <v>8728</v>
      </c>
      <c r="C7467" s="221" t="s">
        <v>8459</v>
      </c>
      <c r="D7467" s="379">
        <v>3083.76</v>
      </c>
    </row>
    <row r="7468" spans="1:4" x14ac:dyDescent="0.25">
      <c r="A7468" s="221">
        <v>101419</v>
      </c>
      <c r="B7468" s="221" t="s">
        <v>8729</v>
      </c>
      <c r="C7468" s="221" t="s">
        <v>8459</v>
      </c>
      <c r="D7468" s="379">
        <v>5744.3</v>
      </c>
    </row>
    <row r="7469" spans="1:4" x14ac:dyDescent="0.25">
      <c r="A7469" s="221">
        <v>101420</v>
      </c>
      <c r="B7469" s="221" t="s">
        <v>8730</v>
      </c>
      <c r="C7469" s="221" t="s">
        <v>8459</v>
      </c>
      <c r="D7469" s="379">
        <v>3128.11</v>
      </c>
    </row>
    <row r="7470" spans="1:4" x14ac:dyDescent="0.25">
      <c r="A7470" s="221">
        <v>101421</v>
      </c>
      <c r="B7470" s="221" t="s">
        <v>8731</v>
      </c>
      <c r="C7470" s="221" t="s">
        <v>8459</v>
      </c>
      <c r="D7470" s="379">
        <v>4111.3599999999997</v>
      </c>
    </row>
    <row r="7471" spans="1:4" x14ac:dyDescent="0.25">
      <c r="A7471" s="221">
        <v>101422</v>
      </c>
      <c r="B7471" s="221" t="s">
        <v>8732</v>
      </c>
      <c r="C7471" s="221" t="s">
        <v>8459</v>
      </c>
      <c r="D7471" s="379">
        <v>3313.03</v>
      </c>
    </row>
    <row r="7472" spans="1:4" x14ac:dyDescent="0.25">
      <c r="A7472" s="221">
        <v>101423</v>
      </c>
      <c r="B7472" s="221" t="s">
        <v>8733</v>
      </c>
      <c r="C7472" s="221" t="s">
        <v>8459</v>
      </c>
      <c r="D7472" s="379">
        <v>4090.44</v>
      </c>
    </row>
    <row r="7473" spans="1:4" x14ac:dyDescent="0.25">
      <c r="A7473" s="221">
        <v>101424</v>
      </c>
      <c r="B7473" s="221" t="s">
        <v>8734</v>
      </c>
      <c r="C7473" s="221" t="s">
        <v>8459</v>
      </c>
      <c r="D7473" s="379">
        <v>3258.81</v>
      </c>
    </row>
    <row r="7474" spans="1:4" x14ac:dyDescent="0.25">
      <c r="A7474" s="221">
        <v>101425</v>
      </c>
      <c r="B7474" s="221" t="s">
        <v>8735</v>
      </c>
      <c r="C7474" s="221" t="s">
        <v>8459</v>
      </c>
      <c r="D7474" s="379">
        <v>3505.88</v>
      </c>
    </row>
    <row r="7475" spans="1:4" x14ac:dyDescent="0.25">
      <c r="A7475" s="221">
        <v>101426</v>
      </c>
      <c r="B7475" s="221" t="s">
        <v>8736</v>
      </c>
      <c r="C7475" s="221" t="s">
        <v>8459</v>
      </c>
      <c r="D7475" s="379">
        <v>3821.41</v>
      </c>
    </row>
    <row r="7476" spans="1:4" x14ac:dyDescent="0.25">
      <c r="A7476" s="221">
        <v>101427</v>
      </c>
      <c r="B7476" s="221" t="s">
        <v>8395</v>
      </c>
      <c r="C7476" s="221" t="s">
        <v>8459</v>
      </c>
      <c r="D7476" s="379">
        <v>3029.06</v>
      </c>
    </row>
    <row r="7477" spans="1:4" x14ac:dyDescent="0.25">
      <c r="A7477" s="221">
        <v>101428</v>
      </c>
      <c r="B7477" s="221" t="s">
        <v>8737</v>
      </c>
      <c r="C7477" s="221" t="s">
        <v>8459</v>
      </c>
      <c r="D7477" s="379">
        <v>2949.83</v>
      </c>
    </row>
    <row r="7478" spans="1:4" x14ac:dyDescent="0.25">
      <c r="A7478" s="221">
        <v>101429</v>
      </c>
      <c r="B7478" s="221" t="s">
        <v>8738</v>
      </c>
      <c r="C7478" s="221" t="s">
        <v>8459</v>
      </c>
      <c r="D7478" s="379">
        <v>3521.7</v>
      </c>
    </row>
    <row r="7479" spans="1:4" x14ac:dyDescent="0.25">
      <c r="A7479" s="221">
        <v>101430</v>
      </c>
      <c r="B7479" s="221" t="s">
        <v>8739</v>
      </c>
      <c r="C7479" s="221" t="s">
        <v>8459</v>
      </c>
      <c r="D7479" s="379">
        <v>3551.92</v>
      </c>
    </row>
    <row r="7480" spans="1:4" x14ac:dyDescent="0.25">
      <c r="A7480" s="221">
        <v>101431</v>
      </c>
      <c r="B7480" s="221" t="s">
        <v>8398</v>
      </c>
      <c r="C7480" s="221" t="s">
        <v>8459</v>
      </c>
      <c r="D7480" s="379">
        <v>3825.24</v>
      </c>
    </row>
    <row r="7481" spans="1:4" x14ac:dyDescent="0.25">
      <c r="A7481" s="221">
        <v>101432</v>
      </c>
      <c r="B7481" s="221" t="s">
        <v>8740</v>
      </c>
      <c r="C7481" s="221" t="s">
        <v>8459</v>
      </c>
      <c r="D7481" s="379">
        <v>2921.31</v>
      </c>
    </row>
    <row r="7482" spans="1:4" x14ac:dyDescent="0.25">
      <c r="A7482" s="221">
        <v>101433</v>
      </c>
      <c r="B7482" s="221" t="s">
        <v>8401</v>
      </c>
      <c r="C7482" s="221" t="s">
        <v>8459</v>
      </c>
      <c r="D7482" s="379">
        <v>2818.53</v>
      </c>
    </row>
    <row r="7483" spans="1:4" x14ac:dyDescent="0.25">
      <c r="A7483" s="221">
        <v>101434</v>
      </c>
      <c r="B7483" s="221" t="s">
        <v>8741</v>
      </c>
      <c r="C7483" s="221" t="s">
        <v>8459</v>
      </c>
      <c r="D7483" s="379">
        <v>3504.43</v>
      </c>
    </row>
    <row r="7484" spans="1:4" x14ac:dyDescent="0.25">
      <c r="A7484" s="221">
        <v>101435</v>
      </c>
      <c r="B7484" s="221" t="s">
        <v>8742</v>
      </c>
      <c r="C7484" s="221" t="s">
        <v>8459</v>
      </c>
      <c r="D7484" s="379">
        <v>3510.04</v>
      </c>
    </row>
    <row r="7485" spans="1:4" x14ac:dyDescent="0.25">
      <c r="A7485" s="221">
        <v>101436</v>
      </c>
      <c r="B7485" s="221" t="s">
        <v>8404</v>
      </c>
      <c r="C7485" s="221" t="s">
        <v>8459</v>
      </c>
      <c r="D7485" s="379">
        <v>3173.48</v>
      </c>
    </row>
    <row r="7486" spans="1:4" x14ac:dyDescent="0.25">
      <c r="A7486" s="221">
        <v>101437</v>
      </c>
      <c r="B7486" s="221" t="s">
        <v>8743</v>
      </c>
      <c r="C7486" s="221" t="s">
        <v>8459</v>
      </c>
      <c r="D7486" s="379">
        <v>3599.46</v>
      </c>
    </row>
    <row r="7487" spans="1:4" x14ac:dyDescent="0.25">
      <c r="A7487" s="221">
        <v>101438</v>
      </c>
      <c r="B7487" s="221" t="s">
        <v>8408</v>
      </c>
      <c r="C7487" s="221" t="s">
        <v>8459</v>
      </c>
      <c r="D7487" s="379">
        <v>4242.76</v>
      </c>
    </row>
    <row r="7488" spans="1:4" x14ac:dyDescent="0.25">
      <c r="A7488" s="221">
        <v>101439</v>
      </c>
      <c r="B7488" s="221" t="s">
        <v>8409</v>
      </c>
      <c r="C7488" s="221" t="s">
        <v>8459</v>
      </c>
      <c r="D7488" s="379">
        <v>3314.01</v>
      </c>
    </row>
    <row r="7489" spans="1:4" x14ac:dyDescent="0.25">
      <c r="A7489" s="221">
        <v>101440</v>
      </c>
      <c r="B7489" s="221" t="s">
        <v>8744</v>
      </c>
      <c r="C7489" s="221" t="s">
        <v>8459</v>
      </c>
      <c r="D7489" s="379">
        <v>3691.36</v>
      </c>
    </row>
    <row r="7490" spans="1:4" x14ac:dyDescent="0.25">
      <c r="A7490" s="221">
        <v>101441</v>
      </c>
      <c r="B7490" s="221" t="s">
        <v>8411</v>
      </c>
      <c r="C7490" s="221" t="s">
        <v>8459</v>
      </c>
      <c r="D7490" s="379">
        <v>3956.47</v>
      </c>
    </row>
    <row r="7491" spans="1:4" x14ac:dyDescent="0.25">
      <c r="A7491" s="221">
        <v>101442</v>
      </c>
      <c r="B7491" s="221" t="s">
        <v>8745</v>
      </c>
      <c r="C7491" s="221" t="s">
        <v>8459</v>
      </c>
      <c r="D7491" s="379">
        <v>3711.33</v>
      </c>
    </row>
    <row r="7492" spans="1:4" x14ac:dyDescent="0.25">
      <c r="A7492" s="221">
        <v>101443</v>
      </c>
      <c r="B7492" s="221" t="s">
        <v>8412</v>
      </c>
      <c r="C7492" s="221" t="s">
        <v>8459</v>
      </c>
      <c r="D7492" s="379">
        <v>3277.82</v>
      </c>
    </row>
    <row r="7493" spans="1:4" x14ac:dyDescent="0.25">
      <c r="A7493" s="221">
        <v>101444</v>
      </c>
      <c r="B7493" s="221" t="s">
        <v>8416</v>
      </c>
      <c r="C7493" s="221" t="s">
        <v>8459</v>
      </c>
      <c r="D7493" s="379">
        <v>4057.44</v>
      </c>
    </row>
    <row r="7494" spans="1:4" x14ac:dyDescent="0.25">
      <c r="A7494" s="221">
        <v>101445</v>
      </c>
      <c r="B7494" s="221" t="s">
        <v>8417</v>
      </c>
      <c r="C7494" s="221" t="s">
        <v>8459</v>
      </c>
      <c r="D7494" s="379">
        <v>4071.66</v>
      </c>
    </row>
    <row r="7495" spans="1:4" x14ac:dyDescent="0.25">
      <c r="A7495" s="221">
        <v>101446</v>
      </c>
      <c r="B7495" s="221" t="s">
        <v>8419</v>
      </c>
      <c r="C7495" s="221" t="s">
        <v>8459</v>
      </c>
      <c r="D7495" s="379">
        <v>4309.9399999999996</v>
      </c>
    </row>
    <row r="7496" spans="1:4" x14ac:dyDescent="0.25">
      <c r="A7496" s="221">
        <v>101447</v>
      </c>
      <c r="B7496" s="221" t="s">
        <v>8421</v>
      </c>
      <c r="C7496" s="221" t="s">
        <v>8459</v>
      </c>
      <c r="D7496" s="379">
        <v>4221.1400000000003</v>
      </c>
    </row>
    <row r="7497" spans="1:4" x14ac:dyDescent="0.25">
      <c r="A7497" s="221">
        <v>101448</v>
      </c>
      <c r="B7497" s="221" t="s">
        <v>8422</v>
      </c>
      <c r="C7497" s="221" t="s">
        <v>8459</v>
      </c>
      <c r="D7497" s="379">
        <v>4309.9399999999996</v>
      </c>
    </row>
    <row r="7498" spans="1:4" x14ac:dyDescent="0.25">
      <c r="A7498" s="221">
        <v>101449</v>
      </c>
      <c r="B7498" s="221" t="s">
        <v>8746</v>
      </c>
      <c r="C7498" s="221" t="s">
        <v>8459</v>
      </c>
      <c r="D7498" s="379">
        <v>3073.66</v>
      </c>
    </row>
    <row r="7499" spans="1:4" x14ac:dyDescent="0.25">
      <c r="A7499" s="221">
        <v>101450</v>
      </c>
      <c r="B7499" s="221" t="s">
        <v>8424</v>
      </c>
      <c r="C7499" s="221" t="s">
        <v>8459</v>
      </c>
      <c r="D7499" s="379">
        <v>2739.25</v>
      </c>
    </row>
    <row r="7500" spans="1:4" x14ac:dyDescent="0.25">
      <c r="A7500" s="221">
        <v>101451</v>
      </c>
      <c r="B7500" s="221" t="s">
        <v>8425</v>
      </c>
      <c r="C7500" s="221" t="s">
        <v>8459</v>
      </c>
      <c r="D7500" s="379">
        <v>4356.41</v>
      </c>
    </row>
    <row r="7501" spans="1:4" x14ac:dyDescent="0.25">
      <c r="A7501" s="221">
        <v>101452</v>
      </c>
      <c r="B7501" s="221" t="s">
        <v>8747</v>
      </c>
      <c r="C7501" s="221" t="s">
        <v>8459</v>
      </c>
      <c r="D7501" s="379">
        <v>3088.88</v>
      </c>
    </row>
    <row r="7502" spans="1:4" x14ac:dyDescent="0.25">
      <c r="A7502" s="221">
        <v>101453</v>
      </c>
      <c r="B7502" s="221" t="s">
        <v>8427</v>
      </c>
      <c r="C7502" s="221" t="s">
        <v>8459</v>
      </c>
      <c r="D7502" s="379">
        <v>4639.01</v>
      </c>
    </row>
    <row r="7503" spans="1:4" x14ac:dyDescent="0.25">
      <c r="A7503" s="221">
        <v>101454</v>
      </c>
      <c r="B7503" s="221" t="s">
        <v>8748</v>
      </c>
      <c r="C7503" s="221" t="s">
        <v>8459</v>
      </c>
      <c r="D7503" s="379">
        <v>5250.53</v>
      </c>
    </row>
    <row r="7504" spans="1:4" x14ac:dyDescent="0.25">
      <c r="A7504" s="221">
        <v>101455</v>
      </c>
      <c r="B7504" s="221" t="s">
        <v>8429</v>
      </c>
      <c r="C7504" s="221" t="s">
        <v>8459</v>
      </c>
      <c r="D7504" s="379">
        <v>4017.06</v>
      </c>
    </row>
    <row r="7505" spans="1:4" x14ac:dyDescent="0.25">
      <c r="A7505" s="221">
        <v>101456</v>
      </c>
      <c r="B7505" s="221" t="s">
        <v>8749</v>
      </c>
      <c r="C7505" s="221" t="s">
        <v>8459</v>
      </c>
      <c r="D7505" s="379">
        <v>4697.5200000000004</v>
      </c>
    </row>
    <row r="7506" spans="1:4" x14ac:dyDescent="0.25">
      <c r="A7506" s="221">
        <v>101457</v>
      </c>
      <c r="B7506" s="221" t="s">
        <v>8750</v>
      </c>
      <c r="C7506" s="221" t="s">
        <v>8459</v>
      </c>
      <c r="D7506" s="379">
        <v>3873.53</v>
      </c>
    </row>
    <row r="7507" spans="1:4" x14ac:dyDescent="0.25">
      <c r="A7507" s="221">
        <v>101458</v>
      </c>
      <c r="B7507" s="221" t="s">
        <v>8751</v>
      </c>
      <c r="C7507" s="221" t="s">
        <v>8459</v>
      </c>
      <c r="D7507" s="379">
        <v>3980.65</v>
      </c>
    </row>
    <row r="7508" spans="1:4" x14ac:dyDescent="0.25">
      <c r="A7508" s="221">
        <v>101459</v>
      </c>
      <c r="B7508" s="221" t="s">
        <v>8435</v>
      </c>
      <c r="C7508" s="221" t="s">
        <v>8459</v>
      </c>
      <c r="D7508" s="379">
        <v>3323.52</v>
      </c>
    </row>
    <row r="7509" spans="1:4" x14ac:dyDescent="0.25">
      <c r="A7509" s="221">
        <v>101460</v>
      </c>
      <c r="B7509" s="221" t="s">
        <v>8580</v>
      </c>
      <c r="C7509" s="221" t="s">
        <v>8459</v>
      </c>
      <c r="D7509" s="379">
        <v>3155.65</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9FF77-C562-4251-A86E-E2EEF50BBD95}">
  <dimension ref="A1:D5027"/>
  <sheetViews>
    <sheetView topLeftCell="A5015" workbookViewId="0">
      <selection activeCell="A4" sqref="A4:I4"/>
    </sheetView>
  </sheetViews>
  <sheetFormatPr defaultRowHeight="15" x14ac:dyDescent="0.25"/>
  <cols>
    <col min="1" max="1" width="10.5703125" customWidth="1"/>
    <col min="2" max="2" width="78.140625" customWidth="1"/>
    <col min="3" max="3" width="21.140625" customWidth="1"/>
    <col min="4" max="4" width="22.28515625" customWidth="1"/>
    <col min="255" max="255" width="10.5703125" customWidth="1"/>
    <col min="256" max="256" width="78.140625" customWidth="1"/>
    <col min="257" max="257" width="21.140625" customWidth="1"/>
    <col min="258" max="258" width="18.7109375" customWidth="1"/>
    <col min="259" max="259" width="22.28515625" customWidth="1"/>
    <col min="511" max="511" width="10.5703125" customWidth="1"/>
    <col min="512" max="512" width="78.140625" customWidth="1"/>
    <col min="513" max="513" width="21.140625" customWidth="1"/>
    <col min="514" max="514" width="18.7109375" customWidth="1"/>
    <col min="515" max="515" width="22.28515625" customWidth="1"/>
    <col min="767" max="767" width="10.5703125" customWidth="1"/>
    <col min="768" max="768" width="78.140625" customWidth="1"/>
    <col min="769" max="769" width="21.140625" customWidth="1"/>
    <col min="770" max="770" width="18.7109375" customWidth="1"/>
    <col min="771" max="771" width="22.28515625" customWidth="1"/>
    <col min="1023" max="1023" width="10.5703125" customWidth="1"/>
    <col min="1024" max="1024" width="78.140625" customWidth="1"/>
    <col min="1025" max="1025" width="21.140625" customWidth="1"/>
    <col min="1026" max="1026" width="18.7109375" customWidth="1"/>
    <col min="1027" max="1027" width="22.28515625" customWidth="1"/>
    <col min="1279" max="1279" width="10.5703125" customWidth="1"/>
    <col min="1280" max="1280" width="78.140625" customWidth="1"/>
    <col min="1281" max="1281" width="21.140625" customWidth="1"/>
    <col min="1282" max="1282" width="18.7109375" customWidth="1"/>
    <col min="1283" max="1283" width="22.28515625" customWidth="1"/>
    <col min="1535" max="1535" width="10.5703125" customWidth="1"/>
    <col min="1536" max="1536" width="78.140625" customWidth="1"/>
    <col min="1537" max="1537" width="21.140625" customWidth="1"/>
    <col min="1538" max="1538" width="18.7109375" customWidth="1"/>
    <col min="1539" max="1539" width="22.28515625" customWidth="1"/>
    <col min="1791" max="1791" width="10.5703125" customWidth="1"/>
    <col min="1792" max="1792" width="78.140625" customWidth="1"/>
    <col min="1793" max="1793" width="21.140625" customWidth="1"/>
    <col min="1794" max="1794" width="18.7109375" customWidth="1"/>
    <col min="1795" max="1795" width="22.28515625" customWidth="1"/>
    <col min="2047" max="2047" width="10.5703125" customWidth="1"/>
    <col min="2048" max="2048" width="78.140625" customWidth="1"/>
    <col min="2049" max="2049" width="21.140625" customWidth="1"/>
    <col min="2050" max="2050" width="18.7109375" customWidth="1"/>
    <col min="2051" max="2051" width="22.28515625" customWidth="1"/>
    <col min="2303" max="2303" width="10.5703125" customWidth="1"/>
    <col min="2304" max="2304" width="78.140625" customWidth="1"/>
    <col min="2305" max="2305" width="21.140625" customWidth="1"/>
    <col min="2306" max="2306" width="18.7109375" customWidth="1"/>
    <col min="2307" max="2307" width="22.28515625" customWidth="1"/>
    <col min="2559" max="2559" width="10.5703125" customWidth="1"/>
    <col min="2560" max="2560" width="78.140625" customWidth="1"/>
    <col min="2561" max="2561" width="21.140625" customWidth="1"/>
    <col min="2562" max="2562" width="18.7109375" customWidth="1"/>
    <col min="2563" max="2563" width="22.28515625" customWidth="1"/>
    <col min="2815" max="2815" width="10.5703125" customWidth="1"/>
    <col min="2816" max="2816" width="78.140625" customWidth="1"/>
    <col min="2817" max="2817" width="21.140625" customWidth="1"/>
    <col min="2818" max="2818" width="18.7109375" customWidth="1"/>
    <col min="2819" max="2819" width="22.28515625" customWidth="1"/>
    <col min="3071" max="3071" width="10.5703125" customWidth="1"/>
    <col min="3072" max="3072" width="78.140625" customWidth="1"/>
    <col min="3073" max="3073" width="21.140625" customWidth="1"/>
    <col min="3074" max="3074" width="18.7109375" customWidth="1"/>
    <col min="3075" max="3075" width="22.28515625" customWidth="1"/>
    <col min="3327" max="3327" width="10.5703125" customWidth="1"/>
    <col min="3328" max="3328" width="78.140625" customWidth="1"/>
    <col min="3329" max="3329" width="21.140625" customWidth="1"/>
    <col min="3330" max="3330" width="18.7109375" customWidth="1"/>
    <col min="3331" max="3331" width="22.28515625" customWidth="1"/>
    <col min="3583" max="3583" width="10.5703125" customWidth="1"/>
    <col min="3584" max="3584" width="78.140625" customWidth="1"/>
    <col min="3585" max="3585" width="21.140625" customWidth="1"/>
    <col min="3586" max="3586" width="18.7109375" customWidth="1"/>
    <col min="3587" max="3587" width="22.28515625" customWidth="1"/>
    <col min="3839" max="3839" width="10.5703125" customWidth="1"/>
    <col min="3840" max="3840" width="78.140625" customWidth="1"/>
    <col min="3841" max="3841" width="21.140625" customWidth="1"/>
    <col min="3842" max="3842" width="18.7109375" customWidth="1"/>
    <col min="3843" max="3843" width="22.28515625" customWidth="1"/>
    <col min="4095" max="4095" width="10.5703125" customWidth="1"/>
    <col min="4096" max="4096" width="78.140625" customWidth="1"/>
    <col min="4097" max="4097" width="21.140625" customWidth="1"/>
    <col min="4098" max="4098" width="18.7109375" customWidth="1"/>
    <col min="4099" max="4099" width="22.28515625" customWidth="1"/>
    <col min="4351" max="4351" width="10.5703125" customWidth="1"/>
    <col min="4352" max="4352" width="78.140625" customWidth="1"/>
    <col min="4353" max="4353" width="21.140625" customWidth="1"/>
    <col min="4354" max="4354" width="18.7109375" customWidth="1"/>
    <col min="4355" max="4355" width="22.28515625" customWidth="1"/>
    <col min="4607" max="4607" width="10.5703125" customWidth="1"/>
    <col min="4608" max="4608" width="78.140625" customWidth="1"/>
    <col min="4609" max="4609" width="21.140625" customWidth="1"/>
    <col min="4610" max="4610" width="18.7109375" customWidth="1"/>
    <col min="4611" max="4611" width="22.28515625" customWidth="1"/>
    <col min="4863" max="4863" width="10.5703125" customWidth="1"/>
    <col min="4864" max="4864" width="78.140625" customWidth="1"/>
    <col min="4865" max="4865" width="21.140625" customWidth="1"/>
    <col min="4866" max="4866" width="18.7109375" customWidth="1"/>
    <col min="4867" max="4867" width="22.28515625" customWidth="1"/>
    <col min="5119" max="5119" width="10.5703125" customWidth="1"/>
    <col min="5120" max="5120" width="78.140625" customWidth="1"/>
    <col min="5121" max="5121" width="21.140625" customWidth="1"/>
    <col min="5122" max="5122" width="18.7109375" customWidth="1"/>
    <col min="5123" max="5123" width="22.28515625" customWidth="1"/>
    <col min="5375" max="5375" width="10.5703125" customWidth="1"/>
    <col min="5376" max="5376" width="78.140625" customWidth="1"/>
    <col min="5377" max="5377" width="21.140625" customWidth="1"/>
    <col min="5378" max="5378" width="18.7109375" customWidth="1"/>
    <col min="5379" max="5379" width="22.28515625" customWidth="1"/>
    <col min="5631" max="5631" width="10.5703125" customWidth="1"/>
    <col min="5632" max="5632" width="78.140625" customWidth="1"/>
    <col min="5633" max="5633" width="21.140625" customWidth="1"/>
    <col min="5634" max="5634" width="18.7109375" customWidth="1"/>
    <col min="5635" max="5635" width="22.28515625" customWidth="1"/>
    <col min="5887" max="5887" width="10.5703125" customWidth="1"/>
    <col min="5888" max="5888" width="78.140625" customWidth="1"/>
    <col min="5889" max="5889" width="21.140625" customWidth="1"/>
    <col min="5890" max="5890" width="18.7109375" customWidth="1"/>
    <col min="5891" max="5891" width="22.28515625" customWidth="1"/>
    <col min="6143" max="6143" width="10.5703125" customWidth="1"/>
    <col min="6144" max="6144" width="78.140625" customWidth="1"/>
    <col min="6145" max="6145" width="21.140625" customWidth="1"/>
    <col min="6146" max="6146" width="18.7109375" customWidth="1"/>
    <col min="6147" max="6147" width="22.28515625" customWidth="1"/>
    <col min="6399" max="6399" width="10.5703125" customWidth="1"/>
    <col min="6400" max="6400" width="78.140625" customWidth="1"/>
    <col min="6401" max="6401" width="21.140625" customWidth="1"/>
    <col min="6402" max="6402" width="18.7109375" customWidth="1"/>
    <col min="6403" max="6403" width="22.28515625" customWidth="1"/>
    <col min="6655" max="6655" width="10.5703125" customWidth="1"/>
    <col min="6656" max="6656" width="78.140625" customWidth="1"/>
    <col min="6657" max="6657" width="21.140625" customWidth="1"/>
    <col min="6658" max="6658" width="18.7109375" customWidth="1"/>
    <col min="6659" max="6659" width="22.28515625" customWidth="1"/>
    <col min="6911" max="6911" width="10.5703125" customWidth="1"/>
    <col min="6912" max="6912" width="78.140625" customWidth="1"/>
    <col min="6913" max="6913" width="21.140625" customWidth="1"/>
    <col min="6914" max="6914" width="18.7109375" customWidth="1"/>
    <col min="6915" max="6915" width="22.28515625" customWidth="1"/>
    <col min="7167" max="7167" width="10.5703125" customWidth="1"/>
    <col min="7168" max="7168" width="78.140625" customWidth="1"/>
    <col min="7169" max="7169" width="21.140625" customWidth="1"/>
    <col min="7170" max="7170" width="18.7109375" customWidth="1"/>
    <col min="7171" max="7171" width="22.28515625" customWidth="1"/>
    <col min="7423" max="7423" width="10.5703125" customWidth="1"/>
    <col min="7424" max="7424" width="78.140625" customWidth="1"/>
    <col min="7425" max="7425" width="21.140625" customWidth="1"/>
    <col min="7426" max="7426" width="18.7109375" customWidth="1"/>
    <col min="7427" max="7427" width="22.28515625" customWidth="1"/>
    <col min="7679" max="7679" width="10.5703125" customWidth="1"/>
    <col min="7680" max="7680" width="78.140625" customWidth="1"/>
    <col min="7681" max="7681" width="21.140625" customWidth="1"/>
    <col min="7682" max="7682" width="18.7109375" customWidth="1"/>
    <col min="7683" max="7683" width="22.28515625" customWidth="1"/>
    <col min="7935" max="7935" width="10.5703125" customWidth="1"/>
    <col min="7936" max="7936" width="78.140625" customWidth="1"/>
    <col min="7937" max="7937" width="21.140625" customWidth="1"/>
    <col min="7938" max="7938" width="18.7109375" customWidth="1"/>
    <col min="7939" max="7939" width="22.28515625" customWidth="1"/>
    <col min="8191" max="8191" width="10.5703125" customWidth="1"/>
    <col min="8192" max="8192" width="78.140625" customWidth="1"/>
    <col min="8193" max="8193" width="21.140625" customWidth="1"/>
    <col min="8194" max="8194" width="18.7109375" customWidth="1"/>
    <col min="8195" max="8195" width="22.28515625" customWidth="1"/>
    <col min="8447" max="8447" width="10.5703125" customWidth="1"/>
    <col min="8448" max="8448" width="78.140625" customWidth="1"/>
    <col min="8449" max="8449" width="21.140625" customWidth="1"/>
    <col min="8450" max="8450" width="18.7109375" customWidth="1"/>
    <col min="8451" max="8451" width="22.28515625" customWidth="1"/>
    <col min="8703" max="8703" width="10.5703125" customWidth="1"/>
    <col min="8704" max="8704" width="78.140625" customWidth="1"/>
    <col min="8705" max="8705" width="21.140625" customWidth="1"/>
    <col min="8706" max="8706" width="18.7109375" customWidth="1"/>
    <col min="8707" max="8707" width="22.28515625" customWidth="1"/>
    <col min="8959" max="8959" width="10.5703125" customWidth="1"/>
    <col min="8960" max="8960" width="78.140625" customWidth="1"/>
    <col min="8961" max="8961" width="21.140625" customWidth="1"/>
    <col min="8962" max="8962" width="18.7109375" customWidth="1"/>
    <col min="8963" max="8963" width="22.28515625" customWidth="1"/>
    <col min="9215" max="9215" width="10.5703125" customWidth="1"/>
    <col min="9216" max="9216" width="78.140625" customWidth="1"/>
    <col min="9217" max="9217" width="21.140625" customWidth="1"/>
    <col min="9218" max="9218" width="18.7109375" customWidth="1"/>
    <col min="9219" max="9219" width="22.28515625" customWidth="1"/>
    <col min="9471" max="9471" width="10.5703125" customWidth="1"/>
    <col min="9472" max="9472" width="78.140625" customWidth="1"/>
    <col min="9473" max="9473" width="21.140625" customWidth="1"/>
    <col min="9474" max="9474" width="18.7109375" customWidth="1"/>
    <col min="9475" max="9475" width="22.28515625" customWidth="1"/>
    <col min="9727" max="9727" width="10.5703125" customWidth="1"/>
    <col min="9728" max="9728" width="78.140625" customWidth="1"/>
    <col min="9729" max="9729" width="21.140625" customWidth="1"/>
    <col min="9730" max="9730" width="18.7109375" customWidth="1"/>
    <col min="9731" max="9731" width="22.28515625" customWidth="1"/>
    <col min="9983" max="9983" width="10.5703125" customWidth="1"/>
    <col min="9984" max="9984" width="78.140625" customWidth="1"/>
    <col min="9985" max="9985" width="21.140625" customWidth="1"/>
    <col min="9986" max="9986" width="18.7109375" customWidth="1"/>
    <col min="9987" max="9987" width="22.28515625" customWidth="1"/>
    <col min="10239" max="10239" width="10.5703125" customWidth="1"/>
    <col min="10240" max="10240" width="78.140625" customWidth="1"/>
    <col min="10241" max="10241" width="21.140625" customWidth="1"/>
    <col min="10242" max="10242" width="18.7109375" customWidth="1"/>
    <col min="10243" max="10243" width="22.28515625" customWidth="1"/>
    <col min="10495" max="10495" width="10.5703125" customWidth="1"/>
    <col min="10496" max="10496" width="78.140625" customWidth="1"/>
    <col min="10497" max="10497" width="21.140625" customWidth="1"/>
    <col min="10498" max="10498" width="18.7109375" customWidth="1"/>
    <col min="10499" max="10499" width="22.28515625" customWidth="1"/>
    <col min="10751" max="10751" width="10.5703125" customWidth="1"/>
    <col min="10752" max="10752" width="78.140625" customWidth="1"/>
    <col min="10753" max="10753" width="21.140625" customWidth="1"/>
    <col min="10754" max="10754" width="18.7109375" customWidth="1"/>
    <col min="10755" max="10755" width="22.28515625" customWidth="1"/>
    <col min="11007" max="11007" width="10.5703125" customWidth="1"/>
    <col min="11008" max="11008" width="78.140625" customWidth="1"/>
    <col min="11009" max="11009" width="21.140625" customWidth="1"/>
    <col min="11010" max="11010" width="18.7109375" customWidth="1"/>
    <col min="11011" max="11011" width="22.28515625" customWidth="1"/>
    <col min="11263" max="11263" width="10.5703125" customWidth="1"/>
    <col min="11264" max="11264" width="78.140625" customWidth="1"/>
    <col min="11265" max="11265" width="21.140625" customWidth="1"/>
    <col min="11266" max="11266" width="18.7109375" customWidth="1"/>
    <col min="11267" max="11267" width="22.28515625" customWidth="1"/>
    <col min="11519" max="11519" width="10.5703125" customWidth="1"/>
    <col min="11520" max="11520" width="78.140625" customWidth="1"/>
    <col min="11521" max="11521" width="21.140625" customWidth="1"/>
    <col min="11522" max="11522" width="18.7109375" customWidth="1"/>
    <col min="11523" max="11523" width="22.28515625" customWidth="1"/>
    <col min="11775" max="11775" width="10.5703125" customWidth="1"/>
    <col min="11776" max="11776" width="78.140625" customWidth="1"/>
    <col min="11777" max="11777" width="21.140625" customWidth="1"/>
    <col min="11778" max="11778" width="18.7109375" customWidth="1"/>
    <col min="11779" max="11779" width="22.28515625" customWidth="1"/>
    <col min="12031" max="12031" width="10.5703125" customWidth="1"/>
    <col min="12032" max="12032" width="78.140625" customWidth="1"/>
    <col min="12033" max="12033" width="21.140625" customWidth="1"/>
    <col min="12034" max="12034" width="18.7109375" customWidth="1"/>
    <col min="12035" max="12035" width="22.28515625" customWidth="1"/>
    <col min="12287" max="12287" width="10.5703125" customWidth="1"/>
    <col min="12288" max="12288" width="78.140625" customWidth="1"/>
    <col min="12289" max="12289" width="21.140625" customWidth="1"/>
    <col min="12290" max="12290" width="18.7109375" customWidth="1"/>
    <col min="12291" max="12291" width="22.28515625" customWidth="1"/>
    <col min="12543" max="12543" width="10.5703125" customWidth="1"/>
    <col min="12544" max="12544" width="78.140625" customWidth="1"/>
    <col min="12545" max="12545" width="21.140625" customWidth="1"/>
    <col min="12546" max="12546" width="18.7109375" customWidth="1"/>
    <col min="12547" max="12547" width="22.28515625" customWidth="1"/>
    <col min="12799" max="12799" width="10.5703125" customWidth="1"/>
    <col min="12800" max="12800" width="78.140625" customWidth="1"/>
    <col min="12801" max="12801" width="21.140625" customWidth="1"/>
    <col min="12802" max="12802" width="18.7109375" customWidth="1"/>
    <col min="12803" max="12803" width="22.28515625" customWidth="1"/>
    <col min="13055" max="13055" width="10.5703125" customWidth="1"/>
    <col min="13056" max="13056" width="78.140625" customWidth="1"/>
    <col min="13057" max="13057" width="21.140625" customWidth="1"/>
    <col min="13058" max="13058" width="18.7109375" customWidth="1"/>
    <col min="13059" max="13059" width="22.28515625" customWidth="1"/>
    <col min="13311" max="13311" width="10.5703125" customWidth="1"/>
    <col min="13312" max="13312" width="78.140625" customWidth="1"/>
    <col min="13313" max="13313" width="21.140625" customWidth="1"/>
    <col min="13314" max="13314" width="18.7109375" customWidth="1"/>
    <col min="13315" max="13315" width="22.28515625" customWidth="1"/>
    <col min="13567" max="13567" width="10.5703125" customWidth="1"/>
    <col min="13568" max="13568" width="78.140625" customWidth="1"/>
    <col min="13569" max="13569" width="21.140625" customWidth="1"/>
    <col min="13570" max="13570" width="18.7109375" customWidth="1"/>
    <col min="13571" max="13571" width="22.28515625" customWidth="1"/>
    <col min="13823" max="13823" width="10.5703125" customWidth="1"/>
    <col min="13824" max="13824" width="78.140625" customWidth="1"/>
    <col min="13825" max="13825" width="21.140625" customWidth="1"/>
    <col min="13826" max="13826" width="18.7109375" customWidth="1"/>
    <col min="13827" max="13827" width="22.28515625" customWidth="1"/>
    <col min="14079" max="14079" width="10.5703125" customWidth="1"/>
    <col min="14080" max="14080" width="78.140625" customWidth="1"/>
    <col min="14081" max="14081" width="21.140625" customWidth="1"/>
    <col min="14082" max="14082" width="18.7109375" customWidth="1"/>
    <col min="14083" max="14083" width="22.28515625" customWidth="1"/>
    <col min="14335" max="14335" width="10.5703125" customWidth="1"/>
    <col min="14336" max="14336" width="78.140625" customWidth="1"/>
    <col min="14337" max="14337" width="21.140625" customWidth="1"/>
    <col min="14338" max="14338" width="18.7109375" customWidth="1"/>
    <col min="14339" max="14339" width="22.28515625" customWidth="1"/>
    <col min="14591" max="14591" width="10.5703125" customWidth="1"/>
    <col min="14592" max="14592" width="78.140625" customWidth="1"/>
    <col min="14593" max="14593" width="21.140625" customWidth="1"/>
    <col min="14594" max="14594" width="18.7109375" customWidth="1"/>
    <col min="14595" max="14595" width="22.28515625" customWidth="1"/>
    <col min="14847" max="14847" width="10.5703125" customWidth="1"/>
    <col min="14848" max="14848" width="78.140625" customWidth="1"/>
    <col min="14849" max="14849" width="21.140625" customWidth="1"/>
    <col min="14850" max="14850" width="18.7109375" customWidth="1"/>
    <col min="14851" max="14851" width="22.28515625" customWidth="1"/>
    <col min="15103" max="15103" width="10.5703125" customWidth="1"/>
    <col min="15104" max="15104" width="78.140625" customWidth="1"/>
    <col min="15105" max="15105" width="21.140625" customWidth="1"/>
    <col min="15106" max="15106" width="18.7109375" customWidth="1"/>
    <col min="15107" max="15107" width="22.28515625" customWidth="1"/>
    <col min="15359" max="15359" width="10.5703125" customWidth="1"/>
    <col min="15360" max="15360" width="78.140625" customWidth="1"/>
    <col min="15361" max="15361" width="21.140625" customWidth="1"/>
    <col min="15362" max="15362" width="18.7109375" customWidth="1"/>
    <col min="15363" max="15363" width="22.28515625" customWidth="1"/>
    <col min="15615" max="15615" width="10.5703125" customWidth="1"/>
    <col min="15616" max="15616" width="78.140625" customWidth="1"/>
    <col min="15617" max="15617" width="21.140625" customWidth="1"/>
    <col min="15618" max="15618" width="18.7109375" customWidth="1"/>
    <col min="15619" max="15619" width="22.28515625" customWidth="1"/>
    <col min="15871" max="15871" width="10.5703125" customWidth="1"/>
    <col min="15872" max="15872" width="78.140625" customWidth="1"/>
    <col min="15873" max="15873" width="21.140625" customWidth="1"/>
    <col min="15874" max="15874" width="18.7109375" customWidth="1"/>
    <col min="15875" max="15875" width="22.28515625" customWidth="1"/>
    <col min="16127" max="16127" width="10.5703125" customWidth="1"/>
    <col min="16128" max="16128" width="78.140625" customWidth="1"/>
    <col min="16129" max="16129" width="21.140625" customWidth="1"/>
    <col min="16130" max="16130" width="18.7109375" customWidth="1"/>
    <col min="16131" max="16131" width="22.28515625" customWidth="1"/>
  </cols>
  <sheetData>
    <row r="1" spans="1:4" x14ac:dyDescent="0.25">
      <c r="A1" t="s">
        <v>10240</v>
      </c>
    </row>
    <row r="2" spans="1:4" x14ac:dyDescent="0.25">
      <c r="A2" t="s">
        <v>234</v>
      </c>
    </row>
    <row r="3" spans="1:4" x14ac:dyDescent="0.25">
      <c r="A3" t="s">
        <v>10241</v>
      </c>
    </row>
    <row r="4" spans="1:4" x14ac:dyDescent="0.25">
      <c r="A4" t="s">
        <v>235</v>
      </c>
    </row>
    <row r="5" spans="1:4" x14ac:dyDescent="0.25">
      <c r="A5" t="s">
        <v>10242</v>
      </c>
    </row>
    <row r="6" spans="1:4" x14ac:dyDescent="0.25">
      <c r="A6" t="s">
        <v>234</v>
      </c>
    </row>
    <row r="7" spans="1:4" x14ac:dyDescent="0.25">
      <c r="A7" t="s">
        <v>236</v>
      </c>
      <c r="B7" t="s">
        <v>237</v>
      </c>
      <c r="C7" t="s">
        <v>10243</v>
      </c>
      <c r="D7" t="s">
        <v>10244</v>
      </c>
    </row>
    <row r="8" spans="1:4" x14ac:dyDescent="0.25">
      <c r="A8">
        <v>38605</v>
      </c>
      <c r="B8" t="s">
        <v>10245</v>
      </c>
      <c r="C8" t="s">
        <v>239</v>
      </c>
      <c r="D8" s="220" t="s">
        <v>10246</v>
      </c>
    </row>
    <row r="9" spans="1:4" x14ac:dyDescent="0.25">
      <c r="A9">
        <v>11270</v>
      </c>
      <c r="B9" t="s">
        <v>10247</v>
      </c>
      <c r="C9" t="s">
        <v>239</v>
      </c>
      <c r="D9" s="220" t="s">
        <v>775</v>
      </c>
    </row>
    <row r="10" spans="1:4" x14ac:dyDescent="0.25">
      <c r="A10">
        <v>412</v>
      </c>
      <c r="B10" t="s">
        <v>10248</v>
      </c>
      <c r="C10" t="s">
        <v>239</v>
      </c>
      <c r="D10" s="220" t="s">
        <v>2776</v>
      </c>
    </row>
    <row r="11" spans="1:4" x14ac:dyDescent="0.25">
      <c r="A11">
        <v>414</v>
      </c>
      <c r="B11" t="s">
        <v>10249</v>
      </c>
      <c r="C11" t="s">
        <v>239</v>
      </c>
      <c r="D11" s="220" t="s">
        <v>242</v>
      </c>
    </row>
    <row r="12" spans="1:4" x14ac:dyDescent="0.25">
      <c r="A12">
        <v>410</v>
      </c>
      <c r="B12" t="s">
        <v>10250</v>
      </c>
      <c r="C12" t="s">
        <v>239</v>
      </c>
      <c r="D12" s="220" t="s">
        <v>1220</v>
      </c>
    </row>
    <row r="13" spans="1:4" x14ac:dyDescent="0.25">
      <c r="A13">
        <v>411</v>
      </c>
      <c r="B13" t="s">
        <v>10251</v>
      </c>
      <c r="C13" t="s">
        <v>239</v>
      </c>
      <c r="D13" s="220" t="s">
        <v>898</v>
      </c>
    </row>
    <row r="14" spans="1:4" x14ac:dyDescent="0.25">
      <c r="A14">
        <v>408</v>
      </c>
      <c r="B14" t="s">
        <v>10252</v>
      </c>
      <c r="C14" t="s">
        <v>239</v>
      </c>
      <c r="D14" s="220" t="s">
        <v>886</v>
      </c>
    </row>
    <row r="15" spans="1:4" x14ac:dyDescent="0.25">
      <c r="A15">
        <v>39131</v>
      </c>
      <c r="B15" t="s">
        <v>10253</v>
      </c>
      <c r="C15" t="s">
        <v>239</v>
      </c>
      <c r="D15" s="220" t="s">
        <v>318</v>
      </c>
    </row>
    <row r="16" spans="1:4" x14ac:dyDescent="0.25">
      <c r="A16">
        <v>394</v>
      </c>
      <c r="B16" t="s">
        <v>10254</v>
      </c>
      <c r="C16" t="s">
        <v>239</v>
      </c>
      <c r="D16" s="220" t="s">
        <v>2900</v>
      </c>
    </row>
    <row r="17" spans="1:4" x14ac:dyDescent="0.25">
      <c r="A17">
        <v>39130</v>
      </c>
      <c r="B17" t="s">
        <v>10255</v>
      </c>
      <c r="C17" t="s">
        <v>239</v>
      </c>
      <c r="D17" s="220" t="s">
        <v>1350</v>
      </c>
    </row>
    <row r="18" spans="1:4" x14ac:dyDescent="0.25">
      <c r="A18">
        <v>395</v>
      </c>
      <c r="B18" t="s">
        <v>10256</v>
      </c>
      <c r="C18" t="s">
        <v>239</v>
      </c>
      <c r="D18" s="220" t="s">
        <v>941</v>
      </c>
    </row>
    <row r="19" spans="1:4" x14ac:dyDescent="0.25">
      <c r="A19">
        <v>39127</v>
      </c>
      <c r="B19" t="s">
        <v>10257</v>
      </c>
      <c r="C19" t="s">
        <v>239</v>
      </c>
      <c r="D19" s="220" t="s">
        <v>287</v>
      </c>
    </row>
    <row r="20" spans="1:4" x14ac:dyDescent="0.25">
      <c r="A20">
        <v>392</v>
      </c>
      <c r="B20" t="s">
        <v>10258</v>
      </c>
      <c r="C20" t="s">
        <v>239</v>
      </c>
      <c r="D20" s="220" t="s">
        <v>1072</v>
      </c>
    </row>
    <row r="21" spans="1:4" x14ac:dyDescent="0.25">
      <c r="A21">
        <v>39129</v>
      </c>
      <c r="B21" t="s">
        <v>10259</v>
      </c>
      <c r="C21" t="s">
        <v>239</v>
      </c>
      <c r="D21" s="220" t="s">
        <v>386</v>
      </c>
    </row>
    <row r="22" spans="1:4" x14ac:dyDescent="0.25">
      <c r="A22">
        <v>393</v>
      </c>
      <c r="B22" t="s">
        <v>10260</v>
      </c>
      <c r="C22" t="s">
        <v>239</v>
      </c>
      <c r="D22" s="220" t="s">
        <v>257</v>
      </c>
    </row>
    <row r="23" spans="1:4" x14ac:dyDescent="0.25">
      <c r="A23">
        <v>39133</v>
      </c>
      <c r="B23" t="s">
        <v>10261</v>
      </c>
      <c r="C23" t="s">
        <v>239</v>
      </c>
      <c r="D23" s="220" t="s">
        <v>696</v>
      </c>
    </row>
    <row r="24" spans="1:4" x14ac:dyDescent="0.25">
      <c r="A24">
        <v>397</v>
      </c>
      <c r="B24" t="s">
        <v>10262</v>
      </c>
      <c r="C24" t="s">
        <v>239</v>
      </c>
      <c r="D24" s="220" t="s">
        <v>5273</v>
      </c>
    </row>
    <row r="25" spans="1:4" x14ac:dyDescent="0.25">
      <c r="A25">
        <v>39132</v>
      </c>
      <c r="B25" t="s">
        <v>10263</v>
      </c>
      <c r="C25" t="s">
        <v>239</v>
      </c>
      <c r="D25" s="220" t="s">
        <v>1569</v>
      </c>
    </row>
    <row r="26" spans="1:4" x14ac:dyDescent="0.25">
      <c r="A26">
        <v>396</v>
      </c>
      <c r="B26" t="s">
        <v>10264</v>
      </c>
      <c r="C26" t="s">
        <v>239</v>
      </c>
      <c r="D26" s="220" t="s">
        <v>626</v>
      </c>
    </row>
    <row r="27" spans="1:4" x14ac:dyDescent="0.25">
      <c r="A27">
        <v>39135</v>
      </c>
      <c r="B27" t="s">
        <v>10265</v>
      </c>
      <c r="C27" t="s">
        <v>239</v>
      </c>
      <c r="D27" s="220" t="s">
        <v>555</v>
      </c>
    </row>
    <row r="28" spans="1:4" x14ac:dyDescent="0.25">
      <c r="A28">
        <v>39128</v>
      </c>
      <c r="B28" t="s">
        <v>10266</v>
      </c>
      <c r="C28" t="s">
        <v>239</v>
      </c>
      <c r="D28" s="220" t="s">
        <v>1175</v>
      </c>
    </row>
    <row r="29" spans="1:4" x14ac:dyDescent="0.25">
      <c r="A29">
        <v>400</v>
      </c>
      <c r="B29" t="s">
        <v>10267</v>
      </c>
      <c r="C29" t="s">
        <v>239</v>
      </c>
      <c r="D29" s="220" t="s">
        <v>10268</v>
      </c>
    </row>
    <row r="30" spans="1:4" x14ac:dyDescent="0.25">
      <c r="A30">
        <v>39125</v>
      </c>
      <c r="B30" t="s">
        <v>10269</v>
      </c>
      <c r="C30" t="s">
        <v>239</v>
      </c>
      <c r="D30" s="220" t="s">
        <v>1175</v>
      </c>
    </row>
    <row r="31" spans="1:4" x14ac:dyDescent="0.25">
      <c r="A31">
        <v>39134</v>
      </c>
      <c r="B31" t="s">
        <v>10270</v>
      </c>
      <c r="C31" t="s">
        <v>239</v>
      </c>
      <c r="D31" s="220" t="s">
        <v>9083</v>
      </c>
    </row>
    <row r="32" spans="1:4" x14ac:dyDescent="0.25">
      <c r="A32">
        <v>398</v>
      </c>
      <c r="B32" t="s">
        <v>10271</v>
      </c>
      <c r="C32" t="s">
        <v>239</v>
      </c>
      <c r="D32" s="220" t="s">
        <v>7019</v>
      </c>
    </row>
    <row r="33" spans="1:4" x14ac:dyDescent="0.25">
      <c r="A33">
        <v>39126</v>
      </c>
      <c r="B33" t="s">
        <v>10272</v>
      </c>
      <c r="C33" t="s">
        <v>239</v>
      </c>
      <c r="D33" s="220" t="s">
        <v>2702</v>
      </c>
    </row>
    <row r="34" spans="1:4" x14ac:dyDescent="0.25">
      <c r="A34">
        <v>399</v>
      </c>
      <c r="B34" t="s">
        <v>10273</v>
      </c>
      <c r="C34" t="s">
        <v>239</v>
      </c>
      <c r="D34" s="220" t="s">
        <v>4339</v>
      </c>
    </row>
    <row r="35" spans="1:4" x14ac:dyDescent="0.25">
      <c r="A35">
        <v>39158</v>
      </c>
      <c r="B35" t="s">
        <v>10274</v>
      </c>
      <c r="C35" t="s">
        <v>239</v>
      </c>
      <c r="D35" s="220" t="s">
        <v>879</v>
      </c>
    </row>
    <row r="36" spans="1:4" x14ac:dyDescent="0.25">
      <c r="A36">
        <v>39141</v>
      </c>
      <c r="B36" t="s">
        <v>10275</v>
      </c>
      <c r="C36" t="s">
        <v>239</v>
      </c>
      <c r="D36" s="220" t="s">
        <v>2969</v>
      </c>
    </row>
    <row r="37" spans="1:4" x14ac:dyDescent="0.25">
      <c r="A37">
        <v>39140</v>
      </c>
      <c r="B37" t="s">
        <v>10276</v>
      </c>
      <c r="C37" t="s">
        <v>239</v>
      </c>
      <c r="D37" s="220" t="s">
        <v>288</v>
      </c>
    </row>
    <row r="38" spans="1:4" x14ac:dyDescent="0.25">
      <c r="A38">
        <v>39137</v>
      </c>
      <c r="B38" t="s">
        <v>10277</v>
      </c>
      <c r="C38" t="s">
        <v>239</v>
      </c>
      <c r="D38" s="220" t="s">
        <v>9946</v>
      </c>
    </row>
    <row r="39" spans="1:4" x14ac:dyDescent="0.25">
      <c r="A39">
        <v>39139</v>
      </c>
      <c r="B39" t="s">
        <v>10278</v>
      </c>
      <c r="C39" t="s">
        <v>239</v>
      </c>
      <c r="D39" s="220" t="s">
        <v>259</v>
      </c>
    </row>
    <row r="40" spans="1:4" x14ac:dyDescent="0.25">
      <c r="A40">
        <v>39143</v>
      </c>
      <c r="B40" t="s">
        <v>10279</v>
      </c>
      <c r="C40" t="s">
        <v>239</v>
      </c>
      <c r="D40" s="220" t="s">
        <v>4880</v>
      </c>
    </row>
    <row r="41" spans="1:4" x14ac:dyDescent="0.25">
      <c r="A41">
        <v>39142</v>
      </c>
      <c r="B41" t="s">
        <v>10280</v>
      </c>
      <c r="C41" t="s">
        <v>239</v>
      </c>
      <c r="D41" s="220" t="s">
        <v>2738</v>
      </c>
    </row>
    <row r="42" spans="1:4" x14ac:dyDescent="0.25">
      <c r="A42">
        <v>39138</v>
      </c>
      <c r="B42" t="s">
        <v>10281</v>
      </c>
      <c r="C42" t="s">
        <v>239</v>
      </c>
      <c r="D42" s="220" t="s">
        <v>381</v>
      </c>
    </row>
    <row r="43" spans="1:4" x14ac:dyDescent="0.25">
      <c r="A43">
        <v>39136</v>
      </c>
      <c r="B43" t="s">
        <v>10282</v>
      </c>
      <c r="C43" t="s">
        <v>239</v>
      </c>
      <c r="D43" s="220" t="s">
        <v>1449</v>
      </c>
    </row>
    <row r="44" spans="1:4" x14ac:dyDescent="0.25">
      <c r="A44">
        <v>39144</v>
      </c>
      <c r="B44" t="s">
        <v>10283</v>
      </c>
      <c r="C44" t="s">
        <v>239</v>
      </c>
      <c r="D44" s="220" t="s">
        <v>941</v>
      </c>
    </row>
    <row r="45" spans="1:4" x14ac:dyDescent="0.25">
      <c r="A45">
        <v>39145</v>
      </c>
      <c r="B45" t="s">
        <v>10284</v>
      </c>
      <c r="C45" t="s">
        <v>239</v>
      </c>
      <c r="D45" s="220" t="s">
        <v>580</v>
      </c>
    </row>
    <row r="46" spans="1:4" x14ac:dyDescent="0.25">
      <c r="A46">
        <v>12615</v>
      </c>
      <c r="B46" t="s">
        <v>10285</v>
      </c>
      <c r="C46" t="s">
        <v>239</v>
      </c>
      <c r="D46" s="220" t="s">
        <v>1092</v>
      </c>
    </row>
    <row r="47" spans="1:4" x14ac:dyDescent="0.25">
      <c r="A47">
        <v>11927</v>
      </c>
      <c r="B47" t="s">
        <v>10286</v>
      </c>
      <c r="C47" t="s">
        <v>239</v>
      </c>
      <c r="D47" s="220" t="s">
        <v>7625</v>
      </c>
    </row>
    <row r="48" spans="1:4" x14ac:dyDescent="0.25">
      <c r="A48">
        <v>11928</v>
      </c>
      <c r="B48" t="s">
        <v>10287</v>
      </c>
      <c r="C48" t="s">
        <v>239</v>
      </c>
      <c r="D48" s="220" t="s">
        <v>277</v>
      </c>
    </row>
    <row r="49" spans="1:4" x14ac:dyDescent="0.25">
      <c r="A49">
        <v>11929</v>
      </c>
      <c r="B49" t="s">
        <v>10288</v>
      </c>
      <c r="C49" t="s">
        <v>239</v>
      </c>
      <c r="D49" s="220" t="s">
        <v>1467</v>
      </c>
    </row>
    <row r="50" spans="1:4" x14ac:dyDescent="0.25">
      <c r="A50">
        <v>36801</v>
      </c>
      <c r="B50" t="s">
        <v>10289</v>
      </c>
      <c r="C50" t="s">
        <v>239</v>
      </c>
      <c r="D50" s="220" t="s">
        <v>10290</v>
      </c>
    </row>
    <row r="51" spans="1:4" x14ac:dyDescent="0.25">
      <c r="A51">
        <v>36246</v>
      </c>
      <c r="B51" t="s">
        <v>10291</v>
      </c>
      <c r="C51" t="s">
        <v>268</v>
      </c>
      <c r="D51" s="220" t="s">
        <v>793</v>
      </c>
    </row>
    <row r="52" spans="1:4" x14ac:dyDescent="0.25">
      <c r="A52">
        <v>37600</v>
      </c>
      <c r="B52" t="s">
        <v>10292</v>
      </c>
      <c r="C52" t="s">
        <v>239</v>
      </c>
      <c r="D52" s="220" t="s">
        <v>730</v>
      </c>
    </row>
    <row r="53" spans="1:4" x14ac:dyDescent="0.25">
      <c r="A53">
        <v>37599</v>
      </c>
      <c r="B53" t="s">
        <v>10293</v>
      </c>
      <c r="C53" t="s">
        <v>239</v>
      </c>
      <c r="D53" s="220" t="s">
        <v>10294</v>
      </c>
    </row>
    <row r="54" spans="1:4" x14ac:dyDescent="0.25">
      <c r="A54">
        <v>1</v>
      </c>
      <c r="B54" t="s">
        <v>10295</v>
      </c>
      <c r="C54" t="s">
        <v>269</v>
      </c>
      <c r="D54" s="220" t="s">
        <v>270</v>
      </c>
    </row>
    <row r="55" spans="1:4" x14ac:dyDescent="0.25">
      <c r="A55">
        <v>3</v>
      </c>
      <c r="B55" t="s">
        <v>10296</v>
      </c>
      <c r="C55" t="s">
        <v>271</v>
      </c>
      <c r="D55" s="220" t="s">
        <v>3083</v>
      </c>
    </row>
    <row r="56" spans="1:4" x14ac:dyDescent="0.25">
      <c r="A56">
        <v>43054</v>
      </c>
      <c r="B56" t="s">
        <v>10297</v>
      </c>
      <c r="C56" t="s">
        <v>269</v>
      </c>
      <c r="D56" s="220" t="s">
        <v>278</v>
      </c>
    </row>
    <row r="57" spans="1:4" x14ac:dyDescent="0.25">
      <c r="A57">
        <v>42402</v>
      </c>
      <c r="B57" t="s">
        <v>10298</v>
      </c>
      <c r="C57" t="s">
        <v>269</v>
      </c>
      <c r="D57" s="220" t="s">
        <v>876</v>
      </c>
    </row>
    <row r="58" spans="1:4" x14ac:dyDescent="0.25">
      <c r="A58">
        <v>42403</v>
      </c>
      <c r="B58" t="s">
        <v>10299</v>
      </c>
      <c r="C58" t="s">
        <v>269</v>
      </c>
      <c r="D58" s="220" t="s">
        <v>692</v>
      </c>
    </row>
    <row r="59" spans="1:4" x14ac:dyDescent="0.25">
      <c r="A59">
        <v>42404</v>
      </c>
      <c r="B59" t="s">
        <v>10300</v>
      </c>
      <c r="C59" t="s">
        <v>269</v>
      </c>
      <c r="D59" s="220" t="s">
        <v>8269</v>
      </c>
    </row>
    <row r="60" spans="1:4" x14ac:dyDescent="0.25">
      <c r="A60">
        <v>42405</v>
      </c>
      <c r="B60" t="s">
        <v>10301</v>
      </c>
      <c r="C60" t="s">
        <v>269</v>
      </c>
      <c r="D60" s="220" t="s">
        <v>1179</v>
      </c>
    </row>
    <row r="61" spans="1:4" x14ac:dyDescent="0.25">
      <c r="A61">
        <v>34341</v>
      </c>
      <c r="B61" t="s">
        <v>10302</v>
      </c>
      <c r="C61" t="s">
        <v>269</v>
      </c>
      <c r="D61" s="220" t="s">
        <v>5775</v>
      </c>
    </row>
    <row r="62" spans="1:4" x14ac:dyDescent="0.25">
      <c r="A62">
        <v>43053</v>
      </c>
      <c r="B62" t="s">
        <v>10303</v>
      </c>
      <c r="C62" t="s">
        <v>269</v>
      </c>
      <c r="D62" s="220" t="s">
        <v>707</v>
      </c>
    </row>
    <row r="63" spans="1:4" x14ac:dyDescent="0.25">
      <c r="A63">
        <v>43058</v>
      </c>
      <c r="B63" t="s">
        <v>10304</v>
      </c>
      <c r="C63" t="s">
        <v>269</v>
      </c>
      <c r="D63" s="220" t="s">
        <v>1239</v>
      </c>
    </row>
    <row r="64" spans="1:4" x14ac:dyDescent="0.25">
      <c r="A64">
        <v>34</v>
      </c>
      <c r="B64" t="s">
        <v>10305</v>
      </c>
      <c r="C64" t="s">
        <v>269</v>
      </c>
      <c r="D64" s="220" t="s">
        <v>10306</v>
      </c>
    </row>
    <row r="65" spans="1:4" x14ac:dyDescent="0.25">
      <c r="A65">
        <v>43055</v>
      </c>
      <c r="B65" t="s">
        <v>10307</v>
      </c>
      <c r="C65" t="s">
        <v>269</v>
      </c>
      <c r="D65" s="220" t="s">
        <v>721</v>
      </c>
    </row>
    <row r="66" spans="1:4" x14ac:dyDescent="0.25">
      <c r="A66">
        <v>43056</v>
      </c>
      <c r="B66" t="s">
        <v>10308</v>
      </c>
      <c r="C66" t="s">
        <v>269</v>
      </c>
      <c r="D66" s="220" t="s">
        <v>532</v>
      </c>
    </row>
    <row r="67" spans="1:4" x14ac:dyDescent="0.25">
      <c r="A67">
        <v>43057</v>
      </c>
      <c r="B67" t="s">
        <v>10309</v>
      </c>
      <c r="C67" t="s">
        <v>269</v>
      </c>
      <c r="D67" s="220" t="s">
        <v>10310</v>
      </c>
    </row>
    <row r="68" spans="1:4" x14ac:dyDescent="0.25">
      <c r="A68">
        <v>34449</v>
      </c>
      <c r="B68" t="s">
        <v>10311</v>
      </c>
      <c r="C68" t="s">
        <v>269</v>
      </c>
      <c r="D68" s="220" t="s">
        <v>4106</v>
      </c>
    </row>
    <row r="69" spans="1:4" x14ac:dyDescent="0.25">
      <c r="A69">
        <v>32</v>
      </c>
      <c r="B69" t="s">
        <v>10312</v>
      </c>
      <c r="C69" t="s">
        <v>269</v>
      </c>
      <c r="D69" s="220" t="s">
        <v>9533</v>
      </c>
    </row>
    <row r="70" spans="1:4" x14ac:dyDescent="0.25">
      <c r="A70">
        <v>33</v>
      </c>
      <c r="B70" t="s">
        <v>10313</v>
      </c>
      <c r="C70" t="s">
        <v>269</v>
      </c>
      <c r="D70" s="220" t="s">
        <v>319</v>
      </c>
    </row>
    <row r="71" spans="1:4" x14ac:dyDescent="0.25">
      <c r="A71">
        <v>43061</v>
      </c>
      <c r="B71" t="s">
        <v>10314</v>
      </c>
      <c r="C71" t="s">
        <v>269</v>
      </c>
      <c r="D71" s="220" t="s">
        <v>4353</v>
      </c>
    </row>
    <row r="72" spans="1:4" x14ac:dyDescent="0.25">
      <c r="A72">
        <v>43059</v>
      </c>
      <c r="B72" t="s">
        <v>10315</v>
      </c>
      <c r="C72" t="s">
        <v>269</v>
      </c>
      <c r="D72" s="220" t="s">
        <v>6963</v>
      </c>
    </row>
    <row r="73" spans="1:4" x14ac:dyDescent="0.25">
      <c r="A73">
        <v>43062</v>
      </c>
      <c r="B73" t="s">
        <v>10316</v>
      </c>
      <c r="C73" t="s">
        <v>269</v>
      </c>
      <c r="D73" s="220" t="s">
        <v>10317</v>
      </c>
    </row>
    <row r="74" spans="1:4" x14ac:dyDescent="0.25">
      <c r="A74">
        <v>43060</v>
      </c>
      <c r="B74" t="s">
        <v>10318</v>
      </c>
      <c r="C74" t="s">
        <v>269</v>
      </c>
      <c r="D74" s="220" t="s">
        <v>679</v>
      </c>
    </row>
    <row r="75" spans="1:4" x14ac:dyDescent="0.25">
      <c r="A75">
        <v>40410</v>
      </c>
      <c r="B75" t="s">
        <v>10319</v>
      </c>
      <c r="C75" t="s">
        <v>239</v>
      </c>
      <c r="D75" s="220" t="s">
        <v>4956</v>
      </c>
    </row>
    <row r="76" spans="1:4" x14ac:dyDescent="0.25">
      <c r="A76">
        <v>40411</v>
      </c>
      <c r="B76" t="s">
        <v>10320</v>
      </c>
      <c r="C76" t="s">
        <v>239</v>
      </c>
      <c r="D76" s="220" t="s">
        <v>1347</v>
      </c>
    </row>
    <row r="77" spans="1:4" x14ac:dyDescent="0.25">
      <c r="A77">
        <v>40412</v>
      </c>
      <c r="B77" t="s">
        <v>10321</v>
      </c>
      <c r="C77" t="s">
        <v>239</v>
      </c>
      <c r="D77" s="220" t="s">
        <v>9859</v>
      </c>
    </row>
    <row r="78" spans="1:4" x14ac:dyDescent="0.25">
      <c r="A78">
        <v>44254</v>
      </c>
      <c r="B78" t="s">
        <v>10322</v>
      </c>
      <c r="C78" t="s">
        <v>239</v>
      </c>
      <c r="D78" s="220" t="s">
        <v>6772</v>
      </c>
    </row>
    <row r="79" spans="1:4" x14ac:dyDescent="0.25">
      <c r="A79">
        <v>44255</v>
      </c>
      <c r="B79" t="s">
        <v>10323</v>
      </c>
      <c r="C79" t="s">
        <v>239</v>
      </c>
      <c r="D79" s="220" t="s">
        <v>10324</v>
      </c>
    </row>
    <row r="80" spans="1:4" x14ac:dyDescent="0.25">
      <c r="A80">
        <v>44256</v>
      </c>
      <c r="B80" t="s">
        <v>10325</v>
      </c>
      <c r="C80" t="s">
        <v>239</v>
      </c>
      <c r="D80" s="220" t="s">
        <v>10326</v>
      </c>
    </row>
    <row r="81" spans="1:4" x14ac:dyDescent="0.25">
      <c r="A81">
        <v>44257</v>
      </c>
      <c r="B81" t="s">
        <v>10327</v>
      </c>
      <c r="C81" t="s">
        <v>239</v>
      </c>
      <c r="D81" s="220" t="s">
        <v>4377</v>
      </c>
    </row>
    <row r="82" spans="1:4" x14ac:dyDescent="0.25">
      <c r="A82">
        <v>44258</v>
      </c>
      <c r="B82" t="s">
        <v>10328</v>
      </c>
      <c r="C82" t="s">
        <v>239</v>
      </c>
      <c r="D82" s="220" t="s">
        <v>10329</v>
      </c>
    </row>
    <row r="83" spans="1:4" x14ac:dyDescent="0.25">
      <c r="A83">
        <v>44259</v>
      </c>
      <c r="B83" t="s">
        <v>10330</v>
      </c>
      <c r="C83" t="s">
        <v>239</v>
      </c>
      <c r="D83" s="220" t="s">
        <v>10331</v>
      </c>
    </row>
    <row r="84" spans="1:4" x14ac:dyDescent="0.25">
      <c r="A84">
        <v>38838</v>
      </c>
      <c r="B84" t="s">
        <v>10332</v>
      </c>
      <c r="C84" t="s">
        <v>239</v>
      </c>
      <c r="D84" s="220" t="s">
        <v>2702</v>
      </c>
    </row>
    <row r="85" spans="1:4" x14ac:dyDescent="0.25">
      <c r="A85">
        <v>38839</v>
      </c>
      <c r="B85" t="s">
        <v>10333</v>
      </c>
      <c r="C85" t="s">
        <v>239</v>
      </c>
      <c r="D85" s="220" t="s">
        <v>10334</v>
      </c>
    </row>
    <row r="86" spans="1:4" x14ac:dyDescent="0.25">
      <c r="A86">
        <v>55</v>
      </c>
      <c r="B86" t="s">
        <v>10335</v>
      </c>
      <c r="C86" t="s">
        <v>239</v>
      </c>
      <c r="D86" s="220" t="s">
        <v>612</v>
      </c>
    </row>
    <row r="87" spans="1:4" x14ac:dyDescent="0.25">
      <c r="A87">
        <v>61</v>
      </c>
      <c r="B87" t="s">
        <v>10336</v>
      </c>
      <c r="C87" t="s">
        <v>239</v>
      </c>
      <c r="D87" s="220" t="s">
        <v>1411</v>
      </c>
    </row>
    <row r="88" spans="1:4" x14ac:dyDescent="0.25">
      <c r="A88">
        <v>62</v>
      </c>
      <c r="B88" t="s">
        <v>10337</v>
      </c>
      <c r="C88" t="s">
        <v>239</v>
      </c>
      <c r="D88" s="220" t="s">
        <v>1075</v>
      </c>
    </row>
    <row r="89" spans="1:4" x14ac:dyDescent="0.25">
      <c r="A89">
        <v>103</v>
      </c>
      <c r="B89" t="s">
        <v>10338</v>
      </c>
      <c r="C89" t="s">
        <v>239</v>
      </c>
      <c r="D89" s="220" t="s">
        <v>10339</v>
      </c>
    </row>
    <row r="90" spans="1:4" x14ac:dyDescent="0.25">
      <c r="A90">
        <v>107</v>
      </c>
      <c r="B90" t="s">
        <v>10340</v>
      </c>
      <c r="C90" t="s">
        <v>239</v>
      </c>
      <c r="D90" s="220" t="s">
        <v>530</v>
      </c>
    </row>
    <row r="91" spans="1:4" x14ac:dyDescent="0.25">
      <c r="A91">
        <v>65</v>
      </c>
      <c r="B91" t="s">
        <v>10341</v>
      </c>
      <c r="C91" t="s">
        <v>239</v>
      </c>
      <c r="D91" s="220" t="s">
        <v>883</v>
      </c>
    </row>
    <row r="92" spans="1:4" x14ac:dyDescent="0.25">
      <c r="A92">
        <v>108</v>
      </c>
      <c r="B92" t="s">
        <v>10342</v>
      </c>
      <c r="C92" t="s">
        <v>239</v>
      </c>
      <c r="D92" s="220" t="s">
        <v>330</v>
      </c>
    </row>
    <row r="93" spans="1:4" x14ac:dyDescent="0.25">
      <c r="A93">
        <v>110</v>
      </c>
      <c r="B93" t="s">
        <v>10343</v>
      </c>
      <c r="C93" t="s">
        <v>239</v>
      </c>
      <c r="D93" s="220" t="s">
        <v>2459</v>
      </c>
    </row>
    <row r="94" spans="1:4" x14ac:dyDescent="0.25">
      <c r="A94">
        <v>109</v>
      </c>
      <c r="B94" t="s">
        <v>10344</v>
      </c>
      <c r="C94" t="s">
        <v>239</v>
      </c>
      <c r="D94" s="220" t="s">
        <v>7770</v>
      </c>
    </row>
    <row r="95" spans="1:4" x14ac:dyDescent="0.25">
      <c r="A95">
        <v>111</v>
      </c>
      <c r="B95" t="s">
        <v>10345</v>
      </c>
      <c r="C95" t="s">
        <v>239</v>
      </c>
      <c r="D95" s="220" t="s">
        <v>1044</v>
      </c>
    </row>
    <row r="96" spans="1:4" x14ac:dyDescent="0.25">
      <c r="A96">
        <v>112</v>
      </c>
      <c r="B96" t="s">
        <v>10346</v>
      </c>
      <c r="C96" t="s">
        <v>239</v>
      </c>
      <c r="D96" s="220" t="s">
        <v>1452</v>
      </c>
    </row>
    <row r="97" spans="1:4" x14ac:dyDescent="0.25">
      <c r="A97">
        <v>113</v>
      </c>
      <c r="B97" t="s">
        <v>10347</v>
      </c>
      <c r="C97" t="s">
        <v>239</v>
      </c>
      <c r="D97" s="220" t="s">
        <v>9351</v>
      </c>
    </row>
    <row r="98" spans="1:4" x14ac:dyDescent="0.25">
      <c r="A98">
        <v>104</v>
      </c>
      <c r="B98" t="s">
        <v>10348</v>
      </c>
      <c r="C98" t="s">
        <v>239</v>
      </c>
      <c r="D98" s="220" t="s">
        <v>9597</v>
      </c>
    </row>
    <row r="99" spans="1:4" x14ac:dyDescent="0.25">
      <c r="A99">
        <v>102</v>
      </c>
      <c r="B99" t="s">
        <v>10349</v>
      </c>
      <c r="C99" t="s">
        <v>239</v>
      </c>
      <c r="D99" s="220" t="s">
        <v>722</v>
      </c>
    </row>
    <row r="100" spans="1:4" x14ac:dyDescent="0.25">
      <c r="A100">
        <v>95</v>
      </c>
      <c r="B100" t="s">
        <v>10350</v>
      </c>
      <c r="C100" t="s">
        <v>239</v>
      </c>
      <c r="D100" s="220" t="s">
        <v>4054</v>
      </c>
    </row>
    <row r="101" spans="1:4" x14ac:dyDescent="0.25">
      <c r="A101">
        <v>96</v>
      </c>
      <c r="B101" t="s">
        <v>10351</v>
      </c>
      <c r="C101" t="s">
        <v>239</v>
      </c>
      <c r="D101" s="220" t="s">
        <v>471</v>
      </c>
    </row>
    <row r="102" spans="1:4" x14ac:dyDescent="0.25">
      <c r="A102">
        <v>97</v>
      </c>
      <c r="B102" t="s">
        <v>10352</v>
      </c>
      <c r="C102" t="s">
        <v>239</v>
      </c>
      <c r="D102" s="220" t="s">
        <v>1616</v>
      </c>
    </row>
    <row r="103" spans="1:4" x14ac:dyDescent="0.25">
      <c r="A103">
        <v>98</v>
      </c>
      <c r="B103" t="s">
        <v>10353</v>
      </c>
      <c r="C103" t="s">
        <v>239</v>
      </c>
      <c r="D103" s="220" t="s">
        <v>10354</v>
      </c>
    </row>
    <row r="104" spans="1:4" x14ac:dyDescent="0.25">
      <c r="A104">
        <v>99</v>
      </c>
      <c r="B104" t="s">
        <v>10355</v>
      </c>
      <c r="C104" t="s">
        <v>239</v>
      </c>
      <c r="D104" s="220" t="s">
        <v>9637</v>
      </c>
    </row>
    <row r="105" spans="1:4" x14ac:dyDescent="0.25">
      <c r="A105">
        <v>100</v>
      </c>
      <c r="B105" t="s">
        <v>10356</v>
      </c>
      <c r="C105" t="s">
        <v>239</v>
      </c>
      <c r="D105" s="220" t="s">
        <v>10357</v>
      </c>
    </row>
    <row r="106" spans="1:4" x14ac:dyDescent="0.25">
      <c r="A106">
        <v>75</v>
      </c>
      <c r="B106" t="s">
        <v>10358</v>
      </c>
      <c r="C106" t="s">
        <v>239</v>
      </c>
      <c r="D106" s="220" t="s">
        <v>10359</v>
      </c>
    </row>
    <row r="107" spans="1:4" x14ac:dyDescent="0.25">
      <c r="A107">
        <v>83</v>
      </c>
      <c r="B107" t="s">
        <v>10360</v>
      </c>
      <c r="C107" t="s">
        <v>239</v>
      </c>
      <c r="D107" s="220" t="s">
        <v>10361</v>
      </c>
    </row>
    <row r="108" spans="1:4" x14ac:dyDescent="0.25">
      <c r="A108">
        <v>74</v>
      </c>
      <c r="B108" t="s">
        <v>10362</v>
      </c>
      <c r="C108" t="s">
        <v>239</v>
      </c>
      <c r="D108" s="220" t="s">
        <v>10363</v>
      </c>
    </row>
    <row r="109" spans="1:4" x14ac:dyDescent="0.25">
      <c r="A109">
        <v>106</v>
      </c>
      <c r="B109" t="s">
        <v>10364</v>
      </c>
      <c r="C109" t="s">
        <v>239</v>
      </c>
      <c r="D109" s="220" t="s">
        <v>10365</v>
      </c>
    </row>
    <row r="110" spans="1:4" x14ac:dyDescent="0.25">
      <c r="A110">
        <v>88</v>
      </c>
      <c r="B110" t="s">
        <v>10366</v>
      </c>
      <c r="C110" t="s">
        <v>239</v>
      </c>
      <c r="D110" s="220" t="s">
        <v>5691</v>
      </c>
    </row>
    <row r="111" spans="1:4" x14ac:dyDescent="0.25">
      <c r="A111">
        <v>82</v>
      </c>
      <c r="B111" t="s">
        <v>10367</v>
      </c>
      <c r="C111" t="s">
        <v>239</v>
      </c>
      <c r="D111" s="220" t="s">
        <v>9071</v>
      </c>
    </row>
    <row r="112" spans="1:4" x14ac:dyDescent="0.25">
      <c r="A112">
        <v>105</v>
      </c>
      <c r="B112" t="s">
        <v>10368</v>
      </c>
      <c r="C112" t="s">
        <v>239</v>
      </c>
      <c r="D112" s="220" t="s">
        <v>10369</v>
      </c>
    </row>
    <row r="113" spans="1:4" x14ac:dyDescent="0.25">
      <c r="A113">
        <v>60</v>
      </c>
      <c r="B113" t="s">
        <v>10370</v>
      </c>
      <c r="C113" t="s">
        <v>239</v>
      </c>
      <c r="D113" s="220" t="s">
        <v>10371</v>
      </c>
    </row>
    <row r="114" spans="1:4" x14ac:dyDescent="0.25">
      <c r="A114">
        <v>72</v>
      </c>
      <c r="B114" t="s">
        <v>10372</v>
      </c>
      <c r="C114" t="s">
        <v>239</v>
      </c>
      <c r="D114" s="220" t="s">
        <v>9232</v>
      </c>
    </row>
    <row r="115" spans="1:4" x14ac:dyDescent="0.25">
      <c r="A115">
        <v>67</v>
      </c>
      <c r="B115" t="s">
        <v>10373</v>
      </c>
      <c r="C115" t="s">
        <v>239</v>
      </c>
      <c r="D115" s="220" t="s">
        <v>865</v>
      </c>
    </row>
    <row r="116" spans="1:4" x14ac:dyDescent="0.25">
      <c r="A116">
        <v>71</v>
      </c>
      <c r="B116" t="s">
        <v>10374</v>
      </c>
      <c r="C116" t="s">
        <v>239</v>
      </c>
      <c r="D116" s="220" t="s">
        <v>329</v>
      </c>
    </row>
    <row r="117" spans="1:4" x14ac:dyDescent="0.25">
      <c r="A117">
        <v>73</v>
      </c>
      <c r="B117" t="s">
        <v>10375</v>
      </c>
      <c r="C117" t="s">
        <v>239</v>
      </c>
      <c r="D117" s="220" t="s">
        <v>10376</v>
      </c>
    </row>
    <row r="118" spans="1:4" x14ac:dyDescent="0.25">
      <c r="A118">
        <v>37997</v>
      </c>
      <c r="B118" t="s">
        <v>10377</v>
      </c>
      <c r="C118" t="s">
        <v>239</v>
      </c>
      <c r="D118" s="220" t="s">
        <v>683</v>
      </c>
    </row>
    <row r="119" spans="1:4" x14ac:dyDescent="0.25">
      <c r="A119">
        <v>37998</v>
      </c>
      <c r="B119" t="s">
        <v>10378</v>
      </c>
      <c r="C119" t="s">
        <v>239</v>
      </c>
      <c r="D119" s="220" t="s">
        <v>1210</v>
      </c>
    </row>
    <row r="120" spans="1:4" x14ac:dyDescent="0.25">
      <c r="A120">
        <v>10899</v>
      </c>
      <c r="B120" t="s">
        <v>10379</v>
      </c>
      <c r="C120" t="s">
        <v>239</v>
      </c>
      <c r="D120" s="220" t="s">
        <v>10380</v>
      </c>
    </row>
    <row r="121" spans="1:4" x14ac:dyDescent="0.25">
      <c r="A121">
        <v>10900</v>
      </c>
      <c r="B121" t="s">
        <v>10381</v>
      </c>
      <c r="C121" t="s">
        <v>239</v>
      </c>
      <c r="D121" s="220" t="s">
        <v>3202</v>
      </c>
    </row>
    <row r="122" spans="1:4" x14ac:dyDescent="0.25">
      <c r="A122">
        <v>46</v>
      </c>
      <c r="B122" t="s">
        <v>10382</v>
      </c>
      <c r="C122" t="s">
        <v>239</v>
      </c>
      <c r="D122" s="220" t="s">
        <v>10383</v>
      </c>
    </row>
    <row r="123" spans="1:4" x14ac:dyDescent="0.25">
      <c r="A123">
        <v>12863</v>
      </c>
      <c r="B123" t="s">
        <v>10384</v>
      </c>
      <c r="C123" t="s">
        <v>239</v>
      </c>
      <c r="D123" s="220" t="s">
        <v>1482</v>
      </c>
    </row>
    <row r="124" spans="1:4" x14ac:dyDescent="0.25">
      <c r="A124">
        <v>47</v>
      </c>
      <c r="B124" t="s">
        <v>10385</v>
      </c>
      <c r="C124" t="s">
        <v>239</v>
      </c>
      <c r="D124" s="220" t="s">
        <v>9086</v>
      </c>
    </row>
    <row r="125" spans="1:4" x14ac:dyDescent="0.25">
      <c r="A125">
        <v>48</v>
      </c>
      <c r="B125" t="s">
        <v>10386</v>
      </c>
      <c r="C125" t="s">
        <v>239</v>
      </c>
      <c r="D125" s="220" t="s">
        <v>616</v>
      </c>
    </row>
    <row r="126" spans="1:4" x14ac:dyDescent="0.25">
      <c r="A126">
        <v>52</v>
      </c>
      <c r="B126" t="s">
        <v>10387</v>
      </c>
      <c r="C126" t="s">
        <v>239</v>
      </c>
      <c r="D126" s="220" t="s">
        <v>855</v>
      </c>
    </row>
    <row r="127" spans="1:4" x14ac:dyDescent="0.25">
      <c r="A127">
        <v>43</v>
      </c>
      <c r="B127" t="s">
        <v>10388</v>
      </c>
      <c r="C127" t="s">
        <v>239</v>
      </c>
      <c r="D127" s="220" t="s">
        <v>10389</v>
      </c>
    </row>
    <row r="128" spans="1:4" x14ac:dyDescent="0.25">
      <c r="A128">
        <v>39719</v>
      </c>
      <c r="B128" t="s">
        <v>10390</v>
      </c>
      <c r="C128" t="s">
        <v>271</v>
      </c>
      <c r="D128" s="220" t="s">
        <v>10391</v>
      </c>
    </row>
    <row r="129" spans="1:4" x14ac:dyDescent="0.25">
      <c r="A129">
        <v>3410</v>
      </c>
      <c r="B129" t="s">
        <v>10392</v>
      </c>
      <c r="C129" t="s">
        <v>269</v>
      </c>
      <c r="D129" s="220" t="s">
        <v>9808</v>
      </c>
    </row>
    <row r="130" spans="1:4" x14ac:dyDescent="0.25">
      <c r="A130">
        <v>4791</v>
      </c>
      <c r="B130" t="s">
        <v>10393</v>
      </c>
      <c r="C130" t="s">
        <v>269</v>
      </c>
      <c r="D130" s="220" t="s">
        <v>978</v>
      </c>
    </row>
    <row r="131" spans="1:4" x14ac:dyDescent="0.25">
      <c r="A131">
        <v>157</v>
      </c>
      <c r="B131" t="s">
        <v>10394</v>
      </c>
      <c r="C131" t="s">
        <v>269</v>
      </c>
      <c r="D131" s="220" t="s">
        <v>10395</v>
      </c>
    </row>
    <row r="132" spans="1:4" x14ac:dyDescent="0.25">
      <c r="A132">
        <v>156</v>
      </c>
      <c r="B132" t="s">
        <v>10396</v>
      </c>
      <c r="C132" t="s">
        <v>269</v>
      </c>
      <c r="D132" s="220" t="s">
        <v>4660</v>
      </c>
    </row>
    <row r="133" spans="1:4" x14ac:dyDescent="0.25">
      <c r="A133">
        <v>131</v>
      </c>
      <c r="B133" t="s">
        <v>10397</v>
      </c>
      <c r="C133" t="s">
        <v>269</v>
      </c>
      <c r="D133" s="220" t="s">
        <v>5070</v>
      </c>
    </row>
    <row r="134" spans="1:4" x14ac:dyDescent="0.25">
      <c r="A134">
        <v>21114</v>
      </c>
      <c r="B134" t="s">
        <v>10398</v>
      </c>
      <c r="C134" t="s">
        <v>239</v>
      </c>
      <c r="D134" s="220" t="s">
        <v>977</v>
      </c>
    </row>
    <row r="135" spans="1:4" x14ac:dyDescent="0.25">
      <c r="A135">
        <v>119</v>
      </c>
      <c r="B135" t="s">
        <v>10399</v>
      </c>
      <c r="C135" t="s">
        <v>239</v>
      </c>
      <c r="D135" s="220" t="s">
        <v>9061</v>
      </c>
    </row>
    <row r="136" spans="1:4" x14ac:dyDescent="0.25">
      <c r="A136">
        <v>122</v>
      </c>
      <c r="B136" t="s">
        <v>10400</v>
      </c>
      <c r="C136" t="s">
        <v>239</v>
      </c>
      <c r="D136" s="220" t="s">
        <v>10219</v>
      </c>
    </row>
    <row r="137" spans="1:4" x14ac:dyDescent="0.25">
      <c r="A137">
        <v>20080</v>
      </c>
      <c r="B137" t="s">
        <v>10401</v>
      </c>
      <c r="C137" t="s">
        <v>239</v>
      </c>
      <c r="D137" s="220" t="s">
        <v>613</v>
      </c>
    </row>
    <row r="138" spans="1:4" x14ac:dyDescent="0.25">
      <c r="A138">
        <v>124</v>
      </c>
      <c r="B138" t="s">
        <v>10402</v>
      </c>
      <c r="C138" t="s">
        <v>271</v>
      </c>
      <c r="D138" s="220" t="s">
        <v>472</v>
      </c>
    </row>
    <row r="139" spans="1:4" x14ac:dyDescent="0.25">
      <c r="A139">
        <v>7334</v>
      </c>
      <c r="B139" t="s">
        <v>10403</v>
      </c>
      <c r="C139" t="s">
        <v>271</v>
      </c>
      <c r="D139" s="220" t="s">
        <v>907</v>
      </c>
    </row>
    <row r="140" spans="1:4" x14ac:dyDescent="0.25">
      <c r="A140">
        <v>123</v>
      </c>
      <c r="B140" t="s">
        <v>10404</v>
      </c>
      <c r="C140" t="s">
        <v>271</v>
      </c>
      <c r="D140" s="220" t="s">
        <v>1352</v>
      </c>
    </row>
    <row r="141" spans="1:4" x14ac:dyDescent="0.25">
      <c r="A141">
        <v>127</v>
      </c>
      <c r="B141" t="s">
        <v>10405</v>
      </c>
      <c r="C141" t="s">
        <v>271</v>
      </c>
      <c r="D141" s="220" t="s">
        <v>4099</v>
      </c>
    </row>
    <row r="142" spans="1:4" x14ac:dyDescent="0.25">
      <c r="A142">
        <v>41373</v>
      </c>
      <c r="B142" t="s">
        <v>10406</v>
      </c>
      <c r="C142" t="s">
        <v>271</v>
      </c>
      <c r="D142" s="220" t="s">
        <v>2512</v>
      </c>
    </row>
    <row r="143" spans="1:4" x14ac:dyDescent="0.25">
      <c r="A143">
        <v>133</v>
      </c>
      <c r="B143" t="s">
        <v>10407</v>
      </c>
      <c r="C143" t="s">
        <v>271</v>
      </c>
      <c r="D143" s="220" t="s">
        <v>675</v>
      </c>
    </row>
    <row r="144" spans="1:4" x14ac:dyDescent="0.25">
      <c r="A144">
        <v>43617</v>
      </c>
      <c r="B144" t="s">
        <v>10408</v>
      </c>
      <c r="C144" t="s">
        <v>271</v>
      </c>
      <c r="D144" s="220" t="s">
        <v>266</v>
      </c>
    </row>
    <row r="145" spans="1:4" x14ac:dyDescent="0.25">
      <c r="A145">
        <v>132</v>
      </c>
      <c r="B145" t="s">
        <v>10409</v>
      </c>
      <c r="C145" t="s">
        <v>271</v>
      </c>
      <c r="D145" s="220" t="s">
        <v>1265</v>
      </c>
    </row>
    <row r="146" spans="1:4" x14ac:dyDescent="0.25">
      <c r="A146">
        <v>43618</v>
      </c>
      <c r="B146" t="s">
        <v>10410</v>
      </c>
      <c r="C146" t="s">
        <v>269</v>
      </c>
      <c r="D146" s="220" t="s">
        <v>10010</v>
      </c>
    </row>
    <row r="147" spans="1:4" x14ac:dyDescent="0.25">
      <c r="A147">
        <v>37476</v>
      </c>
      <c r="B147" t="s">
        <v>10411</v>
      </c>
      <c r="C147" t="s">
        <v>239</v>
      </c>
      <c r="D147" s="220" t="s">
        <v>10412</v>
      </c>
    </row>
    <row r="148" spans="1:4" x14ac:dyDescent="0.25">
      <c r="A148">
        <v>37478</v>
      </c>
      <c r="B148" t="s">
        <v>10413</v>
      </c>
      <c r="C148" t="s">
        <v>239</v>
      </c>
      <c r="D148" s="220" t="s">
        <v>10414</v>
      </c>
    </row>
    <row r="149" spans="1:4" x14ac:dyDescent="0.25">
      <c r="A149">
        <v>37477</v>
      </c>
      <c r="B149" t="s">
        <v>10415</v>
      </c>
      <c r="C149" t="s">
        <v>239</v>
      </c>
      <c r="D149" s="220" t="s">
        <v>10416</v>
      </c>
    </row>
    <row r="150" spans="1:4" x14ac:dyDescent="0.25">
      <c r="A150">
        <v>37479</v>
      </c>
      <c r="B150" t="s">
        <v>10417</v>
      </c>
      <c r="C150" t="s">
        <v>239</v>
      </c>
      <c r="D150" s="220" t="s">
        <v>10418</v>
      </c>
    </row>
    <row r="151" spans="1:4" x14ac:dyDescent="0.25">
      <c r="A151">
        <v>4319</v>
      </c>
      <c r="B151" t="s">
        <v>10419</v>
      </c>
      <c r="C151" t="s">
        <v>239</v>
      </c>
      <c r="D151" s="220" t="s">
        <v>523</v>
      </c>
    </row>
    <row r="152" spans="1:4" x14ac:dyDescent="0.25">
      <c r="A152">
        <v>42409</v>
      </c>
      <c r="B152" t="s">
        <v>10420</v>
      </c>
      <c r="C152" t="s">
        <v>269</v>
      </c>
      <c r="D152" s="220" t="s">
        <v>9934</v>
      </c>
    </row>
    <row r="153" spans="1:4" x14ac:dyDescent="0.25">
      <c r="A153">
        <v>40553</v>
      </c>
      <c r="B153" t="s">
        <v>10421</v>
      </c>
      <c r="C153" t="s">
        <v>300</v>
      </c>
      <c r="D153" s="220" t="s">
        <v>10422</v>
      </c>
    </row>
    <row r="154" spans="1:4" x14ac:dyDescent="0.25">
      <c r="A154">
        <v>6114</v>
      </c>
      <c r="B154" t="s">
        <v>10423</v>
      </c>
      <c r="C154" t="s">
        <v>301</v>
      </c>
      <c r="D154" s="220" t="s">
        <v>9272</v>
      </c>
    </row>
    <row r="155" spans="1:4" x14ac:dyDescent="0.25">
      <c r="A155">
        <v>40912</v>
      </c>
      <c r="B155" t="s">
        <v>10424</v>
      </c>
      <c r="C155" t="s">
        <v>303</v>
      </c>
      <c r="D155" s="220" t="s">
        <v>10425</v>
      </c>
    </row>
    <row r="156" spans="1:4" x14ac:dyDescent="0.25">
      <c r="A156">
        <v>247</v>
      </c>
      <c r="B156" t="s">
        <v>10426</v>
      </c>
      <c r="C156" t="s">
        <v>301</v>
      </c>
      <c r="D156" s="220" t="s">
        <v>1476</v>
      </c>
    </row>
    <row r="157" spans="1:4" x14ac:dyDescent="0.25">
      <c r="A157">
        <v>40919</v>
      </c>
      <c r="B157" t="s">
        <v>10427</v>
      </c>
      <c r="C157" t="s">
        <v>303</v>
      </c>
      <c r="D157" s="220" t="s">
        <v>10428</v>
      </c>
    </row>
    <row r="158" spans="1:4" x14ac:dyDescent="0.25">
      <c r="A158">
        <v>40984</v>
      </c>
      <c r="B158" t="s">
        <v>10429</v>
      </c>
      <c r="C158" t="s">
        <v>303</v>
      </c>
      <c r="D158" s="220" t="s">
        <v>10430</v>
      </c>
    </row>
    <row r="159" spans="1:4" x14ac:dyDescent="0.25">
      <c r="A159">
        <v>44499</v>
      </c>
      <c r="B159" t="s">
        <v>10431</v>
      </c>
      <c r="C159" t="s">
        <v>301</v>
      </c>
      <c r="D159" s="220" t="s">
        <v>1465</v>
      </c>
    </row>
    <row r="160" spans="1:4" x14ac:dyDescent="0.25">
      <c r="A160">
        <v>248</v>
      </c>
      <c r="B160" t="s">
        <v>10432</v>
      </c>
      <c r="C160" t="s">
        <v>301</v>
      </c>
      <c r="D160" s="220" t="s">
        <v>9272</v>
      </c>
    </row>
    <row r="161" spans="1:4" x14ac:dyDescent="0.25">
      <c r="A161">
        <v>41086</v>
      </c>
      <c r="B161" t="s">
        <v>10433</v>
      </c>
      <c r="C161" t="s">
        <v>303</v>
      </c>
      <c r="D161" s="220" t="s">
        <v>10425</v>
      </c>
    </row>
    <row r="162" spans="1:4" x14ac:dyDescent="0.25">
      <c r="A162">
        <v>34466</v>
      </c>
      <c r="B162" t="s">
        <v>10434</v>
      </c>
      <c r="C162" t="s">
        <v>301</v>
      </c>
      <c r="D162" s="220" t="s">
        <v>1476</v>
      </c>
    </row>
    <row r="163" spans="1:4" x14ac:dyDescent="0.25">
      <c r="A163">
        <v>41083</v>
      </c>
      <c r="B163" t="s">
        <v>10435</v>
      </c>
      <c r="C163" t="s">
        <v>303</v>
      </c>
      <c r="D163" s="220" t="s">
        <v>10436</v>
      </c>
    </row>
    <row r="164" spans="1:4" x14ac:dyDescent="0.25">
      <c r="A164">
        <v>252</v>
      </c>
      <c r="B164" t="s">
        <v>10437</v>
      </c>
      <c r="C164" t="s">
        <v>301</v>
      </c>
      <c r="D164" s="220" t="s">
        <v>1476</v>
      </c>
    </row>
    <row r="165" spans="1:4" x14ac:dyDescent="0.25">
      <c r="A165">
        <v>40909</v>
      </c>
      <c r="B165" t="s">
        <v>10438</v>
      </c>
      <c r="C165" t="s">
        <v>303</v>
      </c>
      <c r="D165" s="220" t="s">
        <v>10436</v>
      </c>
    </row>
    <row r="166" spans="1:4" x14ac:dyDescent="0.25">
      <c r="A166">
        <v>242</v>
      </c>
      <c r="B166" t="s">
        <v>10439</v>
      </c>
      <c r="C166" t="s">
        <v>301</v>
      </c>
      <c r="D166" s="220" t="s">
        <v>1390</v>
      </c>
    </row>
    <row r="167" spans="1:4" x14ac:dyDescent="0.25">
      <c r="A167">
        <v>41085</v>
      </c>
      <c r="B167" t="s">
        <v>10440</v>
      </c>
      <c r="C167" t="s">
        <v>303</v>
      </c>
      <c r="D167" s="220" t="s">
        <v>10441</v>
      </c>
    </row>
    <row r="168" spans="1:4" x14ac:dyDescent="0.25">
      <c r="A168">
        <v>427</v>
      </c>
      <c r="B168" t="s">
        <v>10442</v>
      </c>
      <c r="C168" t="s">
        <v>239</v>
      </c>
      <c r="D168" s="220" t="s">
        <v>850</v>
      </c>
    </row>
    <row r="169" spans="1:4" x14ac:dyDescent="0.25">
      <c r="A169">
        <v>417</v>
      </c>
      <c r="B169" t="s">
        <v>10443</v>
      </c>
      <c r="C169" t="s">
        <v>239</v>
      </c>
      <c r="D169" s="220" t="s">
        <v>6444</v>
      </c>
    </row>
    <row r="170" spans="1:4" x14ac:dyDescent="0.25">
      <c r="A170">
        <v>11273</v>
      </c>
      <c r="B170" t="s">
        <v>10444</v>
      </c>
      <c r="C170" t="s">
        <v>239</v>
      </c>
      <c r="D170" s="220" t="s">
        <v>1040</v>
      </c>
    </row>
    <row r="171" spans="1:4" x14ac:dyDescent="0.25">
      <c r="A171">
        <v>11272</v>
      </c>
      <c r="B171" t="s">
        <v>10445</v>
      </c>
      <c r="C171" t="s">
        <v>239</v>
      </c>
      <c r="D171" s="220" t="s">
        <v>10218</v>
      </c>
    </row>
    <row r="172" spans="1:4" x14ac:dyDescent="0.25">
      <c r="A172">
        <v>11275</v>
      </c>
      <c r="B172" t="s">
        <v>10446</v>
      </c>
      <c r="C172" t="s">
        <v>239</v>
      </c>
      <c r="D172" s="220" t="s">
        <v>502</v>
      </c>
    </row>
    <row r="173" spans="1:4" x14ac:dyDescent="0.25">
      <c r="A173">
        <v>11274</v>
      </c>
      <c r="B173" t="s">
        <v>10447</v>
      </c>
      <c r="C173" t="s">
        <v>239</v>
      </c>
      <c r="D173" s="220" t="s">
        <v>422</v>
      </c>
    </row>
    <row r="174" spans="1:4" x14ac:dyDescent="0.25">
      <c r="A174">
        <v>38470</v>
      </c>
      <c r="B174" t="s">
        <v>10448</v>
      </c>
      <c r="C174" t="s">
        <v>239</v>
      </c>
      <c r="D174" s="220" t="s">
        <v>3911</v>
      </c>
    </row>
    <row r="175" spans="1:4" x14ac:dyDescent="0.25">
      <c r="A175">
        <v>38547</v>
      </c>
      <c r="B175" t="s">
        <v>10449</v>
      </c>
      <c r="C175" t="s">
        <v>239</v>
      </c>
      <c r="D175" s="220" t="s">
        <v>7209</v>
      </c>
    </row>
    <row r="176" spans="1:4" x14ac:dyDescent="0.25">
      <c r="A176">
        <v>38469</v>
      </c>
      <c r="B176" t="s">
        <v>10450</v>
      </c>
      <c r="C176" t="s">
        <v>239</v>
      </c>
      <c r="D176" s="220" t="s">
        <v>10451</v>
      </c>
    </row>
    <row r="177" spans="1:4" x14ac:dyDescent="0.25">
      <c r="A177">
        <v>38467</v>
      </c>
      <c r="B177" t="s">
        <v>10452</v>
      </c>
      <c r="C177" t="s">
        <v>239</v>
      </c>
      <c r="D177" s="220" t="s">
        <v>9263</v>
      </c>
    </row>
    <row r="178" spans="1:4" x14ac:dyDescent="0.25">
      <c r="A178">
        <v>38468</v>
      </c>
      <c r="B178" t="s">
        <v>10453</v>
      </c>
      <c r="C178" t="s">
        <v>239</v>
      </c>
      <c r="D178" s="220" t="s">
        <v>1063</v>
      </c>
    </row>
    <row r="179" spans="1:4" x14ac:dyDescent="0.25">
      <c r="A179">
        <v>38471</v>
      </c>
      <c r="B179" t="s">
        <v>10454</v>
      </c>
      <c r="C179" t="s">
        <v>239</v>
      </c>
      <c r="D179" s="220" t="s">
        <v>6397</v>
      </c>
    </row>
    <row r="180" spans="1:4" x14ac:dyDescent="0.25">
      <c r="A180">
        <v>37370</v>
      </c>
      <c r="B180" t="s">
        <v>10455</v>
      </c>
      <c r="C180" t="s">
        <v>301</v>
      </c>
      <c r="D180" s="220" t="s">
        <v>7364</v>
      </c>
    </row>
    <row r="181" spans="1:4" x14ac:dyDescent="0.25">
      <c r="A181">
        <v>40861</v>
      </c>
      <c r="B181" t="s">
        <v>10456</v>
      </c>
      <c r="C181" t="s">
        <v>303</v>
      </c>
      <c r="D181" s="220" t="s">
        <v>10457</v>
      </c>
    </row>
    <row r="182" spans="1:4" x14ac:dyDescent="0.25">
      <c r="A182">
        <v>10658</v>
      </c>
      <c r="B182" t="s">
        <v>10458</v>
      </c>
      <c r="C182" t="s">
        <v>239</v>
      </c>
      <c r="D182" s="220" t="s">
        <v>312</v>
      </c>
    </row>
    <row r="183" spans="1:4" x14ac:dyDescent="0.25">
      <c r="A183">
        <v>253</v>
      </c>
      <c r="B183" t="s">
        <v>10459</v>
      </c>
      <c r="C183" t="s">
        <v>301</v>
      </c>
      <c r="D183" s="220" t="s">
        <v>640</v>
      </c>
    </row>
    <row r="184" spans="1:4" x14ac:dyDescent="0.25">
      <c r="A184">
        <v>40809</v>
      </c>
      <c r="B184" t="s">
        <v>10460</v>
      </c>
      <c r="C184" t="s">
        <v>303</v>
      </c>
      <c r="D184" s="220" t="s">
        <v>10461</v>
      </c>
    </row>
    <row r="185" spans="1:4" x14ac:dyDescent="0.25">
      <c r="A185">
        <v>42428</v>
      </c>
      <c r="B185" t="s">
        <v>10462</v>
      </c>
      <c r="C185" t="s">
        <v>239</v>
      </c>
      <c r="D185" s="220" t="s">
        <v>313</v>
      </c>
    </row>
    <row r="186" spans="1:4" x14ac:dyDescent="0.25">
      <c r="A186">
        <v>583</v>
      </c>
      <c r="B186" t="s">
        <v>10463</v>
      </c>
      <c r="C186" t="s">
        <v>269</v>
      </c>
      <c r="D186" s="220" t="s">
        <v>10464</v>
      </c>
    </row>
    <row r="187" spans="1:4" x14ac:dyDescent="0.25">
      <c r="A187">
        <v>301</v>
      </c>
      <c r="B187" t="s">
        <v>10465</v>
      </c>
      <c r="C187" t="s">
        <v>239</v>
      </c>
      <c r="D187" s="220" t="s">
        <v>1796</v>
      </c>
    </row>
    <row r="188" spans="1:4" x14ac:dyDescent="0.25">
      <c r="A188">
        <v>296</v>
      </c>
      <c r="B188" t="s">
        <v>10466</v>
      </c>
      <c r="C188" t="s">
        <v>239</v>
      </c>
      <c r="D188" s="220" t="s">
        <v>377</v>
      </c>
    </row>
    <row r="189" spans="1:4" x14ac:dyDescent="0.25">
      <c r="A189">
        <v>297</v>
      </c>
      <c r="B189" t="s">
        <v>10467</v>
      </c>
      <c r="C189" t="s">
        <v>239</v>
      </c>
      <c r="D189" s="220" t="s">
        <v>1136</v>
      </c>
    </row>
    <row r="190" spans="1:4" x14ac:dyDescent="0.25">
      <c r="A190">
        <v>299</v>
      </c>
      <c r="B190" t="s">
        <v>10468</v>
      </c>
      <c r="C190" t="s">
        <v>239</v>
      </c>
      <c r="D190" s="220" t="s">
        <v>435</v>
      </c>
    </row>
    <row r="191" spans="1:4" x14ac:dyDescent="0.25">
      <c r="A191">
        <v>300</v>
      </c>
      <c r="B191" t="s">
        <v>10469</v>
      </c>
      <c r="C191" t="s">
        <v>239</v>
      </c>
      <c r="D191" s="220" t="s">
        <v>5826</v>
      </c>
    </row>
    <row r="192" spans="1:4" x14ac:dyDescent="0.25">
      <c r="A192">
        <v>20085</v>
      </c>
      <c r="B192" t="s">
        <v>10470</v>
      </c>
      <c r="C192" t="s">
        <v>239</v>
      </c>
      <c r="D192" s="220" t="s">
        <v>261</v>
      </c>
    </row>
    <row r="193" spans="1:4" x14ac:dyDescent="0.25">
      <c r="A193">
        <v>298</v>
      </c>
      <c r="B193" t="s">
        <v>10471</v>
      </c>
      <c r="C193" t="s">
        <v>239</v>
      </c>
      <c r="D193" s="220" t="s">
        <v>8160</v>
      </c>
    </row>
    <row r="194" spans="1:4" x14ac:dyDescent="0.25">
      <c r="A194">
        <v>311</v>
      </c>
      <c r="B194" t="s">
        <v>10472</v>
      </c>
      <c r="C194" t="s">
        <v>239</v>
      </c>
      <c r="D194" s="220" t="s">
        <v>276</v>
      </c>
    </row>
    <row r="195" spans="1:4" x14ac:dyDescent="0.25">
      <c r="A195">
        <v>318</v>
      </c>
      <c r="B195" t="s">
        <v>10473</v>
      </c>
      <c r="C195" t="s">
        <v>239</v>
      </c>
      <c r="D195" s="220" t="s">
        <v>1341</v>
      </c>
    </row>
    <row r="196" spans="1:4" x14ac:dyDescent="0.25">
      <c r="A196">
        <v>319</v>
      </c>
      <c r="B196" t="s">
        <v>10474</v>
      </c>
      <c r="C196" t="s">
        <v>239</v>
      </c>
      <c r="D196" s="220" t="s">
        <v>1636</v>
      </c>
    </row>
    <row r="197" spans="1:4" x14ac:dyDescent="0.25">
      <c r="A197">
        <v>303</v>
      </c>
      <c r="B197" t="s">
        <v>10475</v>
      </c>
      <c r="C197" t="s">
        <v>239</v>
      </c>
      <c r="D197" s="220" t="s">
        <v>2647</v>
      </c>
    </row>
    <row r="198" spans="1:4" x14ac:dyDescent="0.25">
      <c r="A198">
        <v>305</v>
      </c>
      <c r="B198" t="s">
        <v>10476</v>
      </c>
      <c r="C198" t="s">
        <v>239</v>
      </c>
      <c r="D198" s="220" t="s">
        <v>7069</v>
      </c>
    </row>
    <row r="199" spans="1:4" x14ac:dyDescent="0.25">
      <c r="A199">
        <v>306</v>
      </c>
      <c r="B199" t="s">
        <v>10477</v>
      </c>
      <c r="C199" t="s">
        <v>239</v>
      </c>
      <c r="D199" s="220" t="s">
        <v>997</v>
      </c>
    </row>
    <row r="200" spans="1:4" x14ac:dyDescent="0.25">
      <c r="A200">
        <v>307</v>
      </c>
      <c r="B200" t="s">
        <v>10478</v>
      </c>
      <c r="C200" t="s">
        <v>239</v>
      </c>
      <c r="D200" s="220" t="s">
        <v>1320</v>
      </c>
    </row>
    <row r="201" spans="1:4" x14ac:dyDescent="0.25">
      <c r="A201">
        <v>309</v>
      </c>
      <c r="B201" t="s">
        <v>10479</v>
      </c>
      <c r="C201" t="s">
        <v>239</v>
      </c>
      <c r="D201" s="220" t="s">
        <v>1523</v>
      </c>
    </row>
    <row r="202" spans="1:4" x14ac:dyDescent="0.25">
      <c r="A202">
        <v>310</v>
      </c>
      <c r="B202" t="s">
        <v>10480</v>
      </c>
      <c r="C202" t="s">
        <v>239</v>
      </c>
      <c r="D202" s="220" t="s">
        <v>10481</v>
      </c>
    </row>
    <row r="203" spans="1:4" x14ac:dyDescent="0.25">
      <c r="A203">
        <v>328</v>
      </c>
      <c r="B203" t="s">
        <v>10482</v>
      </c>
      <c r="C203" t="s">
        <v>239</v>
      </c>
      <c r="D203" s="220" t="s">
        <v>678</v>
      </c>
    </row>
    <row r="204" spans="1:4" x14ac:dyDescent="0.25">
      <c r="A204">
        <v>325</v>
      </c>
      <c r="B204" t="s">
        <v>10483</v>
      </c>
      <c r="C204" t="s">
        <v>239</v>
      </c>
      <c r="D204" s="220" t="s">
        <v>2690</v>
      </c>
    </row>
    <row r="205" spans="1:4" x14ac:dyDescent="0.25">
      <c r="A205">
        <v>20326</v>
      </c>
      <c r="B205" t="s">
        <v>10484</v>
      </c>
      <c r="C205" t="s">
        <v>239</v>
      </c>
      <c r="D205" s="220" t="s">
        <v>979</v>
      </c>
    </row>
    <row r="206" spans="1:4" x14ac:dyDescent="0.25">
      <c r="A206">
        <v>329</v>
      </c>
      <c r="B206" t="s">
        <v>10485</v>
      </c>
      <c r="C206" t="s">
        <v>239</v>
      </c>
      <c r="D206" s="220" t="s">
        <v>690</v>
      </c>
    </row>
    <row r="207" spans="1:4" x14ac:dyDescent="0.25">
      <c r="A207">
        <v>308</v>
      </c>
      <c r="B207" t="s">
        <v>10486</v>
      </c>
      <c r="C207" t="s">
        <v>239</v>
      </c>
      <c r="D207" s="220" t="s">
        <v>10487</v>
      </c>
    </row>
    <row r="208" spans="1:4" x14ac:dyDescent="0.25">
      <c r="A208">
        <v>39642</v>
      </c>
      <c r="B208" t="s">
        <v>10488</v>
      </c>
      <c r="C208" t="s">
        <v>239</v>
      </c>
      <c r="D208" s="220" t="s">
        <v>1014</v>
      </c>
    </row>
    <row r="209" spans="1:4" x14ac:dyDescent="0.25">
      <c r="A209">
        <v>39641</v>
      </c>
      <c r="B209" t="s">
        <v>10489</v>
      </c>
      <c r="C209" t="s">
        <v>239</v>
      </c>
      <c r="D209" s="220" t="s">
        <v>308</v>
      </c>
    </row>
    <row r="210" spans="1:4" x14ac:dyDescent="0.25">
      <c r="A210">
        <v>39643</v>
      </c>
      <c r="B210" t="s">
        <v>10490</v>
      </c>
      <c r="C210" t="s">
        <v>239</v>
      </c>
      <c r="D210" s="220" t="s">
        <v>524</v>
      </c>
    </row>
    <row r="211" spans="1:4" x14ac:dyDescent="0.25">
      <c r="A211">
        <v>39644</v>
      </c>
      <c r="B211" t="s">
        <v>10491</v>
      </c>
      <c r="C211" t="s">
        <v>239</v>
      </c>
      <c r="D211" s="220" t="s">
        <v>810</v>
      </c>
    </row>
    <row r="212" spans="1:4" x14ac:dyDescent="0.25">
      <c r="A212">
        <v>39645</v>
      </c>
      <c r="B212" t="s">
        <v>10492</v>
      </c>
      <c r="C212" t="s">
        <v>239</v>
      </c>
      <c r="D212" s="220" t="s">
        <v>672</v>
      </c>
    </row>
    <row r="213" spans="1:4" x14ac:dyDescent="0.25">
      <c r="A213">
        <v>41610</v>
      </c>
      <c r="B213" t="s">
        <v>10493</v>
      </c>
      <c r="C213" t="s">
        <v>239</v>
      </c>
      <c r="D213" s="220" t="s">
        <v>10494</v>
      </c>
    </row>
    <row r="214" spans="1:4" x14ac:dyDescent="0.25">
      <c r="A214">
        <v>41611</v>
      </c>
      <c r="B214" t="s">
        <v>10495</v>
      </c>
      <c r="C214" t="s">
        <v>239</v>
      </c>
      <c r="D214" s="220" t="s">
        <v>10496</v>
      </c>
    </row>
    <row r="215" spans="1:4" x14ac:dyDescent="0.25">
      <c r="A215">
        <v>41612</v>
      </c>
      <c r="B215" t="s">
        <v>10497</v>
      </c>
      <c r="C215" t="s">
        <v>239</v>
      </c>
      <c r="D215" s="220" t="s">
        <v>10498</v>
      </c>
    </row>
    <row r="216" spans="1:4" x14ac:dyDescent="0.25">
      <c r="A216">
        <v>41637</v>
      </c>
      <c r="B216" t="s">
        <v>10499</v>
      </c>
      <c r="C216" t="s">
        <v>239</v>
      </c>
      <c r="D216" s="220" t="s">
        <v>10500</v>
      </c>
    </row>
    <row r="217" spans="1:4" x14ac:dyDescent="0.25">
      <c r="A217">
        <v>41638</v>
      </c>
      <c r="B217" t="s">
        <v>10501</v>
      </c>
      <c r="C217" t="s">
        <v>239</v>
      </c>
      <c r="D217" s="220" t="s">
        <v>10502</v>
      </c>
    </row>
    <row r="218" spans="1:4" x14ac:dyDescent="0.25">
      <c r="A218">
        <v>41639</v>
      </c>
      <c r="B218" t="s">
        <v>10503</v>
      </c>
      <c r="C218" t="s">
        <v>239</v>
      </c>
      <c r="D218" s="220" t="s">
        <v>10504</v>
      </c>
    </row>
    <row r="219" spans="1:4" x14ac:dyDescent="0.25">
      <c r="A219">
        <v>11789</v>
      </c>
      <c r="B219" t="s">
        <v>10505</v>
      </c>
      <c r="C219" t="s">
        <v>239</v>
      </c>
      <c r="D219" s="220" t="s">
        <v>241</v>
      </c>
    </row>
    <row r="220" spans="1:4" x14ac:dyDescent="0.25">
      <c r="A220">
        <v>20975</v>
      </c>
      <c r="B220" t="s">
        <v>10506</v>
      </c>
      <c r="C220" t="s">
        <v>239</v>
      </c>
      <c r="D220" s="220" t="s">
        <v>2001</v>
      </c>
    </row>
    <row r="221" spans="1:4" x14ac:dyDescent="0.25">
      <c r="A221">
        <v>20976</v>
      </c>
      <c r="B221" t="s">
        <v>10507</v>
      </c>
      <c r="C221" t="s">
        <v>239</v>
      </c>
      <c r="D221" s="220" t="s">
        <v>3062</v>
      </c>
    </row>
    <row r="222" spans="1:4" x14ac:dyDescent="0.25">
      <c r="A222">
        <v>40340</v>
      </c>
      <c r="B222" t="s">
        <v>10508</v>
      </c>
      <c r="C222" t="s">
        <v>239</v>
      </c>
      <c r="D222" s="220" t="s">
        <v>4236</v>
      </c>
    </row>
    <row r="223" spans="1:4" x14ac:dyDescent="0.25">
      <c r="A223">
        <v>40341</v>
      </c>
      <c r="B223" t="s">
        <v>10509</v>
      </c>
      <c r="C223" t="s">
        <v>239</v>
      </c>
      <c r="D223" s="220" t="s">
        <v>10510</v>
      </c>
    </row>
    <row r="224" spans="1:4" x14ac:dyDescent="0.25">
      <c r="A224">
        <v>40342</v>
      </c>
      <c r="B224" t="s">
        <v>10511</v>
      </c>
      <c r="C224" t="s">
        <v>239</v>
      </c>
      <c r="D224" s="220" t="s">
        <v>10512</v>
      </c>
    </row>
    <row r="225" spans="1:4" x14ac:dyDescent="0.25">
      <c r="A225">
        <v>40343</v>
      </c>
      <c r="B225" t="s">
        <v>10513</v>
      </c>
      <c r="C225" t="s">
        <v>239</v>
      </c>
      <c r="D225" s="220" t="s">
        <v>1454</v>
      </c>
    </row>
    <row r="226" spans="1:4" x14ac:dyDescent="0.25">
      <c r="A226">
        <v>40344</v>
      </c>
      <c r="B226" t="s">
        <v>10514</v>
      </c>
      <c r="C226" t="s">
        <v>239</v>
      </c>
      <c r="D226" s="220" t="s">
        <v>10515</v>
      </c>
    </row>
    <row r="227" spans="1:4" x14ac:dyDescent="0.25">
      <c r="A227">
        <v>40345</v>
      </c>
      <c r="B227" t="s">
        <v>10516</v>
      </c>
      <c r="C227" t="s">
        <v>239</v>
      </c>
      <c r="D227" s="220" t="s">
        <v>7313</v>
      </c>
    </row>
    <row r="228" spans="1:4" x14ac:dyDescent="0.25">
      <c r="A228">
        <v>40346</v>
      </c>
      <c r="B228" t="s">
        <v>10517</v>
      </c>
      <c r="C228" t="s">
        <v>239</v>
      </c>
      <c r="D228" s="220" t="s">
        <v>10518</v>
      </c>
    </row>
    <row r="229" spans="1:4" x14ac:dyDescent="0.25">
      <c r="A229">
        <v>40347</v>
      </c>
      <c r="B229" t="s">
        <v>10519</v>
      </c>
      <c r="C229" t="s">
        <v>239</v>
      </c>
      <c r="D229" s="220" t="s">
        <v>919</v>
      </c>
    </row>
    <row r="230" spans="1:4" x14ac:dyDescent="0.25">
      <c r="A230">
        <v>6138</v>
      </c>
      <c r="B230" t="s">
        <v>10520</v>
      </c>
      <c r="C230" t="s">
        <v>239</v>
      </c>
      <c r="D230" s="220" t="s">
        <v>519</v>
      </c>
    </row>
    <row r="231" spans="1:4" x14ac:dyDescent="0.25">
      <c r="A231">
        <v>38840</v>
      </c>
      <c r="B231" t="s">
        <v>10521</v>
      </c>
      <c r="C231" t="s">
        <v>239</v>
      </c>
      <c r="D231" s="220" t="s">
        <v>377</v>
      </c>
    </row>
    <row r="232" spans="1:4" x14ac:dyDescent="0.25">
      <c r="A232">
        <v>38841</v>
      </c>
      <c r="B232" t="s">
        <v>10522</v>
      </c>
      <c r="C232" t="s">
        <v>239</v>
      </c>
      <c r="D232" s="220" t="s">
        <v>579</v>
      </c>
    </row>
    <row r="233" spans="1:4" x14ac:dyDescent="0.25">
      <c r="A233">
        <v>38842</v>
      </c>
      <c r="B233" t="s">
        <v>10523</v>
      </c>
      <c r="C233" t="s">
        <v>239</v>
      </c>
      <c r="D233" s="220" t="s">
        <v>244</v>
      </c>
    </row>
    <row r="234" spans="1:4" x14ac:dyDescent="0.25">
      <c r="A234">
        <v>38843</v>
      </c>
      <c r="B234" t="s">
        <v>10524</v>
      </c>
      <c r="C234" t="s">
        <v>239</v>
      </c>
      <c r="D234" s="220" t="s">
        <v>7443</v>
      </c>
    </row>
    <row r="235" spans="1:4" x14ac:dyDescent="0.25">
      <c r="A235">
        <v>43424</v>
      </c>
      <c r="B235" t="s">
        <v>10525</v>
      </c>
      <c r="C235" t="s">
        <v>239</v>
      </c>
      <c r="D235" s="220" t="s">
        <v>10526</v>
      </c>
    </row>
    <row r="236" spans="1:4" x14ac:dyDescent="0.25">
      <c r="A236">
        <v>43426</v>
      </c>
      <c r="B236" t="s">
        <v>10527</v>
      </c>
      <c r="C236" t="s">
        <v>239</v>
      </c>
      <c r="D236" s="220" t="s">
        <v>10528</v>
      </c>
    </row>
    <row r="237" spans="1:4" x14ac:dyDescent="0.25">
      <c r="A237">
        <v>12565</v>
      </c>
      <c r="B237" t="s">
        <v>10529</v>
      </c>
      <c r="C237" t="s">
        <v>239</v>
      </c>
      <c r="D237" s="220" t="s">
        <v>10530</v>
      </c>
    </row>
    <row r="238" spans="1:4" x14ac:dyDescent="0.25">
      <c r="A238">
        <v>12567</v>
      </c>
      <c r="B238" t="s">
        <v>10531</v>
      </c>
      <c r="C238" t="s">
        <v>239</v>
      </c>
      <c r="D238" s="220" t="s">
        <v>10532</v>
      </c>
    </row>
    <row r="239" spans="1:4" x14ac:dyDescent="0.25">
      <c r="A239">
        <v>12568</v>
      </c>
      <c r="B239" t="s">
        <v>10533</v>
      </c>
      <c r="C239" t="s">
        <v>239</v>
      </c>
      <c r="D239" s="220" t="s">
        <v>10534</v>
      </c>
    </row>
    <row r="240" spans="1:4" x14ac:dyDescent="0.25">
      <c r="A240">
        <v>43441</v>
      </c>
      <c r="B240" t="s">
        <v>10535</v>
      </c>
      <c r="C240" t="s">
        <v>239</v>
      </c>
      <c r="D240" s="220" t="s">
        <v>10536</v>
      </c>
    </row>
    <row r="241" spans="1:4" x14ac:dyDescent="0.25">
      <c r="A241">
        <v>43423</v>
      </c>
      <c r="B241" t="s">
        <v>10537</v>
      </c>
      <c r="C241" t="s">
        <v>239</v>
      </c>
      <c r="D241" s="220" t="s">
        <v>10538</v>
      </c>
    </row>
    <row r="242" spans="1:4" x14ac:dyDescent="0.25">
      <c r="A242">
        <v>12532</v>
      </c>
      <c r="B242" t="s">
        <v>10539</v>
      </c>
      <c r="C242" t="s">
        <v>239</v>
      </c>
      <c r="D242" s="220" t="s">
        <v>10540</v>
      </c>
    </row>
    <row r="243" spans="1:4" x14ac:dyDescent="0.25">
      <c r="A243">
        <v>43444</v>
      </c>
      <c r="B243" t="s">
        <v>10541</v>
      </c>
      <c r="C243" t="s">
        <v>239</v>
      </c>
      <c r="D243" s="220" t="s">
        <v>10542</v>
      </c>
    </row>
    <row r="244" spans="1:4" x14ac:dyDescent="0.25">
      <c r="A244">
        <v>12551</v>
      </c>
      <c r="B244" t="s">
        <v>10543</v>
      </c>
      <c r="C244" t="s">
        <v>239</v>
      </c>
      <c r="D244" s="220" t="s">
        <v>10544</v>
      </c>
    </row>
    <row r="245" spans="1:4" x14ac:dyDescent="0.25">
      <c r="A245">
        <v>43442</v>
      </c>
      <c r="B245" t="s">
        <v>10545</v>
      </c>
      <c r="C245" t="s">
        <v>239</v>
      </c>
      <c r="D245" s="220" t="s">
        <v>10546</v>
      </c>
    </row>
    <row r="246" spans="1:4" x14ac:dyDescent="0.25">
      <c r="A246">
        <v>43443</v>
      </c>
      <c r="B246" t="s">
        <v>10547</v>
      </c>
      <c r="C246" t="s">
        <v>239</v>
      </c>
      <c r="D246" s="220" t="s">
        <v>9805</v>
      </c>
    </row>
    <row r="247" spans="1:4" x14ac:dyDescent="0.25">
      <c r="A247">
        <v>12544</v>
      </c>
      <c r="B247" t="s">
        <v>10548</v>
      </c>
      <c r="C247" t="s">
        <v>239</v>
      </c>
      <c r="D247" s="220" t="s">
        <v>10549</v>
      </c>
    </row>
    <row r="248" spans="1:4" x14ac:dyDescent="0.25">
      <c r="A248">
        <v>12547</v>
      </c>
      <c r="B248" t="s">
        <v>10550</v>
      </c>
      <c r="C248" t="s">
        <v>239</v>
      </c>
      <c r="D248" s="220" t="s">
        <v>10551</v>
      </c>
    </row>
    <row r="249" spans="1:4" x14ac:dyDescent="0.25">
      <c r="A249">
        <v>43445</v>
      </c>
      <c r="B249" t="s">
        <v>10552</v>
      </c>
      <c r="C249" t="s">
        <v>239</v>
      </c>
      <c r="D249" s="220" t="s">
        <v>10553</v>
      </c>
    </row>
    <row r="250" spans="1:4" x14ac:dyDescent="0.25">
      <c r="A250">
        <v>12563</v>
      </c>
      <c r="B250" t="s">
        <v>10554</v>
      </c>
      <c r="C250" t="s">
        <v>239</v>
      </c>
      <c r="D250" s="220" t="s">
        <v>10555</v>
      </c>
    </row>
    <row r="251" spans="1:4" x14ac:dyDescent="0.25">
      <c r="A251">
        <v>43425</v>
      </c>
      <c r="B251" t="s">
        <v>10556</v>
      </c>
      <c r="C251" t="s">
        <v>239</v>
      </c>
      <c r="D251" s="220" t="s">
        <v>10557</v>
      </c>
    </row>
    <row r="252" spans="1:4" x14ac:dyDescent="0.25">
      <c r="A252">
        <v>43446</v>
      </c>
      <c r="B252" t="s">
        <v>10558</v>
      </c>
      <c r="C252" t="s">
        <v>239</v>
      </c>
      <c r="D252" s="220" t="s">
        <v>10559</v>
      </c>
    </row>
    <row r="253" spans="1:4" x14ac:dyDescent="0.25">
      <c r="A253">
        <v>43447</v>
      </c>
      <c r="B253" t="s">
        <v>10560</v>
      </c>
      <c r="C253" t="s">
        <v>239</v>
      </c>
      <c r="D253" s="220" t="s">
        <v>10561</v>
      </c>
    </row>
    <row r="254" spans="1:4" x14ac:dyDescent="0.25">
      <c r="A254">
        <v>43448</v>
      </c>
      <c r="B254" t="s">
        <v>10562</v>
      </c>
      <c r="C254" t="s">
        <v>239</v>
      </c>
      <c r="D254" s="220" t="s">
        <v>10563</v>
      </c>
    </row>
    <row r="255" spans="1:4" x14ac:dyDescent="0.25">
      <c r="A255">
        <v>13761</v>
      </c>
      <c r="B255" t="s">
        <v>10564</v>
      </c>
      <c r="C255" t="s">
        <v>239</v>
      </c>
      <c r="D255" s="220" t="s">
        <v>10565</v>
      </c>
    </row>
    <row r="256" spans="1:4" x14ac:dyDescent="0.25">
      <c r="A256">
        <v>4814</v>
      </c>
      <c r="B256" t="s">
        <v>10566</v>
      </c>
      <c r="C256" t="s">
        <v>239</v>
      </c>
      <c r="D256" s="220" t="s">
        <v>10024</v>
      </c>
    </row>
    <row r="257" spans="1:4" x14ac:dyDescent="0.25">
      <c r="A257">
        <v>44473</v>
      </c>
      <c r="B257" t="s">
        <v>10567</v>
      </c>
      <c r="C257" t="s">
        <v>239</v>
      </c>
      <c r="D257" s="220" t="s">
        <v>10568</v>
      </c>
    </row>
    <row r="258" spans="1:4" x14ac:dyDescent="0.25">
      <c r="A258">
        <v>6122</v>
      </c>
      <c r="B258" t="s">
        <v>10569</v>
      </c>
      <c r="C258" t="s">
        <v>301</v>
      </c>
      <c r="D258" s="220" t="s">
        <v>9049</v>
      </c>
    </row>
    <row r="259" spans="1:4" x14ac:dyDescent="0.25">
      <c r="A259">
        <v>40810</v>
      </c>
      <c r="B259" t="s">
        <v>10570</v>
      </c>
      <c r="C259" t="s">
        <v>303</v>
      </c>
      <c r="D259" s="220" t="s">
        <v>10571</v>
      </c>
    </row>
    <row r="260" spans="1:4" x14ac:dyDescent="0.25">
      <c r="A260">
        <v>21100</v>
      </c>
      <c r="B260" t="s">
        <v>10572</v>
      </c>
      <c r="C260" t="s">
        <v>239</v>
      </c>
      <c r="D260" s="220" t="s">
        <v>10573</v>
      </c>
    </row>
    <row r="261" spans="1:4" x14ac:dyDescent="0.25">
      <c r="A261">
        <v>11816</v>
      </c>
      <c r="B261" t="s">
        <v>10574</v>
      </c>
      <c r="C261" t="s">
        <v>239</v>
      </c>
      <c r="D261" s="220" t="s">
        <v>10575</v>
      </c>
    </row>
    <row r="262" spans="1:4" x14ac:dyDescent="0.25">
      <c r="A262">
        <v>11814</v>
      </c>
      <c r="B262" t="s">
        <v>10576</v>
      </c>
      <c r="C262" t="s">
        <v>239</v>
      </c>
      <c r="D262" s="220" t="s">
        <v>10577</v>
      </c>
    </row>
    <row r="263" spans="1:4" x14ac:dyDescent="0.25">
      <c r="A263">
        <v>14186</v>
      </c>
      <c r="B263" t="s">
        <v>10578</v>
      </c>
      <c r="C263" t="s">
        <v>239</v>
      </c>
      <c r="D263" s="220" t="s">
        <v>10579</v>
      </c>
    </row>
    <row r="264" spans="1:4" x14ac:dyDescent="0.25">
      <c r="A264">
        <v>14185</v>
      </c>
      <c r="B264" t="s">
        <v>10580</v>
      </c>
      <c r="C264" t="s">
        <v>239</v>
      </c>
      <c r="D264" s="220" t="s">
        <v>10581</v>
      </c>
    </row>
    <row r="265" spans="1:4" x14ac:dyDescent="0.25">
      <c r="A265">
        <v>11811</v>
      </c>
      <c r="B265" t="s">
        <v>10582</v>
      </c>
      <c r="C265" t="s">
        <v>239</v>
      </c>
      <c r="D265" s="220" t="s">
        <v>10583</v>
      </c>
    </row>
    <row r="266" spans="1:4" x14ac:dyDescent="0.25">
      <c r="A266">
        <v>44498</v>
      </c>
      <c r="B266" t="s">
        <v>10584</v>
      </c>
      <c r="C266" t="s">
        <v>239</v>
      </c>
      <c r="D266" s="220" t="s">
        <v>10585</v>
      </c>
    </row>
    <row r="267" spans="1:4" x14ac:dyDescent="0.25">
      <c r="A267">
        <v>34469</v>
      </c>
      <c r="B267" t="s">
        <v>10586</v>
      </c>
      <c r="C267" t="s">
        <v>239</v>
      </c>
      <c r="D267" s="220" t="s">
        <v>10587</v>
      </c>
    </row>
    <row r="268" spans="1:4" x14ac:dyDescent="0.25">
      <c r="A268">
        <v>34476</v>
      </c>
      <c r="B268" t="s">
        <v>10588</v>
      </c>
      <c r="C268" t="s">
        <v>239</v>
      </c>
      <c r="D268" s="220" t="s">
        <v>10589</v>
      </c>
    </row>
    <row r="269" spans="1:4" x14ac:dyDescent="0.25">
      <c r="A269">
        <v>34477</v>
      </c>
      <c r="B269" t="s">
        <v>10590</v>
      </c>
      <c r="C269" t="s">
        <v>239</v>
      </c>
      <c r="D269" s="220" t="s">
        <v>10591</v>
      </c>
    </row>
    <row r="270" spans="1:4" x14ac:dyDescent="0.25">
      <c r="A270">
        <v>34482</v>
      </c>
      <c r="B270" t="s">
        <v>10592</v>
      </c>
      <c r="C270" t="s">
        <v>239</v>
      </c>
      <c r="D270" s="220" t="s">
        <v>10593</v>
      </c>
    </row>
    <row r="271" spans="1:4" x14ac:dyDescent="0.25">
      <c r="A271">
        <v>34472</v>
      </c>
      <c r="B271" t="s">
        <v>10594</v>
      </c>
      <c r="C271" t="s">
        <v>239</v>
      </c>
      <c r="D271" s="220" t="s">
        <v>10595</v>
      </c>
    </row>
    <row r="272" spans="1:4" x14ac:dyDescent="0.25">
      <c r="A272">
        <v>42425</v>
      </c>
      <c r="B272" t="s">
        <v>10596</v>
      </c>
      <c r="C272" t="s">
        <v>239</v>
      </c>
      <c r="D272" s="220" t="s">
        <v>333</v>
      </c>
    </row>
    <row r="273" spans="1:4" x14ac:dyDescent="0.25">
      <c r="A273">
        <v>42422</v>
      </c>
      <c r="B273" t="s">
        <v>10597</v>
      </c>
      <c r="C273" t="s">
        <v>239</v>
      </c>
      <c r="D273" s="220" t="s">
        <v>334</v>
      </c>
    </row>
    <row r="274" spans="1:4" x14ac:dyDescent="0.25">
      <c r="A274">
        <v>43184</v>
      </c>
      <c r="B274" t="s">
        <v>10598</v>
      </c>
      <c r="C274" t="s">
        <v>239</v>
      </c>
      <c r="D274" s="220" t="s">
        <v>335</v>
      </c>
    </row>
    <row r="275" spans="1:4" x14ac:dyDescent="0.25">
      <c r="A275">
        <v>42424</v>
      </c>
      <c r="B275" t="s">
        <v>10599</v>
      </c>
      <c r="C275" t="s">
        <v>239</v>
      </c>
      <c r="D275" s="220" t="s">
        <v>336</v>
      </c>
    </row>
    <row r="276" spans="1:4" x14ac:dyDescent="0.25">
      <c r="A276">
        <v>42421</v>
      </c>
      <c r="B276" t="s">
        <v>10600</v>
      </c>
      <c r="C276" t="s">
        <v>239</v>
      </c>
      <c r="D276" s="220" t="s">
        <v>337</v>
      </c>
    </row>
    <row r="277" spans="1:4" x14ac:dyDescent="0.25">
      <c r="A277">
        <v>42416</v>
      </c>
      <c r="B277" t="s">
        <v>10601</v>
      </c>
      <c r="C277" t="s">
        <v>239</v>
      </c>
      <c r="D277" s="220" t="s">
        <v>338</v>
      </c>
    </row>
    <row r="278" spans="1:4" x14ac:dyDescent="0.25">
      <c r="A278">
        <v>42417</v>
      </c>
      <c r="B278" t="s">
        <v>10602</v>
      </c>
      <c r="C278" t="s">
        <v>239</v>
      </c>
      <c r="D278" s="220" t="s">
        <v>339</v>
      </c>
    </row>
    <row r="279" spans="1:4" x14ac:dyDescent="0.25">
      <c r="A279">
        <v>42419</v>
      </c>
      <c r="B279" t="s">
        <v>10603</v>
      </c>
      <c r="C279" t="s">
        <v>239</v>
      </c>
      <c r="D279" s="220" t="s">
        <v>340</v>
      </c>
    </row>
    <row r="280" spans="1:4" x14ac:dyDescent="0.25">
      <c r="A280">
        <v>42420</v>
      </c>
      <c r="B280" t="s">
        <v>10604</v>
      </c>
      <c r="C280" t="s">
        <v>239</v>
      </c>
      <c r="D280" s="220" t="s">
        <v>341</v>
      </c>
    </row>
    <row r="281" spans="1:4" x14ac:dyDescent="0.25">
      <c r="A281">
        <v>43195</v>
      </c>
      <c r="B281" t="s">
        <v>10605</v>
      </c>
      <c r="C281" t="s">
        <v>239</v>
      </c>
      <c r="D281" s="220" t="s">
        <v>342</v>
      </c>
    </row>
    <row r="282" spans="1:4" x14ac:dyDescent="0.25">
      <c r="A282">
        <v>43196</v>
      </c>
      <c r="B282" t="s">
        <v>10606</v>
      </c>
      <c r="C282" t="s">
        <v>239</v>
      </c>
      <c r="D282" s="220" t="s">
        <v>343</v>
      </c>
    </row>
    <row r="283" spans="1:4" x14ac:dyDescent="0.25">
      <c r="A283">
        <v>43198</v>
      </c>
      <c r="B283" t="s">
        <v>10607</v>
      </c>
      <c r="C283" t="s">
        <v>239</v>
      </c>
      <c r="D283" s="220" t="s">
        <v>344</v>
      </c>
    </row>
    <row r="284" spans="1:4" x14ac:dyDescent="0.25">
      <c r="A284">
        <v>43199</v>
      </c>
      <c r="B284" t="s">
        <v>10608</v>
      </c>
      <c r="C284" t="s">
        <v>239</v>
      </c>
      <c r="D284" s="220" t="s">
        <v>345</v>
      </c>
    </row>
    <row r="285" spans="1:4" x14ac:dyDescent="0.25">
      <c r="A285">
        <v>43200</v>
      </c>
      <c r="B285" t="s">
        <v>10609</v>
      </c>
      <c r="C285" t="s">
        <v>239</v>
      </c>
      <c r="D285" s="220" t="s">
        <v>346</v>
      </c>
    </row>
    <row r="286" spans="1:4" x14ac:dyDescent="0.25">
      <c r="A286">
        <v>39556</v>
      </c>
      <c r="B286" t="s">
        <v>10610</v>
      </c>
      <c r="C286" t="s">
        <v>239</v>
      </c>
      <c r="D286" s="220" t="s">
        <v>347</v>
      </c>
    </row>
    <row r="287" spans="1:4" x14ac:dyDescent="0.25">
      <c r="A287">
        <v>39557</v>
      </c>
      <c r="B287" t="s">
        <v>10611</v>
      </c>
      <c r="C287" t="s">
        <v>239</v>
      </c>
      <c r="D287" s="220" t="s">
        <v>348</v>
      </c>
    </row>
    <row r="288" spans="1:4" x14ac:dyDescent="0.25">
      <c r="A288">
        <v>39559</v>
      </c>
      <c r="B288" t="s">
        <v>10612</v>
      </c>
      <c r="C288" t="s">
        <v>239</v>
      </c>
      <c r="D288" s="220" t="s">
        <v>349</v>
      </c>
    </row>
    <row r="289" spans="1:4" x14ac:dyDescent="0.25">
      <c r="A289">
        <v>39560</v>
      </c>
      <c r="B289" t="s">
        <v>10613</v>
      </c>
      <c r="C289" t="s">
        <v>239</v>
      </c>
      <c r="D289" s="220" t="s">
        <v>350</v>
      </c>
    </row>
    <row r="290" spans="1:4" x14ac:dyDescent="0.25">
      <c r="A290">
        <v>39561</v>
      </c>
      <c r="B290" t="s">
        <v>10614</v>
      </c>
      <c r="C290" t="s">
        <v>239</v>
      </c>
      <c r="D290" s="220" t="s">
        <v>351</v>
      </c>
    </row>
    <row r="291" spans="1:4" x14ac:dyDescent="0.25">
      <c r="A291">
        <v>43190</v>
      </c>
      <c r="B291" t="s">
        <v>10615</v>
      </c>
      <c r="C291" t="s">
        <v>239</v>
      </c>
      <c r="D291" s="220" t="s">
        <v>352</v>
      </c>
    </row>
    <row r="292" spans="1:4" x14ac:dyDescent="0.25">
      <c r="A292">
        <v>39555</v>
      </c>
      <c r="B292" t="s">
        <v>10616</v>
      </c>
      <c r="C292" t="s">
        <v>239</v>
      </c>
      <c r="D292" s="220" t="s">
        <v>353</v>
      </c>
    </row>
    <row r="293" spans="1:4" x14ac:dyDescent="0.25">
      <c r="A293">
        <v>43191</v>
      </c>
      <c r="B293" t="s">
        <v>10617</v>
      </c>
      <c r="C293" t="s">
        <v>239</v>
      </c>
      <c r="D293" s="220" t="s">
        <v>354</v>
      </c>
    </row>
    <row r="294" spans="1:4" x14ac:dyDescent="0.25">
      <c r="A294">
        <v>39548</v>
      </c>
      <c r="B294" t="s">
        <v>10618</v>
      </c>
      <c r="C294" t="s">
        <v>239</v>
      </c>
      <c r="D294" s="220" t="s">
        <v>355</v>
      </c>
    </row>
    <row r="295" spans="1:4" x14ac:dyDescent="0.25">
      <c r="A295">
        <v>43192</v>
      </c>
      <c r="B295" t="s">
        <v>10619</v>
      </c>
      <c r="C295" t="s">
        <v>239</v>
      </c>
      <c r="D295" s="220" t="s">
        <v>356</v>
      </c>
    </row>
    <row r="296" spans="1:4" x14ac:dyDescent="0.25">
      <c r="A296">
        <v>39554</v>
      </c>
      <c r="B296" t="s">
        <v>10620</v>
      </c>
      <c r="C296" t="s">
        <v>239</v>
      </c>
      <c r="D296" s="220" t="s">
        <v>357</v>
      </c>
    </row>
    <row r="297" spans="1:4" x14ac:dyDescent="0.25">
      <c r="A297">
        <v>43194</v>
      </c>
      <c r="B297" t="s">
        <v>10621</v>
      </c>
      <c r="C297" t="s">
        <v>239</v>
      </c>
      <c r="D297" s="220" t="s">
        <v>358</v>
      </c>
    </row>
    <row r="298" spans="1:4" x14ac:dyDescent="0.25">
      <c r="A298">
        <v>39551</v>
      </c>
      <c r="B298" t="s">
        <v>10622</v>
      </c>
      <c r="C298" t="s">
        <v>239</v>
      </c>
      <c r="D298" s="220" t="s">
        <v>359</v>
      </c>
    </row>
    <row r="299" spans="1:4" x14ac:dyDescent="0.25">
      <c r="A299">
        <v>43185</v>
      </c>
      <c r="B299" t="s">
        <v>10623</v>
      </c>
      <c r="C299" t="s">
        <v>239</v>
      </c>
      <c r="D299" s="220" t="s">
        <v>360</v>
      </c>
    </row>
    <row r="300" spans="1:4" x14ac:dyDescent="0.25">
      <c r="A300">
        <v>43186</v>
      </c>
      <c r="B300" t="s">
        <v>10624</v>
      </c>
      <c r="C300" t="s">
        <v>239</v>
      </c>
      <c r="D300" s="220" t="s">
        <v>361</v>
      </c>
    </row>
    <row r="301" spans="1:4" x14ac:dyDescent="0.25">
      <c r="A301">
        <v>43187</v>
      </c>
      <c r="B301" t="s">
        <v>10625</v>
      </c>
      <c r="C301" t="s">
        <v>239</v>
      </c>
      <c r="D301" s="220" t="s">
        <v>362</v>
      </c>
    </row>
    <row r="302" spans="1:4" x14ac:dyDescent="0.25">
      <c r="A302">
        <v>43188</v>
      </c>
      <c r="B302" t="s">
        <v>10626</v>
      </c>
      <c r="C302" t="s">
        <v>239</v>
      </c>
      <c r="D302" s="220" t="s">
        <v>363</v>
      </c>
    </row>
    <row r="303" spans="1:4" x14ac:dyDescent="0.25">
      <c r="A303">
        <v>43189</v>
      </c>
      <c r="B303" t="s">
        <v>10627</v>
      </c>
      <c r="C303" t="s">
        <v>239</v>
      </c>
      <c r="D303" s="220" t="s">
        <v>364</v>
      </c>
    </row>
    <row r="304" spans="1:4" x14ac:dyDescent="0.25">
      <c r="A304">
        <v>39580</v>
      </c>
      <c r="B304" t="s">
        <v>10628</v>
      </c>
      <c r="C304" t="s">
        <v>239</v>
      </c>
      <c r="D304" s="220" t="s">
        <v>365</v>
      </c>
    </row>
    <row r="305" spans="1:4" x14ac:dyDescent="0.25">
      <c r="A305">
        <v>39577</v>
      </c>
      <c r="B305" t="s">
        <v>10629</v>
      </c>
      <c r="C305" t="s">
        <v>239</v>
      </c>
      <c r="D305" s="220" t="s">
        <v>366</v>
      </c>
    </row>
    <row r="306" spans="1:4" x14ac:dyDescent="0.25">
      <c r="A306">
        <v>39578</v>
      </c>
      <c r="B306" t="s">
        <v>10630</v>
      </c>
      <c r="C306" t="s">
        <v>239</v>
      </c>
      <c r="D306" s="220" t="s">
        <v>367</v>
      </c>
    </row>
    <row r="307" spans="1:4" x14ac:dyDescent="0.25">
      <c r="A307">
        <v>39579</v>
      </c>
      <c r="B307" t="s">
        <v>10631</v>
      </c>
      <c r="C307" t="s">
        <v>239</v>
      </c>
      <c r="D307" s="220" t="s">
        <v>368</v>
      </c>
    </row>
    <row r="308" spans="1:4" x14ac:dyDescent="0.25">
      <c r="A308">
        <v>39826</v>
      </c>
      <c r="B308" t="s">
        <v>10632</v>
      </c>
      <c r="C308" t="s">
        <v>239</v>
      </c>
      <c r="D308" s="220" t="s">
        <v>369</v>
      </c>
    </row>
    <row r="309" spans="1:4" x14ac:dyDescent="0.25">
      <c r="A309">
        <v>10700</v>
      </c>
      <c r="B309" t="s">
        <v>10633</v>
      </c>
      <c r="C309" t="s">
        <v>239</v>
      </c>
      <c r="D309" s="220" t="s">
        <v>10634</v>
      </c>
    </row>
    <row r="310" spans="1:4" x14ac:dyDescent="0.25">
      <c r="A310">
        <v>346</v>
      </c>
      <c r="B310" t="s">
        <v>10635</v>
      </c>
      <c r="C310" t="s">
        <v>269</v>
      </c>
      <c r="D310" s="220" t="s">
        <v>2317</v>
      </c>
    </row>
    <row r="311" spans="1:4" x14ac:dyDescent="0.25">
      <c r="A311">
        <v>3312</v>
      </c>
      <c r="B311" t="s">
        <v>10636</v>
      </c>
      <c r="C311" t="s">
        <v>269</v>
      </c>
      <c r="D311" s="220" t="s">
        <v>1000</v>
      </c>
    </row>
    <row r="312" spans="1:4" x14ac:dyDescent="0.25">
      <c r="A312">
        <v>339</v>
      </c>
      <c r="B312" t="s">
        <v>10637</v>
      </c>
      <c r="C312" t="s">
        <v>268</v>
      </c>
      <c r="D312" s="220" t="s">
        <v>10216</v>
      </c>
    </row>
    <row r="313" spans="1:4" x14ac:dyDescent="0.25">
      <c r="A313">
        <v>340</v>
      </c>
      <c r="B313" t="s">
        <v>10638</v>
      </c>
      <c r="C313" t="s">
        <v>268</v>
      </c>
      <c r="D313" s="220" t="s">
        <v>839</v>
      </c>
    </row>
    <row r="314" spans="1:4" x14ac:dyDescent="0.25">
      <c r="A314">
        <v>43130</v>
      </c>
      <c r="B314" t="s">
        <v>10639</v>
      </c>
      <c r="C314" t="s">
        <v>269</v>
      </c>
      <c r="D314" s="220" t="s">
        <v>10640</v>
      </c>
    </row>
    <row r="315" spans="1:4" x14ac:dyDescent="0.25">
      <c r="A315">
        <v>344</v>
      </c>
      <c r="B315" t="s">
        <v>10641</v>
      </c>
      <c r="C315" t="s">
        <v>269</v>
      </c>
      <c r="D315" s="220" t="s">
        <v>10642</v>
      </c>
    </row>
    <row r="316" spans="1:4" x14ac:dyDescent="0.25">
      <c r="A316">
        <v>345</v>
      </c>
      <c r="B316" t="s">
        <v>10643</v>
      </c>
      <c r="C316" t="s">
        <v>269</v>
      </c>
      <c r="D316" s="220" t="s">
        <v>10644</v>
      </c>
    </row>
    <row r="317" spans="1:4" x14ac:dyDescent="0.25">
      <c r="A317">
        <v>43131</v>
      </c>
      <c r="B317" t="s">
        <v>10645</v>
      </c>
      <c r="C317" t="s">
        <v>269</v>
      </c>
      <c r="D317" s="220" t="s">
        <v>9106</v>
      </c>
    </row>
    <row r="318" spans="1:4" x14ac:dyDescent="0.25">
      <c r="A318">
        <v>3313</v>
      </c>
      <c r="B318" t="s">
        <v>10646</v>
      </c>
      <c r="C318" t="s">
        <v>269</v>
      </c>
      <c r="D318" s="220" t="s">
        <v>6609</v>
      </c>
    </row>
    <row r="319" spans="1:4" x14ac:dyDescent="0.25">
      <c r="A319">
        <v>43132</v>
      </c>
      <c r="B319" t="s">
        <v>10647</v>
      </c>
      <c r="C319" t="s">
        <v>269</v>
      </c>
      <c r="D319" s="220" t="s">
        <v>10640</v>
      </c>
    </row>
    <row r="320" spans="1:4" x14ac:dyDescent="0.25">
      <c r="A320">
        <v>366</v>
      </c>
      <c r="B320" t="s">
        <v>10648</v>
      </c>
      <c r="C320" t="s">
        <v>300</v>
      </c>
      <c r="D320" s="220" t="s">
        <v>1441</v>
      </c>
    </row>
    <row r="321" spans="1:4" x14ac:dyDescent="0.25">
      <c r="A321">
        <v>367</v>
      </c>
      <c r="B321" t="s">
        <v>10649</v>
      </c>
      <c r="C321" t="s">
        <v>300</v>
      </c>
      <c r="D321" s="220" t="s">
        <v>10650</v>
      </c>
    </row>
    <row r="322" spans="1:4" x14ac:dyDescent="0.25">
      <c r="A322">
        <v>370</v>
      </c>
      <c r="B322" t="s">
        <v>10651</v>
      </c>
      <c r="C322" t="s">
        <v>300</v>
      </c>
      <c r="D322" s="220" t="s">
        <v>1441</v>
      </c>
    </row>
    <row r="323" spans="1:4" x14ac:dyDescent="0.25">
      <c r="A323">
        <v>368</v>
      </c>
      <c r="B323" t="s">
        <v>10652</v>
      </c>
      <c r="C323" t="s">
        <v>300</v>
      </c>
      <c r="D323" s="220" t="s">
        <v>10653</v>
      </c>
    </row>
    <row r="324" spans="1:4" x14ac:dyDescent="0.25">
      <c r="A324">
        <v>11075</v>
      </c>
      <c r="B324" t="s">
        <v>10654</v>
      </c>
      <c r="C324" t="s">
        <v>300</v>
      </c>
      <c r="D324" s="220" t="s">
        <v>10655</v>
      </c>
    </row>
    <row r="325" spans="1:4" x14ac:dyDescent="0.25">
      <c r="A325">
        <v>1381</v>
      </c>
      <c r="B325" t="s">
        <v>10656</v>
      </c>
      <c r="C325" t="s">
        <v>269</v>
      </c>
      <c r="D325" s="220" t="s">
        <v>920</v>
      </c>
    </row>
    <row r="326" spans="1:4" x14ac:dyDescent="0.25">
      <c r="A326">
        <v>34353</v>
      </c>
      <c r="B326" t="s">
        <v>10657</v>
      </c>
      <c r="C326" t="s">
        <v>269</v>
      </c>
      <c r="D326" s="220" t="s">
        <v>10658</v>
      </c>
    </row>
    <row r="327" spans="1:4" x14ac:dyDescent="0.25">
      <c r="A327">
        <v>37595</v>
      </c>
      <c r="B327" t="s">
        <v>10659</v>
      </c>
      <c r="C327" t="s">
        <v>269</v>
      </c>
      <c r="D327" s="220" t="s">
        <v>861</v>
      </c>
    </row>
    <row r="328" spans="1:4" x14ac:dyDescent="0.25">
      <c r="A328">
        <v>37596</v>
      </c>
      <c r="B328" t="s">
        <v>10660</v>
      </c>
      <c r="C328" t="s">
        <v>269</v>
      </c>
      <c r="D328" s="220" t="s">
        <v>446</v>
      </c>
    </row>
    <row r="329" spans="1:4" x14ac:dyDescent="0.25">
      <c r="A329">
        <v>371</v>
      </c>
      <c r="B329" t="s">
        <v>10661</v>
      </c>
      <c r="C329" t="s">
        <v>269</v>
      </c>
      <c r="D329" s="220" t="s">
        <v>7928</v>
      </c>
    </row>
    <row r="330" spans="1:4" x14ac:dyDescent="0.25">
      <c r="A330">
        <v>37553</v>
      </c>
      <c r="B330" t="s">
        <v>10662</v>
      </c>
      <c r="C330" t="s">
        <v>269</v>
      </c>
      <c r="D330" s="220" t="s">
        <v>1177</v>
      </c>
    </row>
    <row r="331" spans="1:4" x14ac:dyDescent="0.25">
      <c r="A331">
        <v>37552</v>
      </c>
      <c r="B331" t="s">
        <v>10663</v>
      </c>
      <c r="C331" t="s">
        <v>269</v>
      </c>
      <c r="D331" s="220" t="s">
        <v>1132</v>
      </c>
    </row>
    <row r="332" spans="1:4" x14ac:dyDescent="0.25">
      <c r="A332">
        <v>36880</v>
      </c>
      <c r="B332" t="s">
        <v>10664</v>
      </c>
      <c r="C332" t="s">
        <v>269</v>
      </c>
      <c r="D332" s="220" t="s">
        <v>7995</v>
      </c>
    </row>
    <row r="333" spans="1:4" x14ac:dyDescent="0.25">
      <c r="A333">
        <v>34355</v>
      </c>
      <c r="B333" t="s">
        <v>10665</v>
      </c>
      <c r="C333" t="s">
        <v>269</v>
      </c>
      <c r="D333" s="220" t="s">
        <v>443</v>
      </c>
    </row>
    <row r="334" spans="1:4" x14ac:dyDescent="0.25">
      <c r="A334">
        <v>130</v>
      </c>
      <c r="B334" t="s">
        <v>10666</v>
      </c>
      <c r="C334" t="s">
        <v>269</v>
      </c>
      <c r="D334" s="220" t="s">
        <v>290</v>
      </c>
    </row>
    <row r="335" spans="1:4" x14ac:dyDescent="0.25">
      <c r="A335">
        <v>135</v>
      </c>
      <c r="B335" t="s">
        <v>10667</v>
      </c>
      <c r="C335" t="s">
        <v>269</v>
      </c>
      <c r="D335" s="220" t="s">
        <v>1796</v>
      </c>
    </row>
    <row r="336" spans="1:4" x14ac:dyDescent="0.25">
      <c r="A336">
        <v>36886</v>
      </c>
      <c r="B336" t="s">
        <v>10668</v>
      </c>
      <c r="C336" t="s">
        <v>269</v>
      </c>
      <c r="D336" s="220" t="s">
        <v>932</v>
      </c>
    </row>
    <row r="337" spans="1:4" x14ac:dyDescent="0.25">
      <c r="A337">
        <v>38546</v>
      </c>
      <c r="B337" t="s">
        <v>10669</v>
      </c>
      <c r="C337" t="s">
        <v>300</v>
      </c>
      <c r="D337" s="220" t="s">
        <v>10670</v>
      </c>
    </row>
    <row r="338" spans="1:4" x14ac:dyDescent="0.25">
      <c r="A338">
        <v>34549</v>
      </c>
      <c r="B338" t="s">
        <v>10671</v>
      </c>
      <c r="C338" t="s">
        <v>300</v>
      </c>
      <c r="D338" s="220" t="s">
        <v>10672</v>
      </c>
    </row>
    <row r="339" spans="1:4" x14ac:dyDescent="0.25">
      <c r="A339">
        <v>6081</v>
      </c>
      <c r="B339" t="s">
        <v>10673</v>
      </c>
      <c r="C339" t="s">
        <v>300</v>
      </c>
      <c r="D339" s="220" t="s">
        <v>550</v>
      </c>
    </row>
    <row r="340" spans="1:4" x14ac:dyDescent="0.25">
      <c r="A340">
        <v>6077</v>
      </c>
      <c r="B340" t="s">
        <v>10674</v>
      </c>
      <c r="C340" t="s">
        <v>300</v>
      </c>
      <c r="D340" s="220" t="s">
        <v>10675</v>
      </c>
    </row>
    <row r="341" spans="1:4" x14ac:dyDescent="0.25">
      <c r="A341">
        <v>6079</v>
      </c>
      <c r="B341" t="s">
        <v>10676</v>
      </c>
      <c r="C341" t="s">
        <v>300</v>
      </c>
      <c r="D341" s="220" t="s">
        <v>10675</v>
      </c>
    </row>
    <row r="342" spans="1:4" x14ac:dyDescent="0.25">
      <c r="A342">
        <v>1091</v>
      </c>
      <c r="B342" t="s">
        <v>10677</v>
      </c>
      <c r="C342" t="s">
        <v>239</v>
      </c>
      <c r="D342" s="220" t="s">
        <v>10678</v>
      </c>
    </row>
    <row r="343" spans="1:4" x14ac:dyDescent="0.25">
      <c r="A343">
        <v>1094</v>
      </c>
      <c r="B343" t="s">
        <v>10679</v>
      </c>
      <c r="C343" t="s">
        <v>239</v>
      </c>
      <c r="D343" s="220" t="s">
        <v>977</v>
      </c>
    </row>
    <row r="344" spans="1:4" x14ac:dyDescent="0.25">
      <c r="A344">
        <v>1095</v>
      </c>
      <c r="B344" t="s">
        <v>10680</v>
      </c>
      <c r="C344" t="s">
        <v>239</v>
      </c>
      <c r="D344" s="220" t="s">
        <v>10681</v>
      </c>
    </row>
    <row r="345" spans="1:4" x14ac:dyDescent="0.25">
      <c r="A345">
        <v>1092</v>
      </c>
      <c r="B345" t="s">
        <v>10682</v>
      </c>
      <c r="C345" t="s">
        <v>239</v>
      </c>
      <c r="D345" s="220" t="s">
        <v>9080</v>
      </c>
    </row>
    <row r="346" spans="1:4" x14ac:dyDescent="0.25">
      <c r="A346">
        <v>1093</v>
      </c>
      <c r="B346" t="s">
        <v>10683</v>
      </c>
      <c r="C346" t="s">
        <v>239</v>
      </c>
      <c r="D346" s="220" t="s">
        <v>10684</v>
      </c>
    </row>
    <row r="347" spans="1:4" x14ac:dyDescent="0.25">
      <c r="A347">
        <v>1090</v>
      </c>
      <c r="B347" t="s">
        <v>10685</v>
      </c>
      <c r="C347" t="s">
        <v>239</v>
      </c>
      <c r="D347" s="220" t="s">
        <v>9692</v>
      </c>
    </row>
    <row r="348" spans="1:4" x14ac:dyDescent="0.25">
      <c r="A348">
        <v>1096</v>
      </c>
      <c r="B348" t="s">
        <v>10686</v>
      </c>
      <c r="C348" t="s">
        <v>239</v>
      </c>
      <c r="D348" s="220" t="s">
        <v>517</v>
      </c>
    </row>
    <row r="349" spans="1:4" x14ac:dyDescent="0.25">
      <c r="A349">
        <v>1097</v>
      </c>
      <c r="B349" t="s">
        <v>10687</v>
      </c>
      <c r="C349" t="s">
        <v>239</v>
      </c>
      <c r="D349" s="220" t="s">
        <v>10688</v>
      </c>
    </row>
    <row r="350" spans="1:4" x14ac:dyDescent="0.25">
      <c r="A350">
        <v>378</v>
      </c>
      <c r="B350" t="s">
        <v>10689</v>
      </c>
      <c r="C350" t="s">
        <v>301</v>
      </c>
      <c r="D350" s="220" t="s">
        <v>1034</v>
      </c>
    </row>
    <row r="351" spans="1:4" x14ac:dyDescent="0.25">
      <c r="A351">
        <v>40911</v>
      </c>
      <c r="B351" t="s">
        <v>10690</v>
      </c>
      <c r="C351" t="s">
        <v>303</v>
      </c>
      <c r="D351" s="220" t="s">
        <v>10691</v>
      </c>
    </row>
    <row r="352" spans="1:4" x14ac:dyDescent="0.25">
      <c r="A352">
        <v>33939</v>
      </c>
      <c r="B352" t="s">
        <v>10692</v>
      </c>
      <c r="C352" t="s">
        <v>301</v>
      </c>
      <c r="D352" s="220" t="s">
        <v>9578</v>
      </c>
    </row>
    <row r="353" spans="1:4" x14ac:dyDescent="0.25">
      <c r="A353">
        <v>40815</v>
      </c>
      <c r="B353" t="s">
        <v>10693</v>
      </c>
      <c r="C353" t="s">
        <v>303</v>
      </c>
      <c r="D353" s="220" t="s">
        <v>10694</v>
      </c>
    </row>
    <row r="354" spans="1:4" x14ac:dyDescent="0.25">
      <c r="A354">
        <v>34760</v>
      </c>
      <c r="B354" t="s">
        <v>10695</v>
      </c>
      <c r="C354" t="s">
        <v>301</v>
      </c>
      <c r="D354" s="220" t="s">
        <v>10696</v>
      </c>
    </row>
    <row r="355" spans="1:4" x14ac:dyDescent="0.25">
      <c r="A355">
        <v>40935</v>
      </c>
      <c r="B355" t="s">
        <v>10697</v>
      </c>
      <c r="C355" t="s">
        <v>303</v>
      </c>
      <c r="D355" s="220" t="s">
        <v>10698</v>
      </c>
    </row>
    <row r="356" spans="1:4" x14ac:dyDescent="0.25">
      <c r="A356">
        <v>33952</v>
      </c>
      <c r="B356" t="s">
        <v>10699</v>
      </c>
      <c r="C356" t="s">
        <v>301</v>
      </c>
      <c r="D356" s="220" t="s">
        <v>4674</v>
      </c>
    </row>
    <row r="357" spans="1:4" x14ac:dyDescent="0.25">
      <c r="A357">
        <v>40816</v>
      </c>
      <c r="B357" t="s">
        <v>10700</v>
      </c>
      <c r="C357" t="s">
        <v>303</v>
      </c>
      <c r="D357" s="220" t="s">
        <v>10701</v>
      </c>
    </row>
    <row r="358" spans="1:4" x14ac:dyDescent="0.25">
      <c r="A358">
        <v>33953</v>
      </c>
      <c r="B358" t="s">
        <v>10702</v>
      </c>
      <c r="C358" t="s">
        <v>301</v>
      </c>
      <c r="D358" s="220" t="s">
        <v>10703</v>
      </c>
    </row>
    <row r="359" spans="1:4" x14ac:dyDescent="0.25">
      <c r="A359">
        <v>40817</v>
      </c>
      <c r="B359" t="s">
        <v>10704</v>
      </c>
      <c r="C359" t="s">
        <v>303</v>
      </c>
      <c r="D359" s="220" t="s">
        <v>10705</v>
      </c>
    </row>
    <row r="360" spans="1:4" x14ac:dyDescent="0.25">
      <c r="A360">
        <v>13348</v>
      </c>
      <c r="B360" t="s">
        <v>10706</v>
      </c>
      <c r="C360" t="s">
        <v>239</v>
      </c>
      <c r="D360" s="220" t="s">
        <v>1176</v>
      </c>
    </row>
    <row r="361" spans="1:4" x14ac:dyDescent="0.25">
      <c r="A361">
        <v>39211</v>
      </c>
      <c r="B361" t="s">
        <v>10707</v>
      </c>
      <c r="C361" t="s">
        <v>239</v>
      </c>
      <c r="D361" s="220" t="s">
        <v>839</v>
      </c>
    </row>
    <row r="362" spans="1:4" x14ac:dyDescent="0.25">
      <c r="A362">
        <v>39212</v>
      </c>
      <c r="B362" t="s">
        <v>10708</v>
      </c>
      <c r="C362" t="s">
        <v>239</v>
      </c>
      <c r="D362" s="220" t="s">
        <v>522</v>
      </c>
    </row>
    <row r="363" spans="1:4" x14ac:dyDescent="0.25">
      <c r="A363">
        <v>39208</v>
      </c>
      <c r="B363" t="s">
        <v>10709</v>
      </c>
      <c r="C363" t="s">
        <v>239</v>
      </c>
      <c r="D363" s="220" t="s">
        <v>1449</v>
      </c>
    </row>
    <row r="364" spans="1:4" x14ac:dyDescent="0.25">
      <c r="A364">
        <v>39210</v>
      </c>
      <c r="B364" t="s">
        <v>10710</v>
      </c>
      <c r="C364" t="s">
        <v>239</v>
      </c>
      <c r="D364" s="220" t="s">
        <v>1143</v>
      </c>
    </row>
    <row r="365" spans="1:4" x14ac:dyDescent="0.25">
      <c r="A365">
        <v>39214</v>
      </c>
      <c r="B365" t="s">
        <v>10711</v>
      </c>
      <c r="C365" t="s">
        <v>239</v>
      </c>
      <c r="D365" s="220" t="s">
        <v>2425</v>
      </c>
    </row>
    <row r="366" spans="1:4" x14ac:dyDescent="0.25">
      <c r="A366">
        <v>39213</v>
      </c>
      <c r="B366" t="s">
        <v>10712</v>
      </c>
      <c r="C366" t="s">
        <v>239</v>
      </c>
      <c r="D366" s="220" t="s">
        <v>1083</v>
      </c>
    </row>
    <row r="367" spans="1:4" x14ac:dyDescent="0.25">
      <c r="A367">
        <v>39209</v>
      </c>
      <c r="B367" t="s">
        <v>10713</v>
      </c>
      <c r="C367" t="s">
        <v>239</v>
      </c>
      <c r="D367" s="220" t="s">
        <v>923</v>
      </c>
    </row>
    <row r="368" spans="1:4" x14ac:dyDescent="0.25">
      <c r="A368">
        <v>39207</v>
      </c>
      <c r="B368" t="s">
        <v>10714</v>
      </c>
      <c r="C368" t="s">
        <v>239</v>
      </c>
      <c r="D368" s="220" t="s">
        <v>1143</v>
      </c>
    </row>
    <row r="369" spans="1:4" x14ac:dyDescent="0.25">
      <c r="A369">
        <v>39215</v>
      </c>
      <c r="B369" t="s">
        <v>10715</v>
      </c>
      <c r="C369" t="s">
        <v>239</v>
      </c>
      <c r="D369" s="220" t="s">
        <v>1373</v>
      </c>
    </row>
    <row r="370" spans="1:4" x14ac:dyDescent="0.25">
      <c r="A370">
        <v>39216</v>
      </c>
      <c r="B370" t="s">
        <v>10716</v>
      </c>
      <c r="C370" t="s">
        <v>239</v>
      </c>
      <c r="D370" s="220" t="s">
        <v>675</v>
      </c>
    </row>
    <row r="371" spans="1:4" x14ac:dyDescent="0.25">
      <c r="A371">
        <v>11267</v>
      </c>
      <c r="B371" t="s">
        <v>10717</v>
      </c>
      <c r="C371" t="s">
        <v>239</v>
      </c>
      <c r="D371" s="220" t="s">
        <v>887</v>
      </c>
    </row>
    <row r="372" spans="1:4" x14ac:dyDescent="0.25">
      <c r="A372">
        <v>379</v>
      </c>
      <c r="B372" t="s">
        <v>10718</v>
      </c>
      <c r="C372" t="s">
        <v>239</v>
      </c>
      <c r="D372" s="220" t="s">
        <v>1049</v>
      </c>
    </row>
    <row r="373" spans="1:4" x14ac:dyDescent="0.25">
      <c r="A373">
        <v>510</v>
      </c>
      <c r="B373" t="s">
        <v>10719</v>
      </c>
      <c r="C373" t="s">
        <v>269</v>
      </c>
      <c r="D373" s="220" t="s">
        <v>3735</v>
      </c>
    </row>
    <row r="374" spans="1:4" x14ac:dyDescent="0.25">
      <c r="A374">
        <v>516</v>
      </c>
      <c r="B374" t="s">
        <v>10720</v>
      </c>
      <c r="C374" t="s">
        <v>269</v>
      </c>
      <c r="D374" s="220" t="s">
        <v>9933</v>
      </c>
    </row>
    <row r="375" spans="1:4" x14ac:dyDescent="0.25">
      <c r="A375">
        <v>509</v>
      </c>
      <c r="B375" t="s">
        <v>10721</v>
      </c>
      <c r="C375" t="s">
        <v>269</v>
      </c>
      <c r="D375" s="220" t="s">
        <v>628</v>
      </c>
    </row>
    <row r="376" spans="1:4" x14ac:dyDescent="0.25">
      <c r="A376">
        <v>40331</v>
      </c>
      <c r="B376" t="s">
        <v>10722</v>
      </c>
      <c r="C376" t="s">
        <v>301</v>
      </c>
      <c r="D376" s="220" t="s">
        <v>4127</v>
      </c>
    </row>
    <row r="377" spans="1:4" x14ac:dyDescent="0.25">
      <c r="A377">
        <v>40930</v>
      </c>
      <c r="B377" t="s">
        <v>10723</v>
      </c>
      <c r="C377" t="s">
        <v>303</v>
      </c>
      <c r="D377" s="220" t="s">
        <v>10724</v>
      </c>
    </row>
    <row r="378" spans="1:4" x14ac:dyDescent="0.25">
      <c r="A378">
        <v>11761</v>
      </c>
      <c r="B378" t="s">
        <v>10725</v>
      </c>
      <c r="C378" t="s">
        <v>239</v>
      </c>
      <c r="D378" s="220" t="s">
        <v>10726</v>
      </c>
    </row>
    <row r="379" spans="1:4" x14ac:dyDescent="0.25">
      <c r="A379">
        <v>377</v>
      </c>
      <c r="B379" t="s">
        <v>10727</v>
      </c>
      <c r="C379" t="s">
        <v>239</v>
      </c>
      <c r="D379" s="220" t="s">
        <v>910</v>
      </c>
    </row>
    <row r="380" spans="1:4" x14ac:dyDescent="0.25">
      <c r="A380">
        <v>7588</v>
      </c>
      <c r="B380" t="s">
        <v>10728</v>
      </c>
      <c r="C380" t="s">
        <v>239</v>
      </c>
      <c r="D380" s="220" t="s">
        <v>10729</v>
      </c>
    </row>
    <row r="381" spans="1:4" x14ac:dyDescent="0.25">
      <c r="A381">
        <v>34392</v>
      </c>
      <c r="B381" t="s">
        <v>10730</v>
      </c>
      <c r="C381" t="s">
        <v>301</v>
      </c>
      <c r="D381" s="220" t="s">
        <v>1803</v>
      </c>
    </row>
    <row r="382" spans="1:4" x14ac:dyDescent="0.25">
      <c r="A382">
        <v>40908</v>
      </c>
      <c r="B382" t="s">
        <v>10731</v>
      </c>
      <c r="C382" t="s">
        <v>303</v>
      </c>
      <c r="D382" s="220" t="s">
        <v>10732</v>
      </c>
    </row>
    <row r="383" spans="1:4" x14ac:dyDescent="0.25">
      <c r="A383">
        <v>34551</v>
      </c>
      <c r="B383" t="s">
        <v>10733</v>
      </c>
      <c r="C383" t="s">
        <v>301</v>
      </c>
      <c r="D383" s="220" t="s">
        <v>9272</v>
      </c>
    </row>
    <row r="384" spans="1:4" x14ac:dyDescent="0.25">
      <c r="A384">
        <v>41078</v>
      </c>
      <c r="B384" t="s">
        <v>10734</v>
      </c>
      <c r="C384" t="s">
        <v>303</v>
      </c>
      <c r="D384" s="220" t="s">
        <v>10425</v>
      </c>
    </row>
    <row r="385" spans="1:4" x14ac:dyDescent="0.25">
      <c r="A385">
        <v>246</v>
      </c>
      <c r="B385" t="s">
        <v>10735</v>
      </c>
      <c r="C385" t="s">
        <v>301</v>
      </c>
      <c r="D385" s="220" t="s">
        <v>1476</v>
      </c>
    </row>
    <row r="386" spans="1:4" x14ac:dyDescent="0.25">
      <c r="A386">
        <v>40927</v>
      </c>
      <c r="B386" t="s">
        <v>10736</v>
      </c>
      <c r="C386" t="s">
        <v>303</v>
      </c>
      <c r="D386" s="220" t="s">
        <v>10428</v>
      </c>
    </row>
    <row r="387" spans="1:4" x14ac:dyDescent="0.25">
      <c r="A387">
        <v>2350</v>
      </c>
      <c r="B387" t="s">
        <v>10737</v>
      </c>
      <c r="C387" t="s">
        <v>301</v>
      </c>
      <c r="D387" s="220" t="s">
        <v>9268</v>
      </c>
    </row>
    <row r="388" spans="1:4" x14ac:dyDescent="0.25">
      <c r="A388">
        <v>40812</v>
      </c>
      <c r="B388" t="s">
        <v>10738</v>
      </c>
      <c r="C388" t="s">
        <v>303</v>
      </c>
      <c r="D388" s="220" t="s">
        <v>10739</v>
      </c>
    </row>
    <row r="389" spans="1:4" x14ac:dyDescent="0.25">
      <c r="A389">
        <v>245</v>
      </c>
      <c r="B389" t="s">
        <v>10740</v>
      </c>
      <c r="C389" t="s">
        <v>301</v>
      </c>
      <c r="D389" s="220" t="s">
        <v>7462</v>
      </c>
    </row>
    <row r="390" spans="1:4" x14ac:dyDescent="0.25">
      <c r="A390">
        <v>41090</v>
      </c>
      <c r="B390" t="s">
        <v>10741</v>
      </c>
      <c r="C390" t="s">
        <v>303</v>
      </c>
      <c r="D390" s="220" t="s">
        <v>10742</v>
      </c>
    </row>
    <row r="391" spans="1:4" x14ac:dyDescent="0.25">
      <c r="A391">
        <v>251</v>
      </c>
      <c r="B391" t="s">
        <v>10743</v>
      </c>
      <c r="C391" t="s">
        <v>301</v>
      </c>
      <c r="D391" s="220" t="s">
        <v>1517</v>
      </c>
    </row>
    <row r="392" spans="1:4" x14ac:dyDescent="0.25">
      <c r="A392">
        <v>40975</v>
      </c>
      <c r="B392" t="s">
        <v>10744</v>
      </c>
      <c r="C392" t="s">
        <v>303</v>
      </c>
      <c r="D392" s="220" t="s">
        <v>10745</v>
      </c>
    </row>
    <row r="393" spans="1:4" x14ac:dyDescent="0.25">
      <c r="A393">
        <v>6127</v>
      </c>
      <c r="B393" t="s">
        <v>10746</v>
      </c>
      <c r="C393" t="s">
        <v>301</v>
      </c>
      <c r="D393" s="220" t="s">
        <v>9272</v>
      </c>
    </row>
    <row r="394" spans="1:4" x14ac:dyDescent="0.25">
      <c r="A394">
        <v>41072</v>
      </c>
      <c r="B394" t="s">
        <v>10747</v>
      </c>
      <c r="C394" t="s">
        <v>303</v>
      </c>
      <c r="D394" s="220" t="s">
        <v>10425</v>
      </c>
    </row>
    <row r="395" spans="1:4" x14ac:dyDescent="0.25">
      <c r="A395">
        <v>6121</v>
      </c>
      <c r="B395" t="s">
        <v>10748</v>
      </c>
      <c r="C395" t="s">
        <v>301</v>
      </c>
      <c r="D395" s="220" t="s">
        <v>1390</v>
      </c>
    </row>
    <row r="396" spans="1:4" x14ac:dyDescent="0.25">
      <c r="A396">
        <v>41071</v>
      </c>
      <c r="B396" t="s">
        <v>10749</v>
      </c>
      <c r="C396" t="s">
        <v>303</v>
      </c>
      <c r="D396" s="220" t="s">
        <v>10441</v>
      </c>
    </row>
    <row r="397" spans="1:4" x14ac:dyDescent="0.25">
      <c r="A397">
        <v>244</v>
      </c>
      <c r="B397" t="s">
        <v>10750</v>
      </c>
      <c r="C397" t="s">
        <v>301</v>
      </c>
      <c r="D397" s="220" t="s">
        <v>1313</v>
      </c>
    </row>
    <row r="398" spans="1:4" x14ac:dyDescent="0.25">
      <c r="A398">
        <v>41093</v>
      </c>
      <c r="B398" t="s">
        <v>10751</v>
      </c>
      <c r="C398" t="s">
        <v>303</v>
      </c>
      <c r="D398" s="220" t="s">
        <v>10752</v>
      </c>
    </row>
    <row r="399" spans="1:4" x14ac:dyDescent="0.25">
      <c r="A399">
        <v>532</v>
      </c>
      <c r="B399" t="s">
        <v>10753</v>
      </c>
      <c r="C399" t="s">
        <v>301</v>
      </c>
      <c r="D399" s="220" t="s">
        <v>10232</v>
      </c>
    </row>
    <row r="400" spans="1:4" x14ac:dyDescent="0.25">
      <c r="A400">
        <v>40931</v>
      </c>
      <c r="B400" t="s">
        <v>10754</v>
      </c>
      <c r="C400" t="s">
        <v>303</v>
      </c>
      <c r="D400" s="220" t="s">
        <v>10755</v>
      </c>
    </row>
    <row r="401" spans="1:4" x14ac:dyDescent="0.25">
      <c r="A401">
        <v>36150</v>
      </c>
      <c r="B401" t="s">
        <v>10756</v>
      </c>
      <c r="C401" t="s">
        <v>239</v>
      </c>
      <c r="D401" s="220" t="s">
        <v>10757</v>
      </c>
    </row>
    <row r="402" spans="1:4" x14ac:dyDescent="0.25">
      <c r="A402">
        <v>4760</v>
      </c>
      <c r="B402" t="s">
        <v>10758</v>
      </c>
      <c r="C402" t="s">
        <v>301</v>
      </c>
      <c r="D402" s="220" t="s">
        <v>1034</v>
      </c>
    </row>
    <row r="403" spans="1:4" x14ac:dyDescent="0.25">
      <c r="A403">
        <v>41069</v>
      </c>
      <c r="B403" t="s">
        <v>10759</v>
      </c>
      <c r="C403" t="s">
        <v>303</v>
      </c>
      <c r="D403" s="220" t="s">
        <v>10691</v>
      </c>
    </row>
    <row r="404" spans="1:4" x14ac:dyDescent="0.25">
      <c r="A404">
        <v>10422</v>
      </c>
      <c r="B404" t="s">
        <v>10760</v>
      </c>
      <c r="C404" t="s">
        <v>239</v>
      </c>
      <c r="D404" s="220" t="s">
        <v>10761</v>
      </c>
    </row>
    <row r="405" spans="1:4" x14ac:dyDescent="0.25">
      <c r="A405">
        <v>44019</v>
      </c>
      <c r="B405" t="s">
        <v>10762</v>
      </c>
      <c r="C405" t="s">
        <v>239</v>
      </c>
      <c r="D405" s="220" t="s">
        <v>10763</v>
      </c>
    </row>
    <row r="406" spans="1:4" x14ac:dyDescent="0.25">
      <c r="A406">
        <v>36520</v>
      </c>
      <c r="B406" t="s">
        <v>10764</v>
      </c>
      <c r="C406" t="s">
        <v>239</v>
      </c>
      <c r="D406" s="220" t="s">
        <v>10765</v>
      </c>
    </row>
    <row r="407" spans="1:4" x14ac:dyDescent="0.25">
      <c r="A407">
        <v>42319</v>
      </c>
      <c r="B407" t="s">
        <v>10766</v>
      </c>
      <c r="C407" t="s">
        <v>239</v>
      </c>
      <c r="D407" s="220" t="s">
        <v>10767</v>
      </c>
    </row>
    <row r="408" spans="1:4" x14ac:dyDescent="0.25">
      <c r="A408">
        <v>10420</v>
      </c>
      <c r="B408" t="s">
        <v>10768</v>
      </c>
      <c r="C408" t="s">
        <v>239</v>
      </c>
      <c r="D408" s="220" t="s">
        <v>10769</v>
      </c>
    </row>
    <row r="409" spans="1:4" x14ac:dyDescent="0.25">
      <c r="A409">
        <v>10421</v>
      </c>
      <c r="B409" t="s">
        <v>10770</v>
      </c>
      <c r="C409" t="s">
        <v>239</v>
      </c>
      <c r="D409" s="220" t="s">
        <v>10771</v>
      </c>
    </row>
    <row r="410" spans="1:4" x14ac:dyDescent="0.25">
      <c r="A410">
        <v>11786</v>
      </c>
      <c r="B410" t="s">
        <v>10772</v>
      </c>
      <c r="C410" t="s">
        <v>239</v>
      </c>
      <c r="D410" s="220" t="s">
        <v>10773</v>
      </c>
    </row>
    <row r="411" spans="1:4" x14ac:dyDescent="0.25">
      <c r="A411">
        <v>10</v>
      </c>
      <c r="B411" t="s">
        <v>10774</v>
      </c>
      <c r="C411" t="s">
        <v>239</v>
      </c>
      <c r="D411" s="220" t="s">
        <v>9290</v>
      </c>
    </row>
    <row r="412" spans="1:4" x14ac:dyDescent="0.25">
      <c r="A412">
        <v>4815</v>
      </c>
      <c r="B412" t="s">
        <v>10775</v>
      </c>
      <c r="C412" t="s">
        <v>239</v>
      </c>
      <c r="D412" s="220" t="s">
        <v>7063</v>
      </c>
    </row>
    <row r="413" spans="1:4" x14ac:dyDescent="0.25">
      <c r="A413">
        <v>541</v>
      </c>
      <c r="B413" t="s">
        <v>10776</v>
      </c>
      <c r="C413" t="s">
        <v>239</v>
      </c>
      <c r="D413" s="220" t="s">
        <v>10777</v>
      </c>
    </row>
    <row r="414" spans="1:4" x14ac:dyDescent="0.25">
      <c r="A414">
        <v>542</v>
      </c>
      <c r="B414" t="s">
        <v>10778</v>
      </c>
      <c r="C414" t="s">
        <v>239</v>
      </c>
      <c r="D414" s="220" t="s">
        <v>10779</v>
      </c>
    </row>
    <row r="415" spans="1:4" x14ac:dyDescent="0.25">
      <c r="A415">
        <v>540</v>
      </c>
      <c r="B415" t="s">
        <v>10780</v>
      </c>
      <c r="C415" t="s">
        <v>239</v>
      </c>
      <c r="D415" s="220" t="s">
        <v>10781</v>
      </c>
    </row>
    <row r="416" spans="1:4" x14ac:dyDescent="0.25">
      <c r="A416">
        <v>38364</v>
      </c>
      <c r="B416" t="s">
        <v>10782</v>
      </c>
      <c r="C416" t="s">
        <v>239</v>
      </c>
      <c r="D416" s="220" t="s">
        <v>399</v>
      </c>
    </row>
    <row r="417" spans="1:4" x14ac:dyDescent="0.25">
      <c r="A417">
        <v>11692</v>
      </c>
      <c r="B417" t="s">
        <v>10783</v>
      </c>
      <c r="C417" t="s">
        <v>400</v>
      </c>
      <c r="D417" s="220" t="s">
        <v>10784</v>
      </c>
    </row>
    <row r="418" spans="1:4" x14ac:dyDescent="0.25">
      <c r="A418">
        <v>1746</v>
      </c>
      <c r="B418" t="s">
        <v>10785</v>
      </c>
      <c r="C418" t="s">
        <v>239</v>
      </c>
      <c r="D418" s="220" t="s">
        <v>10786</v>
      </c>
    </row>
    <row r="419" spans="1:4" x14ac:dyDescent="0.25">
      <c r="A419">
        <v>1748</v>
      </c>
      <c r="B419" t="s">
        <v>10787</v>
      </c>
      <c r="C419" t="s">
        <v>239</v>
      </c>
      <c r="D419" s="220" t="s">
        <v>10788</v>
      </c>
    </row>
    <row r="420" spans="1:4" x14ac:dyDescent="0.25">
      <c r="A420">
        <v>1749</v>
      </c>
      <c r="B420" t="s">
        <v>10789</v>
      </c>
      <c r="C420" t="s">
        <v>239</v>
      </c>
      <c r="D420" s="220" t="s">
        <v>10790</v>
      </c>
    </row>
    <row r="421" spans="1:4" x14ac:dyDescent="0.25">
      <c r="A421">
        <v>37412</v>
      </c>
      <c r="B421" t="s">
        <v>10791</v>
      </c>
      <c r="C421" t="s">
        <v>239</v>
      </c>
      <c r="D421" s="220" t="s">
        <v>10792</v>
      </c>
    </row>
    <row r="422" spans="1:4" x14ac:dyDescent="0.25">
      <c r="A422">
        <v>1745</v>
      </c>
      <c r="B422" t="s">
        <v>10793</v>
      </c>
      <c r="C422" t="s">
        <v>239</v>
      </c>
      <c r="D422" s="220" t="s">
        <v>2106</v>
      </c>
    </row>
    <row r="423" spans="1:4" x14ac:dyDescent="0.25">
      <c r="A423">
        <v>1750</v>
      </c>
      <c r="B423" t="s">
        <v>10794</v>
      </c>
      <c r="C423" t="s">
        <v>239</v>
      </c>
      <c r="D423" s="220" t="s">
        <v>10795</v>
      </c>
    </row>
    <row r="424" spans="1:4" x14ac:dyDescent="0.25">
      <c r="A424">
        <v>11687</v>
      </c>
      <c r="B424" t="s">
        <v>10796</v>
      </c>
      <c r="C424" t="s">
        <v>268</v>
      </c>
      <c r="D424" s="220" t="s">
        <v>10797</v>
      </c>
    </row>
    <row r="425" spans="1:4" x14ac:dyDescent="0.25">
      <c r="A425">
        <v>11689</v>
      </c>
      <c r="B425" t="s">
        <v>10798</v>
      </c>
      <c r="C425" t="s">
        <v>268</v>
      </c>
      <c r="D425" s="220" t="s">
        <v>10799</v>
      </c>
    </row>
    <row r="426" spans="1:4" x14ac:dyDescent="0.25">
      <c r="A426">
        <v>11693</v>
      </c>
      <c r="B426" t="s">
        <v>10800</v>
      </c>
      <c r="C426" t="s">
        <v>400</v>
      </c>
      <c r="D426" s="220" t="s">
        <v>10801</v>
      </c>
    </row>
    <row r="427" spans="1:4" x14ac:dyDescent="0.25">
      <c r="A427">
        <v>36215</v>
      </c>
      <c r="B427" t="s">
        <v>10802</v>
      </c>
      <c r="C427" t="s">
        <v>239</v>
      </c>
      <c r="D427" s="220" t="s">
        <v>10803</v>
      </c>
    </row>
    <row r="428" spans="1:4" x14ac:dyDescent="0.25">
      <c r="A428">
        <v>42439</v>
      </c>
      <c r="B428" t="s">
        <v>10804</v>
      </c>
      <c r="C428" t="s">
        <v>239</v>
      </c>
      <c r="D428" s="220" t="s">
        <v>401</v>
      </c>
    </row>
    <row r="429" spans="1:4" x14ac:dyDescent="0.25">
      <c r="A429">
        <v>38381</v>
      </c>
      <c r="B429" t="s">
        <v>10805</v>
      </c>
      <c r="C429" t="s">
        <v>239</v>
      </c>
      <c r="D429" s="220" t="s">
        <v>2718</v>
      </c>
    </row>
    <row r="430" spans="1:4" x14ac:dyDescent="0.25">
      <c r="A430">
        <v>39621</v>
      </c>
      <c r="B430" t="s">
        <v>10806</v>
      </c>
      <c r="C430" t="s">
        <v>403</v>
      </c>
      <c r="D430" s="220" t="s">
        <v>10807</v>
      </c>
    </row>
    <row r="431" spans="1:4" x14ac:dyDescent="0.25">
      <c r="A431">
        <v>39624</v>
      </c>
      <c r="B431" t="s">
        <v>10808</v>
      </c>
      <c r="C431" t="s">
        <v>403</v>
      </c>
      <c r="D431" s="220" t="s">
        <v>10809</v>
      </c>
    </row>
    <row r="432" spans="1:4" x14ac:dyDescent="0.25">
      <c r="A432">
        <v>39615</v>
      </c>
      <c r="B432" t="s">
        <v>10810</v>
      </c>
      <c r="C432" t="s">
        <v>239</v>
      </c>
      <c r="D432" s="220" t="s">
        <v>10811</v>
      </c>
    </row>
    <row r="433" spans="1:4" x14ac:dyDescent="0.25">
      <c r="A433">
        <v>39620</v>
      </c>
      <c r="B433" t="s">
        <v>10812</v>
      </c>
      <c r="C433" t="s">
        <v>239</v>
      </c>
      <c r="D433" s="220" t="s">
        <v>10813</v>
      </c>
    </row>
    <row r="434" spans="1:4" x14ac:dyDescent="0.25">
      <c r="A434">
        <v>39623</v>
      </c>
      <c r="B434" t="s">
        <v>10814</v>
      </c>
      <c r="C434" t="s">
        <v>239</v>
      </c>
      <c r="D434" s="220" t="s">
        <v>10815</v>
      </c>
    </row>
    <row r="435" spans="1:4" x14ac:dyDescent="0.25">
      <c r="A435">
        <v>546</v>
      </c>
      <c r="B435" t="s">
        <v>10816</v>
      </c>
      <c r="C435" t="s">
        <v>269</v>
      </c>
      <c r="D435" s="220" t="s">
        <v>1528</v>
      </c>
    </row>
    <row r="436" spans="1:4" x14ac:dyDescent="0.25">
      <c r="A436">
        <v>566</v>
      </c>
      <c r="B436" t="s">
        <v>10817</v>
      </c>
      <c r="C436" t="s">
        <v>268</v>
      </c>
      <c r="D436" s="220" t="s">
        <v>10818</v>
      </c>
    </row>
    <row r="437" spans="1:4" x14ac:dyDescent="0.25">
      <c r="A437">
        <v>565</v>
      </c>
      <c r="B437" t="s">
        <v>10819</v>
      </c>
      <c r="C437" t="s">
        <v>268</v>
      </c>
      <c r="D437" s="220" t="s">
        <v>1905</v>
      </c>
    </row>
    <row r="438" spans="1:4" x14ac:dyDescent="0.25">
      <c r="A438">
        <v>555</v>
      </c>
      <c r="B438" t="s">
        <v>10820</v>
      </c>
      <c r="C438" t="s">
        <v>268</v>
      </c>
      <c r="D438" s="220" t="s">
        <v>996</v>
      </c>
    </row>
    <row r="439" spans="1:4" x14ac:dyDescent="0.25">
      <c r="A439">
        <v>557</v>
      </c>
      <c r="B439" t="s">
        <v>10821</v>
      </c>
      <c r="C439" t="s">
        <v>268</v>
      </c>
      <c r="D439" s="220" t="s">
        <v>10822</v>
      </c>
    </row>
    <row r="440" spans="1:4" x14ac:dyDescent="0.25">
      <c r="A440">
        <v>552</v>
      </c>
      <c r="B440" t="s">
        <v>10823</v>
      </c>
      <c r="C440" t="s">
        <v>268</v>
      </c>
      <c r="D440" s="220" t="s">
        <v>1200</v>
      </c>
    </row>
    <row r="441" spans="1:4" x14ac:dyDescent="0.25">
      <c r="A441">
        <v>563</v>
      </c>
      <c r="B441" t="s">
        <v>10824</v>
      </c>
      <c r="C441" t="s">
        <v>268</v>
      </c>
      <c r="D441" s="220" t="s">
        <v>7520</v>
      </c>
    </row>
    <row r="442" spans="1:4" x14ac:dyDescent="0.25">
      <c r="A442">
        <v>549</v>
      </c>
      <c r="B442" t="s">
        <v>10825</v>
      </c>
      <c r="C442" t="s">
        <v>268</v>
      </c>
      <c r="D442" s="220" t="s">
        <v>10826</v>
      </c>
    </row>
    <row r="443" spans="1:4" x14ac:dyDescent="0.25">
      <c r="A443">
        <v>551</v>
      </c>
      <c r="B443" t="s">
        <v>10827</v>
      </c>
      <c r="C443" t="s">
        <v>268</v>
      </c>
      <c r="D443" s="220" t="s">
        <v>10828</v>
      </c>
    </row>
    <row r="444" spans="1:4" x14ac:dyDescent="0.25">
      <c r="A444">
        <v>559</v>
      </c>
      <c r="B444" t="s">
        <v>10829</v>
      </c>
      <c r="C444" t="s">
        <v>268</v>
      </c>
      <c r="D444" s="220" t="s">
        <v>1308</v>
      </c>
    </row>
    <row r="445" spans="1:4" x14ac:dyDescent="0.25">
      <c r="A445">
        <v>560</v>
      </c>
      <c r="B445" t="s">
        <v>10830</v>
      </c>
      <c r="C445" t="s">
        <v>268</v>
      </c>
      <c r="D445" s="220" t="s">
        <v>10035</v>
      </c>
    </row>
    <row r="446" spans="1:4" x14ac:dyDescent="0.25">
      <c r="A446">
        <v>547</v>
      </c>
      <c r="B446" t="s">
        <v>10831</v>
      </c>
      <c r="C446" t="s">
        <v>268</v>
      </c>
      <c r="D446" s="220" t="s">
        <v>2783</v>
      </c>
    </row>
    <row r="447" spans="1:4" x14ac:dyDescent="0.25">
      <c r="A447">
        <v>36207</v>
      </c>
      <c r="B447" t="s">
        <v>10832</v>
      </c>
      <c r="C447" t="s">
        <v>239</v>
      </c>
      <c r="D447" s="220" t="s">
        <v>10833</v>
      </c>
    </row>
    <row r="448" spans="1:4" x14ac:dyDescent="0.25">
      <c r="A448">
        <v>36209</v>
      </c>
      <c r="B448" t="s">
        <v>10834</v>
      </c>
      <c r="C448" t="s">
        <v>239</v>
      </c>
      <c r="D448" s="220" t="s">
        <v>10835</v>
      </c>
    </row>
    <row r="449" spans="1:4" x14ac:dyDescent="0.25">
      <c r="A449">
        <v>36210</v>
      </c>
      <c r="B449" t="s">
        <v>10836</v>
      </c>
      <c r="C449" t="s">
        <v>239</v>
      </c>
      <c r="D449" s="220" t="s">
        <v>10837</v>
      </c>
    </row>
    <row r="450" spans="1:4" x14ac:dyDescent="0.25">
      <c r="A450">
        <v>36204</v>
      </c>
      <c r="B450" t="s">
        <v>10838</v>
      </c>
      <c r="C450" t="s">
        <v>239</v>
      </c>
      <c r="D450" s="220" t="s">
        <v>10839</v>
      </c>
    </row>
    <row r="451" spans="1:4" x14ac:dyDescent="0.25">
      <c r="A451">
        <v>36205</v>
      </c>
      <c r="B451" t="s">
        <v>10840</v>
      </c>
      <c r="C451" t="s">
        <v>239</v>
      </c>
      <c r="D451" s="220" t="s">
        <v>10841</v>
      </c>
    </row>
    <row r="452" spans="1:4" x14ac:dyDescent="0.25">
      <c r="A452">
        <v>36081</v>
      </c>
      <c r="B452" t="s">
        <v>10842</v>
      </c>
      <c r="C452" t="s">
        <v>239</v>
      </c>
      <c r="D452" s="220" t="s">
        <v>10843</v>
      </c>
    </row>
    <row r="453" spans="1:4" x14ac:dyDescent="0.25">
      <c r="A453">
        <v>36206</v>
      </c>
      <c r="B453" t="s">
        <v>10844</v>
      </c>
      <c r="C453" t="s">
        <v>239</v>
      </c>
      <c r="D453" s="220" t="s">
        <v>10845</v>
      </c>
    </row>
    <row r="454" spans="1:4" x14ac:dyDescent="0.25">
      <c r="A454">
        <v>36218</v>
      </c>
      <c r="B454" t="s">
        <v>10846</v>
      </c>
      <c r="C454" t="s">
        <v>239</v>
      </c>
      <c r="D454" s="220" t="s">
        <v>404</v>
      </c>
    </row>
    <row r="455" spans="1:4" x14ac:dyDescent="0.25">
      <c r="A455">
        <v>36220</v>
      </c>
      <c r="B455" t="s">
        <v>10847</v>
      </c>
      <c r="C455" t="s">
        <v>239</v>
      </c>
      <c r="D455" s="220" t="s">
        <v>405</v>
      </c>
    </row>
    <row r="456" spans="1:4" x14ac:dyDescent="0.25">
      <c r="A456">
        <v>36080</v>
      </c>
      <c r="B456" t="s">
        <v>10848</v>
      </c>
      <c r="C456" t="s">
        <v>239</v>
      </c>
      <c r="D456" s="220" t="s">
        <v>406</v>
      </c>
    </row>
    <row r="457" spans="1:4" x14ac:dyDescent="0.25">
      <c r="A457">
        <v>36223</v>
      </c>
      <c r="B457" t="s">
        <v>10849</v>
      </c>
      <c r="C457" t="s">
        <v>239</v>
      </c>
      <c r="D457" s="220" t="s">
        <v>407</v>
      </c>
    </row>
    <row r="458" spans="1:4" x14ac:dyDescent="0.25">
      <c r="A458">
        <v>38127</v>
      </c>
      <c r="B458" t="s">
        <v>10850</v>
      </c>
      <c r="C458" t="s">
        <v>239</v>
      </c>
      <c r="D458" s="220" t="s">
        <v>10851</v>
      </c>
    </row>
    <row r="459" spans="1:4" x14ac:dyDescent="0.25">
      <c r="A459">
        <v>38060</v>
      </c>
      <c r="B459" t="s">
        <v>10852</v>
      </c>
      <c r="C459" t="s">
        <v>239</v>
      </c>
      <c r="D459" s="220" t="s">
        <v>10853</v>
      </c>
    </row>
    <row r="460" spans="1:4" x14ac:dyDescent="0.25">
      <c r="A460">
        <v>10956</v>
      </c>
      <c r="B460" t="s">
        <v>10854</v>
      </c>
      <c r="C460" t="s">
        <v>239</v>
      </c>
      <c r="D460" s="220" t="s">
        <v>10855</v>
      </c>
    </row>
    <row r="461" spans="1:4" x14ac:dyDescent="0.25">
      <c r="A461">
        <v>39380</v>
      </c>
      <c r="B461" t="s">
        <v>10856</v>
      </c>
      <c r="C461" t="s">
        <v>239</v>
      </c>
      <c r="D461" s="220" t="s">
        <v>669</v>
      </c>
    </row>
    <row r="462" spans="1:4" x14ac:dyDescent="0.25">
      <c r="A462">
        <v>44172</v>
      </c>
      <c r="B462" t="s">
        <v>10857</v>
      </c>
      <c r="C462" t="s">
        <v>239</v>
      </c>
      <c r="D462" s="220" t="s">
        <v>1446</v>
      </c>
    </row>
    <row r="463" spans="1:4" x14ac:dyDescent="0.25">
      <c r="A463">
        <v>37597</v>
      </c>
      <c r="B463" t="s">
        <v>10858</v>
      </c>
      <c r="C463" t="s">
        <v>239</v>
      </c>
      <c r="D463" s="220" t="s">
        <v>10859</v>
      </c>
    </row>
    <row r="464" spans="1:4" x14ac:dyDescent="0.25">
      <c r="A464">
        <v>183</v>
      </c>
      <c r="B464" t="s">
        <v>10860</v>
      </c>
      <c r="C464" t="s">
        <v>414</v>
      </c>
      <c r="D464" s="220" t="s">
        <v>415</v>
      </c>
    </row>
    <row r="465" spans="1:4" x14ac:dyDescent="0.25">
      <c r="A465">
        <v>184</v>
      </c>
      <c r="B465" t="s">
        <v>10861</v>
      </c>
      <c r="C465" t="s">
        <v>414</v>
      </c>
      <c r="D465" s="220" t="s">
        <v>416</v>
      </c>
    </row>
    <row r="466" spans="1:4" x14ac:dyDescent="0.25">
      <c r="A466">
        <v>181</v>
      </c>
      <c r="B466" t="s">
        <v>10862</v>
      </c>
      <c r="C466" t="s">
        <v>414</v>
      </c>
      <c r="D466" s="220" t="s">
        <v>417</v>
      </c>
    </row>
    <row r="467" spans="1:4" x14ac:dyDescent="0.25">
      <c r="A467">
        <v>20001</v>
      </c>
      <c r="B467" t="s">
        <v>10863</v>
      </c>
      <c r="C467" t="s">
        <v>414</v>
      </c>
      <c r="D467" s="220" t="s">
        <v>418</v>
      </c>
    </row>
    <row r="468" spans="1:4" x14ac:dyDescent="0.25">
      <c r="A468">
        <v>39837</v>
      </c>
      <c r="B468" t="s">
        <v>10864</v>
      </c>
      <c r="C468" t="s">
        <v>414</v>
      </c>
      <c r="D468" s="220" t="s">
        <v>10865</v>
      </c>
    </row>
    <row r="469" spans="1:4" x14ac:dyDescent="0.25">
      <c r="A469">
        <v>43366</v>
      </c>
      <c r="B469" t="s">
        <v>10866</v>
      </c>
      <c r="C469" t="s">
        <v>269</v>
      </c>
      <c r="D469" s="220" t="s">
        <v>10867</v>
      </c>
    </row>
    <row r="470" spans="1:4" x14ac:dyDescent="0.25">
      <c r="A470">
        <v>10535</v>
      </c>
      <c r="B470" t="s">
        <v>10868</v>
      </c>
      <c r="C470" t="s">
        <v>239</v>
      </c>
      <c r="D470" s="220" t="s">
        <v>10869</v>
      </c>
    </row>
    <row r="471" spans="1:4" x14ac:dyDescent="0.25">
      <c r="A471">
        <v>10537</v>
      </c>
      <c r="B471" t="s">
        <v>10870</v>
      </c>
      <c r="C471" t="s">
        <v>239</v>
      </c>
      <c r="D471" s="220" t="s">
        <v>10871</v>
      </c>
    </row>
    <row r="472" spans="1:4" x14ac:dyDescent="0.25">
      <c r="A472">
        <v>13891</v>
      </c>
      <c r="B472" t="s">
        <v>10872</v>
      </c>
      <c r="C472" t="s">
        <v>239</v>
      </c>
      <c r="D472" s="220" t="s">
        <v>10873</v>
      </c>
    </row>
    <row r="473" spans="1:4" x14ac:dyDescent="0.25">
      <c r="A473">
        <v>44492</v>
      </c>
      <c r="B473" t="s">
        <v>10874</v>
      </c>
      <c r="C473" t="s">
        <v>239</v>
      </c>
      <c r="D473" s="220" t="s">
        <v>10875</v>
      </c>
    </row>
    <row r="474" spans="1:4" x14ac:dyDescent="0.25">
      <c r="A474">
        <v>36396</v>
      </c>
      <c r="B474" t="s">
        <v>10876</v>
      </c>
      <c r="C474" t="s">
        <v>239</v>
      </c>
      <c r="D474" s="220" t="s">
        <v>10877</v>
      </c>
    </row>
    <row r="475" spans="1:4" x14ac:dyDescent="0.25">
      <c r="A475">
        <v>36397</v>
      </c>
      <c r="B475" t="s">
        <v>10878</v>
      </c>
      <c r="C475" t="s">
        <v>239</v>
      </c>
      <c r="D475" s="220" t="s">
        <v>10879</v>
      </c>
    </row>
    <row r="476" spans="1:4" x14ac:dyDescent="0.25">
      <c r="A476">
        <v>36398</v>
      </c>
      <c r="B476" t="s">
        <v>10880</v>
      </c>
      <c r="C476" t="s">
        <v>239</v>
      </c>
      <c r="D476" s="220" t="s">
        <v>10881</v>
      </c>
    </row>
    <row r="477" spans="1:4" x14ac:dyDescent="0.25">
      <c r="A477">
        <v>647</v>
      </c>
      <c r="B477" t="s">
        <v>10882</v>
      </c>
      <c r="C477" t="s">
        <v>301</v>
      </c>
      <c r="D477" s="220" t="s">
        <v>5982</v>
      </c>
    </row>
    <row r="478" spans="1:4" x14ac:dyDescent="0.25">
      <c r="A478">
        <v>40920</v>
      </c>
      <c r="B478" t="s">
        <v>10883</v>
      </c>
      <c r="C478" t="s">
        <v>303</v>
      </c>
      <c r="D478" s="220" t="s">
        <v>10884</v>
      </c>
    </row>
    <row r="479" spans="1:4" x14ac:dyDescent="0.25">
      <c r="A479">
        <v>715</v>
      </c>
      <c r="B479" t="s">
        <v>10885</v>
      </c>
      <c r="C479" t="s">
        <v>239</v>
      </c>
      <c r="D479" s="220" t="s">
        <v>1155</v>
      </c>
    </row>
    <row r="480" spans="1:4" x14ac:dyDescent="0.25">
      <c r="A480">
        <v>716</v>
      </c>
      <c r="B480" t="s">
        <v>10886</v>
      </c>
      <c r="C480" t="s">
        <v>239</v>
      </c>
      <c r="D480" s="220" t="s">
        <v>1618</v>
      </c>
    </row>
    <row r="481" spans="1:4" x14ac:dyDescent="0.25">
      <c r="A481">
        <v>38783</v>
      </c>
      <c r="B481" t="s">
        <v>10887</v>
      </c>
      <c r="C481" t="s">
        <v>239</v>
      </c>
      <c r="D481" s="220" t="s">
        <v>387</v>
      </c>
    </row>
    <row r="482" spans="1:4" x14ac:dyDescent="0.25">
      <c r="A482">
        <v>37593</v>
      </c>
      <c r="B482" t="s">
        <v>10888</v>
      </c>
      <c r="C482" t="s">
        <v>239</v>
      </c>
      <c r="D482" s="220" t="s">
        <v>1236</v>
      </c>
    </row>
    <row r="483" spans="1:4" x14ac:dyDescent="0.25">
      <c r="A483">
        <v>37594</v>
      </c>
      <c r="B483" t="s">
        <v>10889</v>
      </c>
      <c r="C483" t="s">
        <v>239</v>
      </c>
      <c r="D483" s="220" t="s">
        <v>325</v>
      </c>
    </row>
    <row r="484" spans="1:4" x14ac:dyDescent="0.25">
      <c r="A484">
        <v>37592</v>
      </c>
      <c r="B484" t="s">
        <v>10890</v>
      </c>
      <c r="C484" t="s">
        <v>239</v>
      </c>
      <c r="D484" s="220" t="s">
        <v>2553</v>
      </c>
    </row>
    <row r="485" spans="1:4" x14ac:dyDescent="0.25">
      <c r="A485">
        <v>7270</v>
      </c>
      <c r="B485" t="s">
        <v>10891</v>
      </c>
      <c r="C485" t="s">
        <v>239</v>
      </c>
      <c r="D485" s="220" t="s">
        <v>2186</v>
      </c>
    </row>
    <row r="486" spans="1:4" x14ac:dyDescent="0.25">
      <c r="A486">
        <v>7267</v>
      </c>
      <c r="B486" t="s">
        <v>10892</v>
      </c>
      <c r="C486" t="s">
        <v>239</v>
      </c>
      <c r="D486" s="220" t="s">
        <v>2487</v>
      </c>
    </row>
    <row r="487" spans="1:4" x14ac:dyDescent="0.25">
      <c r="A487">
        <v>7271</v>
      </c>
      <c r="B487" t="s">
        <v>10893</v>
      </c>
      <c r="C487" t="s">
        <v>239</v>
      </c>
      <c r="D487" s="220" t="s">
        <v>378</v>
      </c>
    </row>
    <row r="488" spans="1:4" x14ac:dyDescent="0.25">
      <c r="A488">
        <v>7268</v>
      </c>
      <c r="B488" t="s">
        <v>10894</v>
      </c>
      <c r="C488" t="s">
        <v>239</v>
      </c>
      <c r="D488" s="220" t="s">
        <v>262</v>
      </c>
    </row>
    <row r="489" spans="1:4" x14ac:dyDescent="0.25">
      <c r="A489">
        <v>41372</v>
      </c>
      <c r="B489" t="s">
        <v>10895</v>
      </c>
      <c r="C489" t="s">
        <v>400</v>
      </c>
      <c r="D489" s="220" t="s">
        <v>10896</v>
      </c>
    </row>
    <row r="490" spans="1:4" x14ac:dyDescent="0.25">
      <c r="A490">
        <v>41371</v>
      </c>
      <c r="B490" t="s">
        <v>10897</v>
      </c>
      <c r="C490" t="s">
        <v>400</v>
      </c>
      <c r="D490" s="220" t="s">
        <v>10898</v>
      </c>
    </row>
    <row r="491" spans="1:4" x14ac:dyDescent="0.25">
      <c r="A491">
        <v>34556</v>
      </c>
      <c r="B491" t="s">
        <v>10899</v>
      </c>
      <c r="C491" t="s">
        <v>239</v>
      </c>
      <c r="D491" s="220" t="s">
        <v>388</v>
      </c>
    </row>
    <row r="492" spans="1:4" x14ac:dyDescent="0.25">
      <c r="A492">
        <v>37873</v>
      </c>
      <c r="B492" t="s">
        <v>10900</v>
      </c>
      <c r="C492" t="s">
        <v>239</v>
      </c>
      <c r="D492" s="220" t="s">
        <v>10901</v>
      </c>
    </row>
    <row r="493" spans="1:4" x14ac:dyDescent="0.25">
      <c r="A493">
        <v>34564</v>
      </c>
      <c r="B493" t="s">
        <v>10902</v>
      </c>
      <c r="C493" t="s">
        <v>239</v>
      </c>
      <c r="D493" s="220" t="s">
        <v>8190</v>
      </c>
    </row>
    <row r="494" spans="1:4" x14ac:dyDescent="0.25">
      <c r="A494">
        <v>34565</v>
      </c>
      <c r="B494" t="s">
        <v>10903</v>
      </c>
      <c r="C494" t="s">
        <v>239</v>
      </c>
      <c r="D494" s="220" t="s">
        <v>432</v>
      </c>
    </row>
    <row r="495" spans="1:4" x14ac:dyDescent="0.25">
      <c r="A495">
        <v>38590</v>
      </c>
      <c r="B495" t="s">
        <v>10904</v>
      </c>
      <c r="C495" t="s">
        <v>239</v>
      </c>
      <c r="D495" s="220" t="s">
        <v>875</v>
      </c>
    </row>
    <row r="496" spans="1:4" x14ac:dyDescent="0.25">
      <c r="A496">
        <v>34566</v>
      </c>
      <c r="B496" t="s">
        <v>10905</v>
      </c>
      <c r="C496" t="s">
        <v>239</v>
      </c>
      <c r="D496" s="220" t="s">
        <v>2900</v>
      </c>
    </row>
    <row r="497" spans="1:4" x14ac:dyDescent="0.25">
      <c r="A497">
        <v>34567</v>
      </c>
      <c r="B497" t="s">
        <v>10906</v>
      </c>
      <c r="C497" t="s">
        <v>239</v>
      </c>
      <c r="D497" s="220" t="s">
        <v>2692</v>
      </c>
    </row>
    <row r="498" spans="1:4" x14ac:dyDescent="0.25">
      <c r="A498">
        <v>38591</v>
      </c>
      <c r="B498" t="s">
        <v>10907</v>
      </c>
      <c r="C498" t="s">
        <v>239</v>
      </c>
      <c r="D498" s="220" t="s">
        <v>941</v>
      </c>
    </row>
    <row r="499" spans="1:4" x14ac:dyDescent="0.25">
      <c r="A499">
        <v>34568</v>
      </c>
      <c r="B499" t="s">
        <v>10908</v>
      </c>
      <c r="C499" t="s">
        <v>239</v>
      </c>
      <c r="D499" s="220" t="s">
        <v>1570</v>
      </c>
    </row>
    <row r="500" spans="1:4" x14ac:dyDescent="0.25">
      <c r="A500">
        <v>34569</v>
      </c>
      <c r="B500" t="s">
        <v>10909</v>
      </c>
      <c r="C500" t="s">
        <v>239</v>
      </c>
      <c r="D500" s="220" t="s">
        <v>432</v>
      </c>
    </row>
    <row r="501" spans="1:4" x14ac:dyDescent="0.25">
      <c r="A501">
        <v>34570</v>
      </c>
      <c r="B501" t="s">
        <v>10910</v>
      </c>
      <c r="C501" t="s">
        <v>239</v>
      </c>
      <c r="D501" s="220" t="s">
        <v>246</v>
      </c>
    </row>
    <row r="502" spans="1:4" x14ac:dyDescent="0.25">
      <c r="A502">
        <v>25070</v>
      </c>
      <c r="B502" t="s">
        <v>10911</v>
      </c>
      <c r="C502" t="s">
        <v>239</v>
      </c>
      <c r="D502" s="220" t="s">
        <v>427</v>
      </c>
    </row>
    <row r="503" spans="1:4" x14ac:dyDescent="0.25">
      <c r="A503">
        <v>34571</v>
      </c>
      <c r="B503" t="s">
        <v>10912</v>
      </c>
      <c r="C503" t="s">
        <v>239</v>
      </c>
      <c r="D503" s="220" t="s">
        <v>1243</v>
      </c>
    </row>
    <row r="504" spans="1:4" x14ac:dyDescent="0.25">
      <c r="A504">
        <v>34573</v>
      </c>
      <c r="B504" t="s">
        <v>10913</v>
      </c>
      <c r="C504" t="s">
        <v>239</v>
      </c>
      <c r="D504" s="220" t="s">
        <v>445</v>
      </c>
    </row>
    <row r="505" spans="1:4" x14ac:dyDescent="0.25">
      <c r="A505">
        <v>37107</v>
      </c>
      <c r="B505" t="s">
        <v>10914</v>
      </c>
      <c r="C505" t="s">
        <v>239</v>
      </c>
      <c r="D505" s="220" t="s">
        <v>2431</v>
      </c>
    </row>
    <row r="506" spans="1:4" x14ac:dyDescent="0.25">
      <c r="A506">
        <v>34576</v>
      </c>
      <c r="B506" t="s">
        <v>10915</v>
      </c>
      <c r="C506" t="s">
        <v>239</v>
      </c>
      <c r="D506" s="220" t="s">
        <v>926</v>
      </c>
    </row>
    <row r="507" spans="1:4" x14ac:dyDescent="0.25">
      <c r="A507">
        <v>34577</v>
      </c>
      <c r="B507" t="s">
        <v>10916</v>
      </c>
      <c r="C507" t="s">
        <v>239</v>
      </c>
      <c r="D507" s="220" t="s">
        <v>5981</v>
      </c>
    </row>
    <row r="508" spans="1:4" x14ac:dyDescent="0.25">
      <c r="A508">
        <v>34578</v>
      </c>
      <c r="B508" t="s">
        <v>10917</v>
      </c>
      <c r="C508" t="s">
        <v>239</v>
      </c>
      <c r="D508" s="220" t="s">
        <v>10918</v>
      </c>
    </row>
    <row r="509" spans="1:4" x14ac:dyDescent="0.25">
      <c r="A509">
        <v>34579</v>
      </c>
      <c r="B509" t="s">
        <v>10919</v>
      </c>
      <c r="C509" t="s">
        <v>239</v>
      </c>
      <c r="D509" s="220" t="s">
        <v>946</v>
      </c>
    </row>
    <row r="510" spans="1:4" x14ac:dyDescent="0.25">
      <c r="A510">
        <v>25067</v>
      </c>
      <c r="B510" t="s">
        <v>10920</v>
      </c>
      <c r="C510" t="s">
        <v>239</v>
      </c>
      <c r="D510" s="220" t="s">
        <v>1431</v>
      </c>
    </row>
    <row r="511" spans="1:4" x14ac:dyDescent="0.25">
      <c r="A511">
        <v>34580</v>
      </c>
      <c r="B511" t="s">
        <v>10921</v>
      </c>
      <c r="C511" t="s">
        <v>239</v>
      </c>
      <c r="D511" s="220" t="s">
        <v>9110</v>
      </c>
    </row>
    <row r="512" spans="1:4" x14ac:dyDescent="0.25">
      <c r="A512">
        <v>25071</v>
      </c>
      <c r="B512" t="s">
        <v>10922</v>
      </c>
      <c r="C512" t="s">
        <v>239</v>
      </c>
      <c r="D512" s="220" t="s">
        <v>1221</v>
      </c>
    </row>
    <row r="513" spans="1:4" x14ac:dyDescent="0.25">
      <c r="A513">
        <v>44171</v>
      </c>
      <c r="B513" t="s">
        <v>10923</v>
      </c>
      <c r="C513" t="s">
        <v>239</v>
      </c>
      <c r="D513" s="220" t="s">
        <v>5287</v>
      </c>
    </row>
    <row r="514" spans="1:4" x14ac:dyDescent="0.25">
      <c r="A514">
        <v>38395</v>
      </c>
      <c r="B514" t="s">
        <v>10924</v>
      </c>
      <c r="C514" t="s">
        <v>239</v>
      </c>
      <c r="D514" s="220" t="s">
        <v>296</v>
      </c>
    </row>
    <row r="515" spans="1:4" x14ac:dyDescent="0.25">
      <c r="A515">
        <v>34583</v>
      </c>
      <c r="B515" t="s">
        <v>10925</v>
      </c>
      <c r="C515" t="s">
        <v>400</v>
      </c>
      <c r="D515" s="220" t="s">
        <v>441</v>
      </c>
    </row>
    <row r="516" spans="1:4" x14ac:dyDescent="0.25">
      <c r="A516">
        <v>34584</v>
      </c>
      <c r="B516" t="s">
        <v>10926</v>
      </c>
      <c r="C516" t="s">
        <v>400</v>
      </c>
      <c r="D516" s="220" t="s">
        <v>442</v>
      </c>
    </row>
    <row r="517" spans="1:4" x14ac:dyDescent="0.25">
      <c r="A517">
        <v>709</v>
      </c>
      <c r="B517" t="s">
        <v>10927</v>
      </c>
      <c r="C517" t="s">
        <v>400</v>
      </c>
      <c r="D517" s="220" t="s">
        <v>10928</v>
      </c>
    </row>
    <row r="518" spans="1:4" x14ac:dyDescent="0.25">
      <c r="A518">
        <v>34599</v>
      </c>
      <c r="B518" t="s">
        <v>10929</v>
      </c>
      <c r="C518" t="s">
        <v>239</v>
      </c>
      <c r="D518" s="220" t="s">
        <v>254</v>
      </c>
    </row>
    <row r="519" spans="1:4" x14ac:dyDescent="0.25">
      <c r="A519">
        <v>34592</v>
      </c>
      <c r="B519" t="s">
        <v>10930</v>
      </c>
      <c r="C519" t="s">
        <v>239</v>
      </c>
      <c r="D519" s="220" t="s">
        <v>2042</v>
      </c>
    </row>
    <row r="520" spans="1:4" x14ac:dyDescent="0.25">
      <c r="A520">
        <v>37103</v>
      </c>
      <c r="B520" t="s">
        <v>10931</v>
      </c>
      <c r="C520" t="s">
        <v>239</v>
      </c>
      <c r="D520" s="220" t="s">
        <v>423</v>
      </c>
    </row>
    <row r="521" spans="1:4" x14ac:dyDescent="0.25">
      <c r="A521">
        <v>34555</v>
      </c>
      <c r="B521" t="s">
        <v>10932</v>
      </c>
      <c r="C521" t="s">
        <v>239</v>
      </c>
      <c r="D521" s="220" t="s">
        <v>881</v>
      </c>
    </row>
    <row r="522" spans="1:4" x14ac:dyDescent="0.25">
      <c r="A522">
        <v>674</v>
      </c>
      <c r="B522" t="s">
        <v>10933</v>
      </c>
      <c r="C522" t="s">
        <v>400</v>
      </c>
      <c r="D522" s="220" t="s">
        <v>10934</v>
      </c>
    </row>
    <row r="523" spans="1:4" x14ac:dyDescent="0.25">
      <c r="A523">
        <v>34600</v>
      </c>
      <c r="B523" t="s">
        <v>10935</v>
      </c>
      <c r="C523" t="s">
        <v>400</v>
      </c>
      <c r="D523" s="220" t="s">
        <v>10936</v>
      </c>
    </row>
    <row r="524" spans="1:4" x14ac:dyDescent="0.25">
      <c r="A524">
        <v>652</v>
      </c>
      <c r="B524" t="s">
        <v>10937</v>
      </c>
      <c r="C524" t="s">
        <v>400</v>
      </c>
      <c r="D524" s="220" t="s">
        <v>10938</v>
      </c>
    </row>
    <row r="525" spans="1:4" x14ac:dyDescent="0.25">
      <c r="A525">
        <v>651</v>
      </c>
      <c r="B525" t="s">
        <v>10939</v>
      </c>
      <c r="C525" t="s">
        <v>239</v>
      </c>
      <c r="D525" s="220" t="s">
        <v>1303</v>
      </c>
    </row>
    <row r="526" spans="1:4" x14ac:dyDescent="0.25">
      <c r="A526">
        <v>654</v>
      </c>
      <c r="B526" t="s">
        <v>10940</v>
      </c>
      <c r="C526" t="s">
        <v>239</v>
      </c>
      <c r="D526" s="220" t="s">
        <v>388</v>
      </c>
    </row>
    <row r="527" spans="1:4" x14ac:dyDescent="0.25">
      <c r="A527">
        <v>650</v>
      </c>
      <c r="B527" t="s">
        <v>10941</v>
      </c>
      <c r="C527" t="s">
        <v>239</v>
      </c>
      <c r="D527" s="220" t="s">
        <v>861</v>
      </c>
    </row>
    <row r="528" spans="1:4" x14ac:dyDescent="0.25">
      <c r="A528">
        <v>718</v>
      </c>
      <c r="B528" t="s">
        <v>10942</v>
      </c>
      <c r="C528" t="s">
        <v>239</v>
      </c>
      <c r="D528" s="220" t="s">
        <v>9631</v>
      </c>
    </row>
    <row r="529" spans="1:4" x14ac:dyDescent="0.25">
      <c r="A529">
        <v>11981</v>
      </c>
      <c r="B529" t="s">
        <v>10943</v>
      </c>
      <c r="C529" t="s">
        <v>239</v>
      </c>
      <c r="D529" s="220" t="s">
        <v>9410</v>
      </c>
    </row>
    <row r="530" spans="1:4" x14ac:dyDescent="0.25">
      <c r="A530">
        <v>34586</v>
      </c>
      <c r="B530" t="s">
        <v>10944</v>
      </c>
      <c r="C530" t="s">
        <v>239</v>
      </c>
      <c r="D530" s="220" t="s">
        <v>9055</v>
      </c>
    </row>
    <row r="531" spans="1:4" x14ac:dyDescent="0.25">
      <c r="A531">
        <v>38603</v>
      </c>
      <c r="B531" t="s">
        <v>10945</v>
      </c>
      <c r="C531" t="s">
        <v>239</v>
      </c>
      <c r="D531" s="220" t="s">
        <v>2518</v>
      </c>
    </row>
    <row r="532" spans="1:4" x14ac:dyDescent="0.25">
      <c r="A532">
        <v>34588</v>
      </c>
      <c r="B532" t="s">
        <v>10946</v>
      </c>
      <c r="C532" t="s">
        <v>239</v>
      </c>
      <c r="D532" s="220" t="s">
        <v>446</v>
      </c>
    </row>
    <row r="533" spans="1:4" x14ac:dyDescent="0.25">
      <c r="A533">
        <v>34590</v>
      </c>
      <c r="B533" t="s">
        <v>10947</v>
      </c>
      <c r="C533" t="s">
        <v>239</v>
      </c>
      <c r="D533" s="220" t="s">
        <v>2909</v>
      </c>
    </row>
    <row r="534" spans="1:4" x14ac:dyDescent="0.25">
      <c r="A534">
        <v>34591</v>
      </c>
      <c r="B534" t="s">
        <v>10948</v>
      </c>
      <c r="C534" t="s">
        <v>239</v>
      </c>
      <c r="D534" s="220" t="s">
        <v>7366</v>
      </c>
    </row>
    <row r="535" spans="1:4" x14ac:dyDescent="0.25">
      <c r="A535">
        <v>40517</v>
      </c>
      <c r="B535" t="s">
        <v>10949</v>
      </c>
      <c r="C535" t="s">
        <v>400</v>
      </c>
      <c r="D535" s="220" t="s">
        <v>470</v>
      </c>
    </row>
    <row r="536" spans="1:4" x14ac:dyDescent="0.25">
      <c r="A536">
        <v>40515</v>
      </c>
      <c r="B536" t="s">
        <v>10950</v>
      </c>
      <c r="C536" t="s">
        <v>400</v>
      </c>
      <c r="D536" s="220" t="s">
        <v>1259</v>
      </c>
    </row>
    <row r="537" spans="1:4" x14ac:dyDescent="0.25">
      <c r="A537">
        <v>40529</v>
      </c>
      <c r="B537" t="s">
        <v>10951</v>
      </c>
      <c r="C537" t="s">
        <v>400</v>
      </c>
      <c r="D537" s="220" t="s">
        <v>10952</v>
      </c>
    </row>
    <row r="538" spans="1:4" x14ac:dyDescent="0.25">
      <c r="A538">
        <v>36170</v>
      </c>
      <c r="B538" t="s">
        <v>10953</v>
      </c>
      <c r="C538" t="s">
        <v>400</v>
      </c>
      <c r="D538" s="220" t="s">
        <v>10954</v>
      </c>
    </row>
    <row r="539" spans="1:4" x14ac:dyDescent="0.25">
      <c r="A539">
        <v>40524</v>
      </c>
      <c r="B539" t="s">
        <v>10955</v>
      </c>
      <c r="C539" t="s">
        <v>400</v>
      </c>
      <c r="D539" s="220" t="s">
        <v>10956</v>
      </c>
    </row>
    <row r="540" spans="1:4" x14ac:dyDescent="0.25">
      <c r="A540">
        <v>36156</v>
      </c>
      <c r="B540" t="s">
        <v>10957</v>
      </c>
      <c r="C540" t="s">
        <v>400</v>
      </c>
      <c r="D540" s="220" t="s">
        <v>9236</v>
      </c>
    </row>
    <row r="541" spans="1:4" x14ac:dyDescent="0.25">
      <c r="A541">
        <v>36155</v>
      </c>
      <c r="B541" t="s">
        <v>10958</v>
      </c>
      <c r="C541" t="s">
        <v>400</v>
      </c>
      <c r="D541" s="220" t="s">
        <v>1520</v>
      </c>
    </row>
    <row r="542" spans="1:4" x14ac:dyDescent="0.25">
      <c r="A542">
        <v>36154</v>
      </c>
      <c r="B542" t="s">
        <v>10959</v>
      </c>
      <c r="C542" t="s">
        <v>400</v>
      </c>
      <c r="D542" s="220" t="s">
        <v>10960</v>
      </c>
    </row>
    <row r="543" spans="1:4" x14ac:dyDescent="0.25">
      <c r="A543">
        <v>695</v>
      </c>
      <c r="B543" t="s">
        <v>10961</v>
      </c>
      <c r="C543" t="s">
        <v>400</v>
      </c>
      <c r="D543" s="220" t="s">
        <v>7684</v>
      </c>
    </row>
    <row r="544" spans="1:4" x14ac:dyDescent="0.25">
      <c r="A544">
        <v>679</v>
      </c>
      <c r="B544" t="s">
        <v>10962</v>
      </c>
      <c r="C544" t="s">
        <v>400</v>
      </c>
      <c r="D544" s="220" t="s">
        <v>10952</v>
      </c>
    </row>
    <row r="545" spans="1:4" x14ac:dyDescent="0.25">
      <c r="A545">
        <v>711</v>
      </c>
      <c r="B545" t="s">
        <v>10963</v>
      </c>
      <c r="C545" t="s">
        <v>400</v>
      </c>
      <c r="D545" s="220" t="s">
        <v>3906</v>
      </c>
    </row>
    <row r="546" spans="1:4" x14ac:dyDescent="0.25">
      <c r="A546">
        <v>712</v>
      </c>
      <c r="B546" t="s">
        <v>10964</v>
      </c>
      <c r="C546" t="s">
        <v>400</v>
      </c>
      <c r="D546" s="220" t="s">
        <v>9081</v>
      </c>
    </row>
    <row r="547" spans="1:4" x14ac:dyDescent="0.25">
      <c r="A547">
        <v>12614</v>
      </c>
      <c r="B547" t="s">
        <v>10965</v>
      </c>
      <c r="C547" t="s">
        <v>239</v>
      </c>
      <c r="D547" s="220" t="s">
        <v>10966</v>
      </c>
    </row>
    <row r="548" spans="1:4" x14ac:dyDescent="0.25">
      <c r="A548">
        <v>6140</v>
      </c>
      <c r="B548" t="s">
        <v>10967</v>
      </c>
      <c r="C548" t="s">
        <v>239</v>
      </c>
      <c r="D548" s="220" t="s">
        <v>1189</v>
      </c>
    </row>
    <row r="549" spans="1:4" x14ac:dyDescent="0.25">
      <c r="A549">
        <v>38399</v>
      </c>
      <c r="B549" t="s">
        <v>10968</v>
      </c>
      <c r="C549" t="s">
        <v>239</v>
      </c>
      <c r="D549" s="220" t="s">
        <v>10969</v>
      </c>
    </row>
    <row r="550" spans="1:4" x14ac:dyDescent="0.25">
      <c r="A550">
        <v>735</v>
      </c>
      <c r="B550" t="s">
        <v>10970</v>
      </c>
      <c r="C550" t="s">
        <v>239</v>
      </c>
      <c r="D550" s="220" t="s">
        <v>10971</v>
      </c>
    </row>
    <row r="551" spans="1:4" x14ac:dyDescent="0.25">
      <c r="A551">
        <v>736</v>
      </c>
      <c r="B551" t="s">
        <v>10972</v>
      </c>
      <c r="C551" t="s">
        <v>239</v>
      </c>
      <c r="D551" s="220" t="s">
        <v>10973</v>
      </c>
    </row>
    <row r="552" spans="1:4" x14ac:dyDescent="0.25">
      <c r="A552">
        <v>729</v>
      </c>
      <c r="B552" t="s">
        <v>10974</v>
      </c>
      <c r="C552" t="s">
        <v>239</v>
      </c>
      <c r="D552" s="220" t="s">
        <v>10975</v>
      </c>
    </row>
    <row r="553" spans="1:4" x14ac:dyDescent="0.25">
      <c r="A553">
        <v>39925</v>
      </c>
      <c r="B553" t="s">
        <v>10976</v>
      </c>
      <c r="C553" t="s">
        <v>239</v>
      </c>
      <c r="D553" s="220" t="s">
        <v>10977</v>
      </c>
    </row>
    <row r="554" spans="1:4" x14ac:dyDescent="0.25">
      <c r="A554">
        <v>731</v>
      </c>
      <c r="B554" t="s">
        <v>10978</v>
      </c>
      <c r="C554" t="s">
        <v>239</v>
      </c>
      <c r="D554" s="220" t="s">
        <v>10979</v>
      </c>
    </row>
    <row r="555" spans="1:4" x14ac:dyDescent="0.25">
      <c r="A555">
        <v>10575</v>
      </c>
      <c r="B555" t="s">
        <v>10980</v>
      </c>
      <c r="C555" t="s">
        <v>239</v>
      </c>
      <c r="D555" s="220" t="s">
        <v>10981</v>
      </c>
    </row>
    <row r="556" spans="1:4" x14ac:dyDescent="0.25">
      <c r="A556">
        <v>733</v>
      </c>
      <c r="B556" t="s">
        <v>10982</v>
      </c>
      <c r="C556" t="s">
        <v>239</v>
      </c>
      <c r="D556" s="220" t="s">
        <v>10983</v>
      </c>
    </row>
    <row r="557" spans="1:4" x14ac:dyDescent="0.25">
      <c r="A557">
        <v>732</v>
      </c>
      <c r="B557" t="s">
        <v>10984</v>
      </c>
      <c r="C557" t="s">
        <v>239</v>
      </c>
      <c r="D557" s="220" t="s">
        <v>10985</v>
      </c>
    </row>
    <row r="558" spans="1:4" x14ac:dyDescent="0.25">
      <c r="A558">
        <v>737</v>
      </c>
      <c r="B558" t="s">
        <v>10986</v>
      </c>
      <c r="C558" t="s">
        <v>239</v>
      </c>
      <c r="D558" s="220" t="s">
        <v>10987</v>
      </c>
    </row>
    <row r="559" spans="1:4" x14ac:dyDescent="0.25">
      <c r="A559">
        <v>738</v>
      </c>
      <c r="B559" t="s">
        <v>10988</v>
      </c>
      <c r="C559" t="s">
        <v>239</v>
      </c>
      <c r="D559" s="220" t="s">
        <v>10989</v>
      </c>
    </row>
    <row r="560" spans="1:4" x14ac:dyDescent="0.25">
      <c r="A560">
        <v>740</v>
      </c>
      <c r="B560" t="s">
        <v>10990</v>
      </c>
      <c r="C560" t="s">
        <v>239</v>
      </c>
      <c r="D560" s="220" t="s">
        <v>10991</v>
      </c>
    </row>
    <row r="561" spans="1:4" x14ac:dyDescent="0.25">
      <c r="A561">
        <v>734</v>
      </c>
      <c r="B561" t="s">
        <v>10992</v>
      </c>
      <c r="C561" t="s">
        <v>239</v>
      </c>
      <c r="D561" s="220" t="s">
        <v>10993</v>
      </c>
    </row>
    <row r="562" spans="1:4" x14ac:dyDescent="0.25">
      <c r="A562">
        <v>39008</v>
      </c>
      <c r="B562" t="s">
        <v>10994</v>
      </c>
      <c r="C562" t="s">
        <v>239</v>
      </c>
      <c r="D562" s="220" t="s">
        <v>10995</v>
      </c>
    </row>
    <row r="563" spans="1:4" x14ac:dyDescent="0.25">
      <c r="A563">
        <v>39009</v>
      </c>
      <c r="B563" t="s">
        <v>10996</v>
      </c>
      <c r="C563" t="s">
        <v>239</v>
      </c>
      <c r="D563" s="220" t="s">
        <v>10997</v>
      </c>
    </row>
    <row r="564" spans="1:4" x14ac:dyDescent="0.25">
      <c r="A564">
        <v>10587</v>
      </c>
      <c r="B564" t="s">
        <v>10998</v>
      </c>
      <c r="C564" t="s">
        <v>239</v>
      </c>
      <c r="D564" s="220" t="s">
        <v>456</v>
      </c>
    </row>
    <row r="565" spans="1:4" x14ac:dyDescent="0.25">
      <c r="A565">
        <v>759</v>
      </c>
      <c r="B565" t="s">
        <v>10999</v>
      </c>
      <c r="C565" t="s">
        <v>239</v>
      </c>
      <c r="D565" s="220" t="s">
        <v>457</v>
      </c>
    </row>
    <row r="566" spans="1:4" x14ac:dyDescent="0.25">
      <c r="A566">
        <v>761</v>
      </c>
      <c r="B566" t="s">
        <v>11000</v>
      </c>
      <c r="C566" t="s">
        <v>239</v>
      </c>
      <c r="D566" s="220" t="s">
        <v>458</v>
      </c>
    </row>
    <row r="567" spans="1:4" x14ac:dyDescent="0.25">
      <c r="A567">
        <v>750</v>
      </c>
      <c r="B567" t="s">
        <v>11001</v>
      </c>
      <c r="C567" t="s">
        <v>239</v>
      </c>
      <c r="D567" s="220" t="s">
        <v>459</v>
      </c>
    </row>
    <row r="568" spans="1:4" x14ac:dyDescent="0.25">
      <c r="A568">
        <v>755</v>
      </c>
      <c r="B568" t="s">
        <v>11002</v>
      </c>
      <c r="C568" t="s">
        <v>239</v>
      </c>
      <c r="D568" s="220" t="s">
        <v>460</v>
      </c>
    </row>
    <row r="569" spans="1:4" x14ac:dyDescent="0.25">
      <c r="A569">
        <v>749</v>
      </c>
      <c r="B569" t="s">
        <v>11003</v>
      </c>
      <c r="C569" t="s">
        <v>239</v>
      </c>
      <c r="D569" s="220" t="s">
        <v>461</v>
      </c>
    </row>
    <row r="570" spans="1:4" x14ac:dyDescent="0.25">
      <c r="A570">
        <v>756</v>
      </c>
      <c r="B570" t="s">
        <v>11004</v>
      </c>
      <c r="C570" t="s">
        <v>239</v>
      </c>
      <c r="D570" s="220" t="s">
        <v>462</v>
      </c>
    </row>
    <row r="571" spans="1:4" x14ac:dyDescent="0.25">
      <c r="A571">
        <v>757</v>
      </c>
      <c r="B571" t="s">
        <v>11005</v>
      </c>
      <c r="C571" t="s">
        <v>239</v>
      </c>
      <c r="D571" s="220" t="s">
        <v>463</v>
      </c>
    </row>
    <row r="572" spans="1:4" x14ac:dyDescent="0.25">
      <c r="A572">
        <v>10588</v>
      </c>
      <c r="B572" t="s">
        <v>11006</v>
      </c>
      <c r="C572" t="s">
        <v>239</v>
      </c>
      <c r="D572" s="220" t="s">
        <v>464</v>
      </c>
    </row>
    <row r="573" spans="1:4" x14ac:dyDescent="0.25">
      <c r="A573">
        <v>10592</v>
      </c>
      <c r="B573" t="s">
        <v>11007</v>
      </c>
      <c r="C573" t="s">
        <v>239</v>
      </c>
      <c r="D573" s="220" t="s">
        <v>465</v>
      </c>
    </row>
    <row r="574" spans="1:4" x14ac:dyDescent="0.25">
      <c r="A574">
        <v>10589</v>
      </c>
      <c r="B574" t="s">
        <v>11008</v>
      </c>
      <c r="C574" t="s">
        <v>239</v>
      </c>
      <c r="D574" s="220" t="s">
        <v>466</v>
      </c>
    </row>
    <row r="575" spans="1:4" x14ac:dyDescent="0.25">
      <c r="A575">
        <v>760</v>
      </c>
      <c r="B575" t="s">
        <v>11009</v>
      </c>
      <c r="C575" t="s">
        <v>239</v>
      </c>
      <c r="D575" s="220" t="s">
        <v>467</v>
      </c>
    </row>
    <row r="576" spans="1:4" x14ac:dyDescent="0.25">
      <c r="A576">
        <v>751</v>
      </c>
      <c r="B576" t="s">
        <v>11010</v>
      </c>
      <c r="C576" t="s">
        <v>239</v>
      </c>
      <c r="D576" s="220" t="s">
        <v>468</v>
      </c>
    </row>
    <row r="577" spans="1:4" x14ac:dyDescent="0.25">
      <c r="A577">
        <v>754</v>
      </c>
      <c r="B577" t="s">
        <v>11011</v>
      </c>
      <c r="C577" t="s">
        <v>239</v>
      </c>
      <c r="D577" s="220" t="s">
        <v>469</v>
      </c>
    </row>
    <row r="578" spans="1:4" x14ac:dyDescent="0.25">
      <c r="A578">
        <v>44489</v>
      </c>
      <c r="B578" t="s">
        <v>11012</v>
      </c>
      <c r="C578" t="s">
        <v>239</v>
      </c>
      <c r="D578" s="220" t="s">
        <v>11013</v>
      </c>
    </row>
    <row r="579" spans="1:4" x14ac:dyDescent="0.25">
      <c r="A579">
        <v>39917</v>
      </c>
      <c r="B579" t="s">
        <v>11014</v>
      </c>
      <c r="C579" t="s">
        <v>239</v>
      </c>
      <c r="D579" s="220" t="s">
        <v>11015</v>
      </c>
    </row>
    <row r="580" spans="1:4" x14ac:dyDescent="0.25">
      <c r="A580">
        <v>38167</v>
      </c>
      <c r="B580" t="s">
        <v>11016</v>
      </c>
      <c r="C580" t="s">
        <v>403</v>
      </c>
      <c r="D580" s="220" t="s">
        <v>9390</v>
      </c>
    </row>
    <row r="581" spans="1:4" x14ac:dyDescent="0.25">
      <c r="A581">
        <v>36145</v>
      </c>
      <c r="B581" t="s">
        <v>11017</v>
      </c>
      <c r="C581" t="s">
        <v>403</v>
      </c>
      <c r="D581" s="220" t="s">
        <v>11018</v>
      </c>
    </row>
    <row r="582" spans="1:4" x14ac:dyDescent="0.25">
      <c r="A582">
        <v>12893</v>
      </c>
      <c r="B582" t="s">
        <v>11019</v>
      </c>
      <c r="C582" t="s">
        <v>403</v>
      </c>
      <c r="D582" s="220" t="s">
        <v>9470</v>
      </c>
    </row>
    <row r="583" spans="1:4" x14ac:dyDescent="0.25">
      <c r="A583">
        <v>11685</v>
      </c>
      <c r="B583" t="s">
        <v>11020</v>
      </c>
      <c r="C583" t="s">
        <v>239</v>
      </c>
      <c r="D583" s="220" t="s">
        <v>5423</v>
      </c>
    </row>
    <row r="584" spans="1:4" x14ac:dyDescent="0.25">
      <c r="A584">
        <v>11680</v>
      </c>
      <c r="B584" t="s">
        <v>11021</v>
      </c>
      <c r="C584" t="s">
        <v>239</v>
      </c>
      <c r="D584" s="220" t="s">
        <v>9269</v>
      </c>
    </row>
    <row r="585" spans="1:4" x14ac:dyDescent="0.25">
      <c r="A585">
        <v>11679</v>
      </c>
      <c r="B585" t="s">
        <v>11022</v>
      </c>
      <c r="C585" t="s">
        <v>239</v>
      </c>
      <c r="D585" s="220" t="s">
        <v>1707</v>
      </c>
    </row>
    <row r="586" spans="1:4" x14ac:dyDescent="0.25">
      <c r="A586">
        <v>2512</v>
      </c>
      <c r="B586" t="s">
        <v>11023</v>
      </c>
      <c r="C586" t="s">
        <v>239</v>
      </c>
      <c r="D586" s="220" t="s">
        <v>766</v>
      </c>
    </row>
    <row r="587" spans="1:4" x14ac:dyDescent="0.25">
      <c r="A587">
        <v>4374</v>
      </c>
      <c r="B587" t="s">
        <v>11024</v>
      </c>
      <c r="C587" t="s">
        <v>239</v>
      </c>
      <c r="D587" s="220" t="s">
        <v>473</v>
      </c>
    </row>
    <row r="588" spans="1:4" x14ac:dyDescent="0.25">
      <c r="A588">
        <v>7568</v>
      </c>
      <c r="B588" t="s">
        <v>11025</v>
      </c>
      <c r="C588" t="s">
        <v>239</v>
      </c>
      <c r="D588" s="220" t="s">
        <v>474</v>
      </c>
    </row>
    <row r="589" spans="1:4" x14ac:dyDescent="0.25">
      <c r="A589">
        <v>7584</v>
      </c>
      <c r="B589" t="s">
        <v>11026</v>
      </c>
      <c r="C589" t="s">
        <v>239</v>
      </c>
      <c r="D589" s="220" t="s">
        <v>475</v>
      </c>
    </row>
    <row r="590" spans="1:4" x14ac:dyDescent="0.25">
      <c r="A590">
        <v>11945</v>
      </c>
      <c r="B590" t="s">
        <v>11027</v>
      </c>
      <c r="C590" t="s">
        <v>239</v>
      </c>
      <c r="D590" s="220" t="s">
        <v>476</v>
      </c>
    </row>
    <row r="591" spans="1:4" x14ac:dyDescent="0.25">
      <c r="A591">
        <v>11946</v>
      </c>
      <c r="B591" t="s">
        <v>11028</v>
      </c>
      <c r="C591" t="s">
        <v>239</v>
      </c>
      <c r="D591" s="220" t="s">
        <v>476</v>
      </c>
    </row>
    <row r="592" spans="1:4" x14ac:dyDescent="0.25">
      <c r="A592">
        <v>4375</v>
      </c>
      <c r="B592" t="s">
        <v>11029</v>
      </c>
      <c r="C592" t="s">
        <v>239</v>
      </c>
      <c r="D592" s="220" t="s">
        <v>477</v>
      </c>
    </row>
    <row r="593" spans="1:4" x14ac:dyDescent="0.25">
      <c r="A593">
        <v>11950</v>
      </c>
      <c r="B593" t="s">
        <v>11030</v>
      </c>
      <c r="C593" t="s">
        <v>239</v>
      </c>
      <c r="D593" s="220" t="s">
        <v>478</v>
      </c>
    </row>
    <row r="594" spans="1:4" x14ac:dyDescent="0.25">
      <c r="A594">
        <v>4376</v>
      </c>
      <c r="B594" t="s">
        <v>11031</v>
      </c>
      <c r="C594" t="s">
        <v>239</v>
      </c>
      <c r="D594" s="220" t="s">
        <v>243</v>
      </c>
    </row>
    <row r="595" spans="1:4" x14ac:dyDescent="0.25">
      <c r="A595">
        <v>7583</v>
      </c>
      <c r="B595" t="s">
        <v>11032</v>
      </c>
      <c r="C595" t="s">
        <v>239</v>
      </c>
      <c r="D595" s="220" t="s">
        <v>479</v>
      </c>
    </row>
    <row r="596" spans="1:4" x14ac:dyDescent="0.25">
      <c r="A596">
        <v>4350</v>
      </c>
      <c r="B596" t="s">
        <v>11033</v>
      </c>
      <c r="C596" t="s">
        <v>239</v>
      </c>
      <c r="D596" s="220" t="s">
        <v>920</v>
      </c>
    </row>
    <row r="597" spans="1:4" x14ac:dyDescent="0.25">
      <c r="A597">
        <v>44400</v>
      </c>
      <c r="B597" t="s">
        <v>11034</v>
      </c>
      <c r="C597" t="s">
        <v>239</v>
      </c>
      <c r="D597" s="220" t="s">
        <v>11035</v>
      </c>
    </row>
    <row r="598" spans="1:4" x14ac:dyDescent="0.25">
      <c r="A598">
        <v>39886</v>
      </c>
      <c r="B598" t="s">
        <v>11036</v>
      </c>
      <c r="C598" t="s">
        <v>239</v>
      </c>
      <c r="D598" s="220" t="s">
        <v>503</v>
      </c>
    </row>
    <row r="599" spans="1:4" x14ac:dyDescent="0.25">
      <c r="A599">
        <v>39887</v>
      </c>
      <c r="B599" t="s">
        <v>11037</v>
      </c>
      <c r="C599" t="s">
        <v>239</v>
      </c>
      <c r="D599" s="220" t="s">
        <v>986</v>
      </c>
    </row>
    <row r="600" spans="1:4" x14ac:dyDescent="0.25">
      <c r="A600">
        <v>39888</v>
      </c>
      <c r="B600" t="s">
        <v>11038</v>
      </c>
      <c r="C600" t="s">
        <v>239</v>
      </c>
      <c r="D600" s="220" t="s">
        <v>6033</v>
      </c>
    </row>
    <row r="601" spans="1:4" x14ac:dyDescent="0.25">
      <c r="A601">
        <v>39890</v>
      </c>
      <c r="B601" t="s">
        <v>11039</v>
      </c>
      <c r="C601" t="s">
        <v>239</v>
      </c>
      <c r="D601" s="220" t="s">
        <v>9699</v>
      </c>
    </row>
    <row r="602" spans="1:4" x14ac:dyDescent="0.25">
      <c r="A602">
        <v>39891</v>
      </c>
      <c r="B602" t="s">
        <v>11040</v>
      </c>
      <c r="C602" t="s">
        <v>239</v>
      </c>
      <c r="D602" s="220" t="s">
        <v>9087</v>
      </c>
    </row>
    <row r="603" spans="1:4" x14ac:dyDescent="0.25">
      <c r="A603">
        <v>39892</v>
      </c>
      <c r="B603" t="s">
        <v>11041</v>
      </c>
      <c r="C603" t="s">
        <v>239</v>
      </c>
      <c r="D603" s="220" t="s">
        <v>11042</v>
      </c>
    </row>
    <row r="604" spans="1:4" x14ac:dyDescent="0.25">
      <c r="A604">
        <v>790</v>
      </c>
      <c r="B604" t="s">
        <v>11043</v>
      </c>
      <c r="C604" t="s">
        <v>239</v>
      </c>
      <c r="D604" s="220" t="s">
        <v>484</v>
      </c>
    </row>
    <row r="605" spans="1:4" x14ac:dyDescent="0.25">
      <c r="A605">
        <v>766</v>
      </c>
      <c r="B605" t="s">
        <v>11044</v>
      </c>
      <c r="C605" t="s">
        <v>239</v>
      </c>
      <c r="D605" s="220" t="s">
        <v>484</v>
      </c>
    </row>
    <row r="606" spans="1:4" x14ac:dyDescent="0.25">
      <c r="A606">
        <v>791</v>
      </c>
      <c r="B606" t="s">
        <v>11045</v>
      </c>
      <c r="C606" t="s">
        <v>239</v>
      </c>
      <c r="D606" s="220" t="s">
        <v>484</v>
      </c>
    </row>
    <row r="607" spans="1:4" x14ac:dyDescent="0.25">
      <c r="A607">
        <v>767</v>
      </c>
      <c r="B607" t="s">
        <v>11046</v>
      </c>
      <c r="C607" t="s">
        <v>239</v>
      </c>
      <c r="D607" s="220" t="s">
        <v>484</v>
      </c>
    </row>
    <row r="608" spans="1:4" x14ac:dyDescent="0.25">
      <c r="A608">
        <v>768</v>
      </c>
      <c r="B608" t="s">
        <v>11047</v>
      </c>
      <c r="C608" t="s">
        <v>239</v>
      </c>
      <c r="D608" s="220" t="s">
        <v>485</v>
      </c>
    </row>
    <row r="609" spans="1:4" x14ac:dyDescent="0.25">
      <c r="A609">
        <v>789</v>
      </c>
      <c r="B609" t="s">
        <v>11048</v>
      </c>
      <c r="C609" t="s">
        <v>239</v>
      </c>
      <c r="D609" s="220" t="s">
        <v>486</v>
      </c>
    </row>
    <row r="610" spans="1:4" x14ac:dyDescent="0.25">
      <c r="A610">
        <v>769</v>
      </c>
      <c r="B610" t="s">
        <v>11049</v>
      </c>
      <c r="C610" t="s">
        <v>239</v>
      </c>
      <c r="D610" s="220" t="s">
        <v>485</v>
      </c>
    </row>
    <row r="611" spans="1:4" x14ac:dyDescent="0.25">
      <c r="A611">
        <v>770</v>
      </c>
      <c r="B611" t="s">
        <v>11050</v>
      </c>
      <c r="C611" t="s">
        <v>239</v>
      </c>
      <c r="D611" s="220" t="s">
        <v>487</v>
      </c>
    </row>
    <row r="612" spans="1:4" x14ac:dyDescent="0.25">
      <c r="A612">
        <v>12394</v>
      </c>
      <c r="B612" t="s">
        <v>11051</v>
      </c>
      <c r="C612" t="s">
        <v>239</v>
      </c>
      <c r="D612" s="220" t="s">
        <v>487</v>
      </c>
    </row>
    <row r="613" spans="1:4" x14ac:dyDescent="0.25">
      <c r="A613">
        <v>764</v>
      </c>
      <c r="B613" t="s">
        <v>11052</v>
      </c>
      <c r="C613" t="s">
        <v>239</v>
      </c>
      <c r="D613" s="220" t="s">
        <v>488</v>
      </c>
    </row>
    <row r="614" spans="1:4" x14ac:dyDescent="0.25">
      <c r="A614">
        <v>765</v>
      </c>
      <c r="B614" t="s">
        <v>11053</v>
      </c>
      <c r="C614" t="s">
        <v>239</v>
      </c>
      <c r="D614" s="220" t="s">
        <v>488</v>
      </c>
    </row>
    <row r="615" spans="1:4" x14ac:dyDescent="0.25">
      <c r="A615">
        <v>787</v>
      </c>
      <c r="B615" t="s">
        <v>11054</v>
      </c>
      <c r="C615" t="s">
        <v>239</v>
      </c>
      <c r="D615" s="220" t="s">
        <v>489</v>
      </c>
    </row>
    <row r="616" spans="1:4" x14ac:dyDescent="0.25">
      <c r="A616">
        <v>774</v>
      </c>
      <c r="B616" t="s">
        <v>11055</v>
      </c>
      <c r="C616" t="s">
        <v>239</v>
      </c>
      <c r="D616" s="220" t="s">
        <v>489</v>
      </c>
    </row>
    <row r="617" spans="1:4" x14ac:dyDescent="0.25">
      <c r="A617">
        <v>773</v>
      </c>
      <c r="B617" t="s">
        <v>11056</v>
      </c>
      <c r="C617" t="s">
        <v>239</v>
      </c>
      <c r="D617" s="220" t="s">
        <v>489</v>
      </c>
    </row>
    <row r="618" spans="1:4" x14ac:dyDescent="0.25">
      <c r="A618">
        <v>775</v>
      </c>
      <c r="B618" t="s">
        <v>11057</v>
      </c>
      <c r="C618" t="s">
        <v>239</v>
      </c>
      <c r="D618" s="220" t="s">
        <v>489</v>
      </c>
    </row>
    <row r="619" spans="1:4" x14ac:dyDescent="0.25">
      <c r="A619">
        <v>788</v>
      </c>
      <c r="B619" t="s">
        <v>11058</v>
      </c>
      <c r="C619" t="s">
        <v>239</v>
      </c>
      <c r="D619" s="220" t="s">
        <v>490</v>
      </c>
    </row>
    <row r="620" spans="1:4" x14ac:dyDescent="0.25">
      <c r="A620">
        <v>772</v>
      </c>
      <c r="B620" t="s">
        <v>11059</v>
      </c>
      <c r="C620" t="s">
        <v>239</v>
      </c>
      <c r="D620" s="220" t="s">
        <v>490</v>
      </c>
    </row>
    <row r="621" spans="1:4" x14ac:dyDescent="0.25">
      <c r="A621">
        <v>771</v>
      </c>
      <c r="B621" t="s">
        <v>11060</v>
      </c>
      <c r="C621" t="s">
        <v>239</v>
      </c>
      <c r="D621" s="220" t="s">
        <v>490</v>
      </c>
    </row>
    <row r="622" spans="1:4" x14ac:dyDescent="0.25">
      <c r="A622">
        <v>779</v>
      </c>
      <c r="B622" t="s">
        <v>11061</v>
      </c>
      <c r="C622" t="s">
        <v>239</v>
      </c>
      <c r="D622" s="220" t="s">
        <v>491</v>
      </c>
    </row>
    <row r="623" spans="1:4" x14ac:dyDescent="0.25">
      <c r="A623">
        <v>776</v>
      </c>
      <c r="B623" t="s">
        <v>11062</v>
      </c>
      <c r="C623" t="s">
        <v>239</v>
      </c>
      <c r="D623" s="220" t="s">
        <v>492</v>
      </c>
    </row>
    <row r="624" spans="1:4" x14ac:dyDescent="0.25">
      <c r="A624">
        <v>777</v>
      </c>
      <c r="B624" t="s">
        <v>11063</v>
      </c>
      <c r="C624" t="s">
        <v>239</v>
      </c>
      <c r="D624" s="220" t="s">
        <v>493</v>
      </c>
    </row>
    <row r="625" spans="1:4" x14ac:dyDescent="0.25">
      <c r="A625">
        <v>780</v>
      </c>
      <c r="B625" t="s">
        <v>11064</v>
      </c>
      <c r="C625" t="s">
        <v>239</v>
      </c>
      <c r="D625" s="220" t="s">
        <v>494</v>
      </c>
    </row>
    <row r="626" spans="1:4" x14ac:dyDescent="0.25">
      <c r="A626">
        <v>778</v>
      </c>
      <c r="B626" t="s">
        <v>11065</v>
      </c>
      <c r="C626" t="s">
        <v>239</v>
      </c>
      <c r="D626" s="220" t="s">
        <v>492</v>
      </c>
    </row>
    <row r="627" spans="1:4" x14ac:dyDescent="0.25">
      <c r="A627">
        <v>781</v>
      </c>
      <c r="B627" t="s">
        <v>11066</v>
      </c>
      <c r="C627" t="s">
        <v>239</v>
      </c>
      <c r="D627" s="220" t="s">
        <v>495</v>
      </c>
    </row>
    <row r="628" spans="1:4" x14ac:dyDescent="0.25">
      <c r="A628">
        <v>786</v>
      </c>
      <c r="B628" t="s">
        <v>11067</v>
      </c>
      <c r="C628" t="s">
        <v>239</v>
      </c>
      <c r="D628" s="220" t="s">
        <v>495</v>
      </c>
    </row>
    <row r="629" spans="1:4" x14ac:dyDescent="0.25">
      <c r="A629">
        <v>782</v>
      </c>
      <c r="B629" t="s">
        <v>11068</v>
      </c>
      <c r="C629" t="s">
        <v>239</v>
      </c>
      <c r="D629" s="220" t="s">
        <v>495</v>
      </c>
    </row>
    <row r="630" spans="1:4" x14ac:dyDescent="0.25">
      <c r="A630">
        <v>783</v>
      </c>
      <c r="B630" t="s">
        <v>11069</v>
      </c>
      <c r="C630" t="s">
        <v>239</v>
      </c>
      <c r="D630" s="220" t="s">
        <v>496</v>
      </c>
    </row>
    <row r="631" spans="1:4" x14ac:dyDescent="0.25">
      <c r="A631">
        <v>785</v>
      </c>
      <c r="B631" t="s">
        <v>11070</v>
      </c>
      <c r="C631" t="s">
        <v>239</v>
      </c>
      <c r="D631" s="220" t="s">
        <v>497</v>
      </c>
    </row>
    <row r="632" spans="1:4" x14ac:dyDescent="0.25">
      <c r="A632">
        <v>784</v>
      </c>
      <c r="B632" t="s">
        <v>11071</v>
      </c>
      <c r="C632" t="s">
        <v>239</v>
      </c>
      <c r="D632" s="220" t="s">
        <v>498</v>
      </c>
    </row>
    <row r="633" spans="1:4" x14ac:dyDescent="0.25">
      <c r="A633">
        <v>828</v>
      </c>
      <c r="B633" t="s">
        <v>11072</v>
      </c>
      <c r="C633" t="s">
        <v>239</v>
      </c>
      <c r="D633" s="220" t="s">
        <v>381</v>
      </c>
    </row>
    <row r="634" spans="1:4" x14ac:dyDescent="0.25">
      <c r="A634">
        <v>829</v>
      </c>
      <c r="B634" t="s">
        <v>11073</v>
      </c>
      <c r="C634" t="s">
        <v>239</v>
      </c>
      <c r="D634" s="220" t="s">
        <v>10220</v>
      </c>
    </row>
    <row r="635" spans="1:4" x14ac:dyDescent="0.25">
      <c r="A635">
        <v>812</v>
      </c>
      <c r="B635" t="s">
        <v>11074</v>
      </c>
      <c r="C635" t="s">
        <v>239</v>
      </c>
      <c r="D635" s="220" t="s">
        <v>874</v>
      </c>
    </row>
    <row r="636" spans="1:4" x14ac:dyDescent="0.25">
      <c r="A636">
        <v>819</v>
      </c>
      <c r="B636" t="s">
        <v>11075</v>
      </c>
      <c r="C636" t="s">
        <v>239</v>
      </c>
      <c r="D636" s="220" t="s">
        <v>6444</v>
      </c>
    </row>
    <row r="637" spans="1:4" x14ac:dyDescent="0.25">
      <c r="A637">
        <v>818</v>
      </c>
      <c r="B637" t="s">
        <v>11076</v>
      </c>
      <c r="C637" t="s">
        <v>239</v>
      </c>
      <c r="D637" s="220" t="s">
        <v>7055</v>
      </c>
    </row>
    <row r="638" spans="1:4" x14ac:dyDescent="0.25">
      <c r="A638">
        <v>832</v>
      </c>
      <c r="B638" t="s">
        <v>11077</v>
      </c>
      <c r="C638" t="s">
        <v>239</v>
      </c>
      <c r="D638" s="220" t="s">
        <v>1672</v>
      </c>
    </row>
    <row r="639" spans="1:4" x14ac:dyDescent="0.25">
      <c r="A639">
        <v>834</v>
      </c>
      <c r="B639" t="s">
        <v>11078</v>
      </c>
      <c r="C639" t="s">
        <v>239</v>
      </c>
      <c r="D639" s="220" t="s">
        <v>8130</v>
      </c>
    </row>
    <row r="640" spans="1:4" x14ac:dyDescent="0.25">
      <c r="A640">
        <v>813</v>
      </c>
      <c r="B640" t="s">
        <v>11079</v>
      </c>
      <c r="C640" t="s">
        <v>239</v>
      </c>
      <c r="D640" s="220" t="s">
        <v>322</v>
      </c>
    </row>
    <row r="641" spans="1:4" x14ac:dyDescent="0.25">
      <c r="A641">
        <v>820</v>
      </c>
      <c r="B641" t="s">
        <v>11080</v>
      </c>
      <c r="C641" t="s">
        <v>239</v>
      </c>
      <c r="D641" s="220" t="s">
        <v>5278</v>
      </c>
    </row>
    <row r="642" spans="1:4" x14ac:dyDescent="0.25">
      <c r="A642">
        <v>816</v>
      </c>
      <c r="B642" t="s">
        <v>11081</v>
      </c>
      <c r="C642" t="s">
        <v>239</v>
      </c>
      <c r="D642" s="220" t="s">
        <v>570</v>
      </c>
    </row>
    <row r="643" spans="1:4" x14ac:dyDescent="0.25">
      <c r="A643">
        <v>814</v>
      </c>
      <c r="B643" t="s">
        <v>11082</v>
      </c>
      <c r="C643" t="s">
        <v>239</v>
      </c>
      <c r="D643" s="220" t="s">
        <v>1058</v>
      </c>
    </row>
    <row r="644" spans="1:4" x14ac:dyDescent="0.25">
      <c r="A644">
        <v>822</v>
      </c>
      <c r="B644" t="s">
        <v>11083</v>
      </c>
      <c r="C644" t="s">
        <v>239</v>
      </c>
      <c r="D644" s="220" t="s">
        <v>11084</v>
      </c>
    </row>
    <row r="645" spans="1:4" x14ac:dyDescent="0.25">
      <c r="A645">
        <v>821</v>
      </c>
      <c r="B645" t="s">
        <v>11085</v>
      </c>
      <c r="C645" t="s">
        <v>239</v>
      </c>
      <c r="D645" s="220" t="s">
        <v>968</v>
      </c>
    </row>
    <row r="646" spans="1:4" x14ac:dyDescent="0.25">
      <c r="A646">
        <v>20086</v>
      </c>
      <c r="B646" t="s">
        <v>11086</v>
      </c>
      <c r="C646" t="s">
        <v>239</v>
      </c>
      <c r="D646" s="220" t="s">
        <v>8160</v>
      </c>
    </row>
    <row r="647" spans="1:4" x14ac:dyDescent="0.25">
      <c r="A647">
        <v>39191</v>
      </c>
      <c r="B647" t="s">
        <v>11087</v>
      </c>
      <c r="C647" t="s">
        <v>239</v>
      </c>
      <c r="D647" s="220" t="s">
        <v>3443</v>
      </c>
    </row>
    <row r="648" spans="1:4" x14ac:dyDescent="0.25">
      <c r="A648">
        <v>39190</v>
      </c>
      <c r="B648" t="s">
        <v>11088</v>
      </c>
      <c r="C648" t="s">
        <v>239</v>
      </c>
      <c r="D648" s="220" t="s">
        <v>11089</v>
      </c>
    </row>
    <row r="649" spans="1:4" x14ac:dyDescent="0.25">
      <c r="A649">
        <v>39189</v>
      </c>
      <c r="B649" t="s">
        <v>11090</v>
      </c>
      <c r="C649" t="s">
        <v>239</v>
      </c>
      <c r="D649" s="220" t="s">
        <v>1039</v>
      </c>
    </row>
    <row r="650" spans="1:4" x14ac:dyDescent="0.25">
      <c r="A650">
        <v>39186</v>
      </c>
      <c r="B650" t="s">
        <v>11091</v>
      </c>
      <c r="C650" t="s">
        <v>239</v>
      </c>
      <c r="D650" s="220" t="s">
        <v>1459</v>
      </c>
    </row>
    <row r="651" spans="1:4" x14ac:dyDescent="0.25">
      <c r="A651">
        <v>39188</v>
      </c>
      <c r="B651" t="s">
        <v>11092</v>
      </c>
      <c r="C651" t="s">
        <v>239</v>
      </c>
      <c r="D651" s="220" t="s">
        <v>471</v>
      </c>
    </row>
    <row r="652" spans="1:4" x14ac:dyDescent="0.25">
      <c r="A652">
        <v>39187</v>
      </c>
      <c r="B652" t="s">
        <v>11093</v>
      </c>
      <c r="C652" t="s">
        <v>239</v>
      </c>
      <c r="D652" s="220" t="s">
        <v>5071</v>
      </c>
    </row>
    <row r="653" spans="1:4" x14ac:dyDescent="0.25">
      <c r="A653">
        <v>39184</v>
      </c>
      <c r="B653" t="s">
        <v>11094</v>
      </c>
      <c r="C653" t="s">
        <v>239</v>
      </c>
      <c r="D653" s="220" t="s">
        <v>1373</v>
      </c>
    </row>
    <row r="654" spans="1:4" x14ac:dyDescent="0.25">
      <c r="A654">
        <v>39185</v>
      </c>
      <c r="B654" t="s">
        <v>11095</v>
      </c>
      <c r="C654" t="s">
        <v>239</v>
      </c>
      <c r="D654" s="220" t="s">
        <v>5256</v>
      </c>
    </row>
    <row r="655" spans="1:4" x14ac:dyDescent="0.25">
      <c r="A655">
        <v>39198</v>
      </c>
      <c r="B655" t="s">
        <v>11096</v>
      </c>
      <c r="C655" t="s">
        <v>239</v>
      </c>
      <c r="D655" s="220" t="s">
        <v>9263</v>
      </c>
    </row>
    <row r="656" spans="1:4" x14ac:dyDescent="0.25">
      <c r="A656">
        <v>39197</v>
      </c>
      <c r="B656" t="s">
        <v>11097</v>
      </c>
      <c r="C656" t="s">
        <v>239</v>
      </c>
      <c r="D656" s="220" t="s">
        <v>11098</v>
      </c>
    </row>
    <row r="657" spans="1:4" x14ac:dyDescent="0.25">
      <c r="A657">
        <v>39196</v>
      </c>
      <c r="B657" t="s">
        <v>11099</v>
      </c>
      <c r="C657" t="s">
        <v>239</v>
      </c>
      <c r="D657" s="220" t="s">
        <v>9623</v>
      </c>
    </row>
    <row r="658" spans="1:4" x14ac:dyDescent="0.25">
      <c r="A658">
        <v>39199</v>
      </c>
      <c r="B658" t="s">
        <v>11100</v>
      </c>
      <c r="C658" t="s">
        <v>239</v>
      </c>
      <c r="D658" s="220" t="s">
        <v>11101</v>
      </c>
    </row>
    <row r="659" spans="1:4" x14ac:dyDescent="0.25">
      <c r="A659">
        <v>39195</v>
      </c>
      <c r="B659" t="s">
        <v>11102</v>
      </c>
      <c r="C659" t="s">
        <v>239</v>
      </c>
      <c r="D659" s="220" t="s">
        <v>9117</v>
      </c>
    </row>
    <row r="660" spans="1:4" x14ac:dyDescent="0.25">
      <c r="A660">
        <v>39194</v>
      </c>
      <c r="B660" t="s">
        <v>11103</v>
      </c>
      <c r="C660" t="s">
        <v>239</v>
      </c>
      <c r="D660" s="220" t="s">
        <v>1566</v>
      </c>
    </row>
    <row r="661" spans="1:4" x14ac:dyDescent="0.25">
      <c r="A661">
        <v>39193</v>
      </c>
      <c r="B661" t="s">
        <v>11104</v>
      </c>
      <c r="C661" t="s">
        <v>239</v>
      </c>
      <c r="D661" s="220" t="s">
        <v>9267</v>
      </c>
    </row>
    <row r="662" spans="1:4" x14ac:dyDescent="0.25">
      <c r="A662">
        <v>39192</v>
      </c>
      <c r="B662" t="s">
        <v>11105</v>
      </c>
      <c r="C662" t="s">
        <v>239</v>
      </c>
      <c r="D662" s="220" t="s">
        <v>1356</v>
      </c>
    </row>
    <row r="663" spans="1:4" x14ac:dyDescent="0.25">
      <c r="A663">
        <v>39920</v>
      </c>
      <c r="B663" t="s">
        <v>11106</v>
      </c>
      <c r="C663" t="s">
        <v>239</v>
      </c>
      <c r="D663" s="220" t="s">
        <v>251</v>
      </c>
    </row>
    <row r="664" spans="1:4" x14ac:dyDescent="0.25">
      <c r="A664">
        <v>39201</v>
      </c>
      <c r="B664" t="s">
        <v>11107</v>
      </c>
      <c r="C664" t="s">
        <v>239</v>
      </c>
      <c r="D664" s="220" t="s">
        <v>11108</v>
      </c>
    </row>
    <row r="665" spans="1:4" x14ac:dyDescent="0.25">
      <c r="A665">
        <v>39200</v>
      </c>
      <c r="B665" t="s">
        <v>11109</v>
      </c>
      <c r="C665" t="s">
        <v>239</v>
      </c>
      <c r="D665" s="220" t="s">
        <v>11110</v>
      </c>
    </row>
    <row r="666" spans="1:4" x14ac:dyDescent="0.25">
      <c r="A666">
        <v>39203</v>
      </c>
      <c r="B666" t="s">
        <v>11111</v>
      </c>
      <c r="C666" t="s">
        <v>239</v>
      </c>
      <c r="D666" s="220" t="s">
        <v>11112</v>
      </c>
    </row>
    <row r="667" spans="1:4" x14ac:dyDescent="0.25">
      <c r="A667">
        <v>39202</v>
      </c>
      <c r="B667" t="s">
        <v>11113</v>
      </c>
      <c r="C667" t="s">
        <v>239</v>
      </c>
      <c r="D667" s="220" t="s">
        <v>2176</v>
      </c>
    </row>
    <row r="668" spans="1:4" x14ac:dyDescent="0.25">
      <c r="A668">
        <v>39205</v>
      </c>
      <c r="B668" t="s">
        <v>11114</v>
      </c>
      <c r="C668" t="s">
        <v>239</v>
      </c>
      <c r="D668" s="220" t="s">
        <v>11115</v>
      </c>
    </row>
    <row r="669" spans="1:4" x14ac:dyDescent="0.25">
      <c r="A669">
        <v>39204</v>
      </c>
      <c r="B669" t="s">
        <v>11116</v>
      </c>
      <c r="C669" t="s">
        <v>239</v>
      </c>
      <c r="D669" s="220" t="s">
        <v>11117</v>
      </c>
    </row>
    <row r="670" spans="1:4" x14ac:dyDescent="0.25">
      <c r="A670">
        <v>39206</v>
      </c>
      <c r="B670" t="s">
        <v>11118</v>
      </c>
      <c r="C670" t="s">
        <v>239</v>
      </c>
      <c r="D670" s="220" t="s">
        <v>11119</v>
      </c>
    </row>
    <row r="671" spans="1:4" x14ac:dyDescent="0.25">
      <c r="A671">
        <v>798</v>
      </c>
      <c r="B671" t="s">
        <v>11120</v>
      </c>
      <c r="C671" t="s">
        <v>239</v>
      </c>
      <c r="D671" s="220" t="s">
        <v>379</v>
      </c>
    </row>
    <row r="672" spans="1:4" x14ac:dyDescent="0.25">
      <c r="A672">
        <v>797</v>
      </c>
      <c r="B672" t="s">
        <v>11121</v>
      </c>
      <c r="C672" t="s">
        <v>239</v>
      </c>
      <c r="D672" s="220" t="s">
        <v>685</v>
      </c>
    </row>
    <row r="673" spans="1:4" x14ac:dyDescent="0.25">
      <c r="A673">
        <v>796</v>
      </c>
      <c r="B673" t="s">
        <v>11122</v>
      </c>
      <c r="C673" t="s">
        <v>239</v>
      </c>
      <c r="D673" s="220" t="s">
        <v>6822</v>
      </c>
    </row>
    <row r="674" spans="1:4" x14ac:dyDescent="0.25">
      <c r="A674">
        <v>799</v>
      </c>
      <c r="B674" t="s">
        <v>11123</v>
      </c>
      <c r="C674" t="s">
        <v>239</v>
      </c>
      <c r="D674" s="220" t="s">
        <v>696</v>
      </c>
    </row>
    <row r="675" spans="1:4" x14ac:dyDescent="0.25">
      <c r="A675">
        <v>792</v>
      </c>
      <c r="B675" t="s">
        <v>11124</v>
      </c>
      <c r="C675" t="s">
        <v>239</v>
      </c>
      <c r="D675" s="220" t="s">
        <v>11125</v>
      </c>
    </row>
    <row r="676" spans="1:4" x14ac:dyDescent="0.25">
      <c r="A676">
        <v>38001</v>
      </c>
      <c r="B676" t="s">
        <v>11126</v>
      </c>
      <c r="C676" t="s">
        <v>239</v>
      </c>
      <c r="D676" s="220" t="s">
        <v>546</v>
      </c>
    </row>
    <row r="677" spans="1:4" x14ac:dyDescent="0.25">
      <c r="A677">
        <v>38002</v>
      </c>
      <c r="B677" t="s">
        <v>11127</v>
      </c>
      <c r="C677" t="s">
        <v>239</v>
      </c>
      <c r="D677" s="220" t="s">
        <v>314</v>
      </c>
    </row>
    <row r="678" spans="1:4" x14ac:dyDescent="0.25">
      <c r="A678">
        <v>38003</v>
      </c>
      <c r="B678" t="s">
        <v>11128</v>
      </c>
      <c r="C678" t="s">
        <v>239</v>
      </c>
      <c r="D678" s="220" t="s">
        <v>439</v>
      </c>
    </row>
    <row r="679" spans="1:4" x14ac:dyDescent="0.25">
      <c r="A679">
        <v>38004</v>
      </c>
      <c r="B679" t="s">
        <v>11129</v>
      </c>
      <c r="C679" t="s">
        <v>239</v>
      </c>
      <c r="D679" s="220" t="s">
        <v>9701</v>
      </c>
    </row>
    <row r="680" spans="1:4" x14ac:dyDescent="0.25">
      <c r="A680">
        <v>44263</v>
      </c>
      <c r="B680" t="s">
        <v>11130</v>
      </c>
      <c r="C680" t="s">
        <v>239</v>
      </c>
      <c r="D680" s="220" t="s">
        <v>11131</v>
      </c>
    </row>
    <row r="681" spans="1:4" x14ac:dyDescent="0.25">
      <c r="A681">
        <v>36327</v>
      </c>
      <c r="B681" t="s">
        <v>11132</v>
      </c>
      <c r="C681" t="s">
        <v>239</v>
      </c>
      <c r="D681" s="220" t="s">
        <v>11125</v>
      </c>
    </row>
    <row r="682" spans="1:4" x14ac:dyDescent="0.25">
      <c r="A682">
        <v>38992</v>
      </c>
      <c r="B682" t="s">
        <v>11133</v>
      </c>
      <c r="C682" t="s">
        <v>239</v>
      </c>
      <c r="D682" s="220" t="s">
        <v>2875</v>
      </c>
    </row>
    <row r="683" spans="1:4" x14ac:dyDescent="0.25">
      <c r="A683">
        <v>38993</v>
      </c>
      <c r="B683" t="s">
        <v>11134</v>
      </c>
      <c r="C683" t="s">
        <v>239</v>
      </c>
      <c r="D683" s="220" t="s">
        <v>7426</v>
      </c>
    </row>
    <row r="684" spans="1:4" x14ac:dyDescent="0.25">
      <c r="A684">
        <v>44175</v>
      </c>
      <c r="B684" t="s">
        <v>11135</v>
      </c>
      <c r="C684" t="s">
        <v>239</v>
      </c>
      <c r="D684" s="220" t="s">
        <v>4737</v>
      </c>
    </row>
    <row r="685" spans="1:4" x14ac:dyDescent="0.25">
      <c r="A685">
        <v>44177</v>
      </c>
      <c r="B685" t="s">
        <v>11136</v>
      </c>
      <c r="C685" t="s">
        <v>239</v>
      </c>
      <c r="D685" s="220" t="s">
        <v>8562</v>
      </c>
    </row>
    <row r="686" spans="1:4" x14ac:dyDescent="0.25">
      <c r="A686">
        <v>38418</v>
      </c>
      <c r="B686" t="s">
        <v>11137</v>
      </c>
      <c r="C686" t="s">
        <v>239</v>
      </c>
      <c r="D686" s="220" t="s">
        <v>1373</v>
      </c>
    </row>
    <row r="687" spans="1:4" x14ac:dyDescent="0.25">
      <c r="A687">
        <v>39178</v>
      </c>
      <c r="B687" t="s">
        <v>11138</v>
      </c>
      <c r="C687" t="s">
        <v>239</v>
      </c>
      <c r="D687" s="220" t="s">
        <v>424</v>
      </c>
    </row>
    <row r="688" spans="1:4" x14ac:dyDescent="0.25">
      <c r="A688">
        <v>39177</v>
      </c>
      <c r="B688" t="s">
        <v>11139</v>
      </c>
      <c r="C688" t="s">
        <v>239</v>
      </c>
      <c r="D688" s="220" t="s">
        <v>985</v>
      </c>
    </row>
    <row r="689" spans="1:4" x14ac:dyDescent="0.25">
      <c r="A689">
        <v>39174</v>
      </c>
      <c r="B689" t="s">
        <v>11140</v>
      </c>
      <c r="C689" t="s">
        <v>239</v>
      </c>
      <c r="D689" s="220" t="s">
        <v>425</v>
      </c>
    </row>
    <row r="690" spans="1:4" x14ac:dyDescent="0.25">
      <c r="A690">
        <v>39176</v>
      </c>
      <c r="B690" t="s">
        <v>11141</v>
      </c>
      <c r="C690" t="s">
        <v>239</v>
      </c>
      <c r="D690" s="220" t="s">
        <v>1049</v>
      </c>
    </row>
    <row r="691" spans="1:4" x14ac:dyDescent="0.25">
      <c r="A691">
        <v>39180</v>
      </c>
      <c r="B691" t="s">
        <v>11142</v>
      </c>
      <c r="C691" t="s">
        <v>239</v>
      </c>
      <c r="D691" s="220" t="s">
        <v>9105</v>
      </c>
    </row>
    <row r="692" spans="1:4" x14ac:dyDescent="0.25">
      <c r="A692">
        <v>39179</v>
      </c>
      <c r="B692" t="s">
        <v>11143</v>
      </c>
      <c r="C692" t="s">
        <v>239</v>
      </c>
      <c r="D692" s="220" t="s">
        <v>520</v>
      </c>
    </row>
    <row r="693" spans="1:4" x14ac:dyDescent="0.25">
      <c r="A693">
        <v>39175</v>
      </c>
      <c r="B693" t="s">
        <v>11144</v>
      </c>
      <c r="C693" t="s">
        <v>239</v>
      </c>
      <c r="D693" s="220" t="s">
        <v>884</v>
      </c>
    </row>
    <row r="694" spans="1:4" x14ac:dyDescent="0.25">
      <c r="A694">
        <v>39217</v>
      </c>
      <c r="B694" t="s">
        <v>11145</v>
      </c>
      <c r="C694" t="s">
        <v>239</v>
      </c>
      <c r="D694" s="220" t="s">
        <v>2421</v>
      </c>
    </row>
    <row r="695" spans="1:4" x14ac:dyDescent="0.25">
      <c r="A695">
        <v>39181</v>
      </c>
      <c r="B695" t="s">
        <v>11146</v>
      </c>
      <c r="C695" t="s">
        <v>239</v>
      </c>
      <c r="D695" s="220" t="s">
        <v>790</v>
      </c>
    </row>
    <row r="696" spans="1:4" x14ac:dyDescent="0.25">
      <c r="A696">
        <v>39182</v>
      </c>
      <c r="B696" t="s">
        <v>11147</v>
      </c>
      <c r="C696" t="s">
        <v>239</v>
      </c>
      <c r="D696" s="220" t="s">
        <v>519</v>
      </c>
    </row>
    <row r="697" spans="1:4" x14ac:dyDescent="0.25">
      <c r="A697">
        <v>12616</v>
      </c>
      <c r="B697" t="s">
        <v>11148</v>
      </c>
      <c r="C697" t="s">
        <v>239</v>
      </c>
      <c r="D697" s="220" t="s">
        <v>512</v>
      </c>
    </row>
    <row r="698" spans="1:4" x14ac:dyDescent="0.25">
      <c r="A698">
        <v>1049</v>
      </c>
      <c r="B698" t="s">
        <v>11149</v>
      </c>
      <c r="C698" t="s">
        <v>239</v>
      </c>
      <c r="D698" s="220" t="s">
        <v>783</v>
      </c>
    </row>
    <row r="699" spans="1:4" x14ac:dyDescent="0.25">
      <c r="A699">
        <v>1099</v>
      </c>
      <c r="B699" t="s">
        <v>11150</v>
      </c>
      <c r="C699" t="s">
        <v>239</v>
      </c>
      <c r="D699" s="220" t="s">
        <v>11151</v>
      </c>
    </row>
    <row r="700" spans="1:4" x14ac:dyDescent="0.25">
      <c r="A700">
        <v>39678</v>
      </c>
      <c r="B700" t="s">
        <v>11152</v>
      </c>
      <c r="C700" t="s">
        <v>239</v>
      </c>
      <c r="D700" s="220" t="s">
        <v>925</v>
      </c>
    </row>
    <row r="701" spans="1:4" x14ac:dyDescent="0.25">
      <c r="A701">
        <v>1050</v>
      </c>
      <c r="B701" t="s">
        <v>11153</v>
      </c>
      <c r="C701" t="s">
        <v>239</v>
      </c>
      <c r="D701" s="220" t="s">
        <v>1170</v>
      </c>
    </row>
    <row r="702" spans="1:4" x14ac:dyDescent="0.25">
      <c r="A702">
        <v>1101</v>
      </c>
      <c r="B702" t="s">
        <v>11154</v>
      </c>
      <c r="C702" t="s">
        <v>239</v>
      </c>
      <c r="D702" s="220" t="s">
        <v>909</v>
      </c>
    </row>
    <row r="703" spans="1:4" x14ac:dyDescent="0.25">
      <c r="A703">
        <v>1100</v>
      </c>
      <c r="B703" t="s">
        <v>11155</v>
      </c>
      <c r="C703" t="s">
        <v>239</v>
      </c>
      <c r="D703" s="220" t="s">
        <v>9142</v>
      </c>
    </row>
    <row r="704" spans="1:4" x14ac:dyDescent="0.25">
      <c r="A704">
        <v>39679</v>
      </c>
      <c r="B704" t="s">
        <v>11156</v>
      </c>
      <c r="C704" t="s">
        <v>239</v>
      </c>
      <c r="D704" s="220" t="s">
        <v>11157</v>
      </c>
    </row>
    <row r="705" spans="1:4" x14ac:dyDescent="0.25">
      <c r="A705">
        <v>1098</v>
      </c>
      <c r="B705" t="s">
        <v>11158</v>
      </c>
      <c r="C705" t="s">
        <v>239</v>
      </c>
      <c r="D705" s="220" t="s">
        <v>2692</v>
      </c>
    </row>
    <row r="706" spans="1:4" x14ac:dyDescent="0.25">
      <c r="A706">
        <v>1102</v>
      </c>
      <c r="B706" t="s">
        <v>11159</v>
      </c>
      <c r="C706" t="s">
        <v>239</v>
      </c>
      <c r="D706" s="220" t="s">
        <v>1326</v>
      </c>
    </row>
    <row r="707" spans="1:4" x14ac:dyDescent="0.25">
      <c r="A707">
        <v>1051</v>
      </c>
      <c r="B707" t="s">
        <v>11160</v>
      </c>
      <c r="C707" t="s">
        <v>239</v>
      </c>
      <c r="D707" s="220" t="s">
        <v>3837</v>
      </c>
    </row>
    <row r="708" spans="1:4" x14ac:dyDescent="0.25">
      <c r="A708">
        <v>37399</v>
      </c>
      <c r="B708" t="s">
        <v>11161</v>
      </c>
      <c r="C708" t="s">
        <v>239</v>
      </c>
      <c r="D708" s="220" t="s">
        <v>1989</v>
      </c>
    </row>
    <row r="709" spans="1:4" x14ac:dyDescent="0.25">
      <c r="A709">
        <v>43834</v>
      </c>
      <c r="B709" t="s">
        <v>11162</v>
      </c>
      <c r="C709" t="s">
        <v>268</v>
      </c>
      <c r="D709" s="220" t="s">
        <v>4097</v>
      </c>
    </row>
    <row r="710" spans="1:4" x14ac:dyDescent="0.25">
      <c r="A710">
        <v>43835</v>
      </c>
      <c r="B710" t="s">
        <v>11163</v>
      </c>
      <c r="C710" t="s">
        <v>268</v>
      </c>
      <c r="D710" s="220" t="s">
        <v>631</v>
      </c>
    </row>
    <row r="711" spans="1:4" x14ac:dyDescent="0.25">
      <c r="A711">
        <v>43833</v>
      </c>
      <c r="B711" t="s">
        <v>11164</v>
      </c>
      <c r="C711" t="s">
        <v>268</v>
      </c>
      <c r="D711" s="220" t="s">
        <v>1148</v>
      </c>
    </row>
    <row r="712" spans="1:4" x14ac:dyDescent="0.25">
      <c r="A712">
        <v>41955</v>
      </c>
      <c r="B712" t="s">
        <v>11165</v>
      </c>
      <c r="C712" t="s">
        <v>269</v>
      </c>
      <c r="D712" s="220" t="s">
        <v>452</v>
      </c>
    </row>
    <row r="713" spans="1:4" x14ac:dyDescent="0.25">
      <c r="A713">
        <v>41953</v>
      </c>
      <c r="B713" t="s">
        <v>11166</v>
      </c>
      <c r="C713" t="s">
        <v>269</v>
      </c>
      <c r="D713" s="220" t="s">
        <v>7210</v>
      </c>
    </row>
    <row r="714" spans="1:4" x14ac:dyDescent="0.25">
      <c r="A714">
        <v>41954</v>
      </c>
      <c r="B714" t="s">
        <v>11167</v>
      </c>
      <c r="C714" t="s">
        <v>269</v>
      </c>
      <c r="D714" s="220" t="s">
        <v>1038</v>
      </c>
    </row>
    <row r="715" spans="1:4" x14ac:dyDescent="0.25">
      <c r="A715">
        <v>25004</v>
      </c>
      <c r="B715" t="s">
        <v>11168</v>
      </c>
      <c r="C715" t="s">
        <v>269</v>
      </c>
      <c r="D715" s="220" t="s">
        <v>3436</v>
      </c>
    </row>
    <row r="716" spans="1:4" x14ac:dyDescent="0.25">
      <c r="A716">
        <v>25002</v>
      </c>
      <c r="B716" t="s">
        <v>11169</v>
      </c>
      <c r="C716" t="s">
        <v>269</v>
      </c>
      <c r="D716" s="220" t="s">
        <v>3436</v>
      </c>
    </row>
    <row r="717" spans="1:4" x14ac:dyDescent="0.25">
      <c r="A717">
        <v>37409</v>
      </c>
      <c r="B717" t="s">
        <v>11170</v>
      </c>
      <c r="C717" t="s">
        <v>269</v>
      </c>
      <c r="D717" s="220" t="s">
        <v>3436</v>
      </c>
    </row>
    <row r="718" spans="1:4" x14ac:dyDescent="0.25">
      <c r="A718">
        <v>841</v>
      </c>
      <c r="B718" t="s">
        <v>11171</v>
      </c>
      <c r="C718" t="s">
        <v>269</v>
      </c>
      <c r="D718" s="220" t="s">
        <v>4378</v>
      </c>
    </row>
    <row r="719" spans="1:4" x14ac:dyDescent="0.25">
      <c r="A719">
        <v>25005</v>
      </c>
      <c r="B719" t="s">
        <v>11172</v>
      </c>
      <c r="C719" t="s">
        <v>269</v>
      </c>
      <c r="D719" s="220" t="s">
        <v>2307</v>
      </c>
    </row>
    <row r="720" spans="1:4" x14ac:dyDescent="0.25">
      <c r="A720">
        <v>25003</v>
      </c>
      <c r="B720" t="s">
        <v>11173</v>
      </c>
      <c r="C720" t="s">
        <v>269</v>
      </c>
      <c r="D720" s="220" t="s">
        <v>9858</v>
      </c>
    </row>
    <row r="721" spans="1:4" x14ac:dyDescent="0.25">
      <c r="A721">
        <v>37410</v>
      </c>
      <c r="B721" t="s">
        <v>11174</v>
      </c>
      <c r="C721" t="s">
        <v>269</v>
      </c>
      <c r="D721" s="220" t="s">
        <v>2307</v>
      </c>
    </row>
    <row r="722" spans="1:4" x14ac:dyDescent="0.25">
      <c r="A722">
        <v>842</v>
      </c>
      <c r="B722" t="s">
        <v>11175</v>
      </c>
      <c r="C722" t="s">
        <v>269</v>
      </c>
      <c r="D722" s="220" t="s">
        <v>11176</v>
      </c>
    </row>
    <row r="723" spans="1:4" x14ac:dyDescent="0.25">
      <c r="A723">
        <v>44391</v>
      </c>
      <c r="B723" t="s">
        <v>11177</v>
      </c>
      <c r="C723" t="s">
        <v>268</v>
      </c>
      <c r="D723" s="220" t="s">
        <v>11178</v>
      </c>
    </row>
    <row r="724" spans="1:4" x14ac:dyDescent="0.25">
      <c r="A724">
        <v>44388</v>
      </c>
      <c r="B724" t="s">
        <v>11179</v>
      </c>
      <c r="C724" t="s">
        <v>268</v>
      </c>
      <c r="D724" s="220" t="s">
        <v>261</v>
      </c>
    </row>
    <row r="725" spans="1:4" x14ac:dyDescent="0.25">
      <c r="A725">
        <v>44392</v>
      </c>
      <c r="B725" t="s">
        <v>11180</v>
      </c>
      <c r="C725" t="s">
        <v>268</v>
      </c>
      <c r="D725" s="220" t="s">
        <v>11181</v>
      </c>
    </row>
    <row r="726" spans="1:4" x14ac:dyDescent="0.25">
      <c r="A726">
        <v>44390</v>
      </c>
      <c r="B726" t="s">
        <v>11182</v>
      </c>
      <c r="C726" t="s">
        <v>268</v>
      </c>
      <c r="D726" s="220" t="s">
        <v>11183</v>
      </c>
    </row>
    <row r="727" spans="1:4" x14ac:dyDescent="0.25">
      <c r="A727">
        <v>44389</v>
      </c>
      <c r="B727" t="s">
        <v>11184</v>
      </c>
      <c r="C727" t="s">
        <v>268</v>
      </c>
      <c r="D727" s="220" t="s">
        <v>7044</v>
      </c>
    </row>
    <row r="728" spans="1:4" x14ac:dyDescent="0.25">
      <c r="A728">
        <v>862</v>
      </c>
      <c r="B728" t="s">
        <v>11185</v>
      </c>
      <c r="C728" t="s">
        <v>268</v>
      </c>
      <c r="D728" s="220" t="s">
        <v>1460</v>
      </c>
    </row>
    <row r="729" spans="1:4" x14ac:dyDescent="0.25">
      <c r="A729">
        <v>866</v>
      </c>
      <c r="B729" t="s">
        <v>11186</v>
      </c>
      <c r="C729" t="s">
        <v>268</v>
      </c>
      <c r="D729" s="220" t="s">
        <v>945</v>
      </c>
    </row>
    <row r="730" spans="1:4" x14ac:dyDescent="0.25">
      <c r="A730">
        <v>892</v>
      </c>
      <c r="B730" t="s">
        <v>11187</v>
      </c>
      <c r="C730" t="s">
        <v>268</v>
      </c>
      <c r="D730" s="220" t="s">
        <v>11188</v>
      </c>
    </row>
    <row r="731" spans="1:4" x14ac:dyDescent="0.25">
      <c r="A731">
        <v>857</v>
      </c>
      <c r="B731" t="s">
        <v>11189</v>
      </c>
      <c r="C731" t="s">
        <v>268</v>
      </c>
      <c r="D731" s="220" t="s">
        <v>1561</v>
      </c>
    </row>
    <row r="732" spans="1:4" x14ac:dyDescent="0.25">
      <c r="A732">
        <v>37404</v>
      </c>
      <c r="B732" t="s">
        <v>11190</v>
      </c>
      <c r="C732" t="s">
        <v>268</v>
      </c>
      <c r="D732" s="220" t="s">
        <v>10180</v>
      </c>
    </row>
    <row r="733" spans="1:4" x14ac:dyDescent="0.25">
      <c r="A733">
        <v>868</v>
      </c>
      <c r="B733" t="s">
        <v>11191</v>
      </c>
      <c r="C733" t="s">
        <v>268</v>
      </c>
      <c r="D733" s="220" t="s">
        <v>9088</v>
      </c>
    </row>
    <row r="734" spans="1:4" x14ac:dyDescent="0.25">
      <c r="A734">
        <v>863</v>
      </c>
      <c r="B734" t="s">
        <v>11192</v>
      </c>
      <c r="C734" t="s">
        <v>268</v>
      </c>
      <c r="D734" s="220" t="s">
        <v>1479</v>
      </c>
    </row>
    <row r="735" spans="1:4" x14ac:dyDescent="0.25">
      <c r="A735">
        <v>867</v>
      </c>
      <c r="B735" t="s">
        <v>11193</v>
      </c>
      <c r="C735" t="s">
        <v>268</v>
      </c>
      <c r="D735" s="220" t="s">
        <v>9572</v>
      </c>
    </row>
    <row r="736" spans="1:4" x14ac:dyDescent="0.25">
      <c r="A736">
        <v>864</v>
      </c>
      <c r="B736" t="s">
        <v>11194</v>
      </c>
      <c r="C736" t="s">
        <v>268</v>
      </c>
      <c r="D736" s="220" t="s">
        <v>9579</v>
      </c>
    </row>
    <row r="737" spans="1:4" x14ac:dyDescent="0.25">
      <c r="A737">
        <v>865</v>
      </c>
      <c r="B737" t="s">
        <v>11195</v>
      </c>
      <c r="C737" t="s">
        <v>268</v>
      </c>
      <c r="D737" s="220" t="s">
        <v>11196</v>
      </c>
    </row>
    <row r="738" spans="1:4" x14ac:dyDescent="0.25">
      <c r="A738">
        <v>993</v>
      </c>
      <c r="B738" t="s">
        <v>11197</v>
      </c>
      <c r="C738" t="s">
        <v>268</v>
      </c>
      <c r="D738" s="220" t="s">
        <v>377</v>
      </c>
    </row>
    <row r="739" spans="1:4" x14ac:dyDescent="0.25">
      <c r="A739">
        <v>1020</v>
      </c>
      <c r="B739" t="s">
        <v>11198</v>
      </c>
      <c r="C739" t="s">
        <v>268</v>
      </c>
      <c r="D739" s="220" t="s">
        <v>7473</v>
      </c>
    </row>
    <row r="740" spans="1:4" x14ac:dyDescent="0.25">
      <c r="A740">
        <v>1017</v>
      </c>
      <c r="B740" t="s">
        <v>11199</v>
      </c>
      <c r="C740" t="s">
        <v>268</v>
      </c>
      <c r="D740" s="220" t="s">
        <v>412</v>
      </c>
    </row>
    <row r="741" spans="1:4" x14ac:dyDescent="0.25">
      <c r="A741">
        <v>999</v>
      </c>
      <c r="B741" t="s">
        <v>11200</v>
      </c>
      <c r="C741" t="s">
        <v>268</v>
      </c>
      <c r="D741" s="220" t="s">
        <v>11201</v>
      </c>
    </row>
    <row r="742" spans="1:4" x14ac:dyDescent="0.25">
      <c r="A742">
        <v>995</v>
      </c>
      <c r="B742" t="s">
        <v>11202</v>
      </c>
      <c r="C742" t="s">
        <v>268</v>
      </c>
      <c r="D742" s="220" t="s">
        <v>1012</v>
      </c>
    </row>
    <row r="743" spans="1:4" x14ac:dyDescent="0.25">
      <c r="A743">
        <v>1000</v>
      </c>
      <c r="B743" t="s">
        <v>11203</v>
      </c>
      <c r="C743" t="s">
        <v>268</v>
      </c>
      <c r="D743" s="220" t="s">
        <v>11204</v>
      </c>
    </row>
    <row r="744" spans="1:4" x14ac:dyDescent="0.25">
      <c r="A744">
        <v>1022</v>
      </c>
      <c r="B744" t="s">
        <v>11205</v>
      </c>
      <c r="C744" t="s">
        <v>268</v>
      </c>
      <c r="D744" s="220" t="s">
        <v>1444</v>
      </c>
    </row>
    <row r="745" spans="1:4" x14ac:dyDescent="0.25">
      <c r="A745">
        <v>1015</v>
      </c>
      <c r="B745" t="s">
        <v>11206</v>
      </c>
      <c r="C745" t="s">
        <v>268</v>
      </c>
      <c r="D745" s="220" t="s">
        <v>11207</v>
      </c>
    </row>
    <row r="746" spans="1:4" x14ac:dyDescent="0.25">
      <c r="A746">
        <v>996</v>
      </c>
      <c r="B746" t="s">
        <v>11208</v>
      </c>
      <c r="C746" t="s">
        <v>268</v>
      </c>
      <c r="D746" s="220" t="s">
        <v>1457</v>
      </c>
    </row>
    <row r="747" spans="1:4" x14ac:dyDescent="0.25">
      <c r="A747">
        <v>1001</v>
      </c>
      <c r="B747" t="s">
        <v>11209</v>
      </c>
      <c r="C747" t="s">
        <v>268</v>
      </c>
      <c r="D747" s="220" t="s">
        <v>11210</v>
      </c>
    </row>
    <row r="748" spans="1:4" x14ac:dyDescent="0.25">
      <c r="A748">
        <v>1019</v>
      </c>
      <c r="B748" t="s">
        <v>11211</v>
      </c>
      <c r="C748" t="s">
        <v>268</v>
      </c>
      <c r="D748" s="220" t="s">
        <v>11212</v>
      </c>
    </row>
    <row r="749" spans="1:4" x14ac:dyDescent="0.25">
      <c r="A749">
        <v>1021</v>
      </c>
      <c r="B749" t="s">
        <v>11213</v>
      </c>
      <c r="C749" t="s">
        <v>268</v>
      </c>
      <c r="D749" s="220" t="s">
        <v>792</v>
      </c>
    </row>
    <row r="750" spans="1:4" x14ac:dyDescent="0.25">
      <c r="A750">
        <v>39249</v>
      </c>
      <c r="B750" t="s">
        <v>11214</v>
      </c>
      <c r="C750" t="s">
        <v>268</v>
      </c>
      <c r="D750" s="220" t="s">
        <v>11215</v>
      </c>
    </row>
    <row r="751" spans="1:4" x14ac:dyDescent="0.25">
      <c r="A751">
        <v>1018</v>
      </c>
      <c r="B751" t="s">
        <v>11216</v>
      </c>
      <c r="C751" t="s">
        <v>268</v>
      </c>
      <c r="D751" s="220" t="s">
        <v>11217</v>
      </c>
    </row>
    <row r="752" spans="1:4" x14ac:dyDescent="0.25">
      <c r="A752">
        <v>39250</v>
      </c>
      <c r="B752" t="s">
        <v>11218</v>
      </c>
      <c r="C752" t="s">
        <v>268</v>
      </c>
      <c r="D752" s="220" t="s">
        <v>11219</v>
      </c>
    </row>
    <row r="753" spans="1:4" x14ac:dyDescent="0.25">
      <c r="A753">
        <v>994</v>
      </c>
      <c r="B753" t="s">
        <v>11220</v>
      </c>
      <c r="C753" t="s">
        <v>268</v>
      </c>
      <c r="D753" s="220" t="s">
        <v>2266</v>
      </c>
    </row>
    <row r="754" spans="1:4" x14ac:dyDescent="0.25">
      <c r="A754">
        <v>977</v>
      </c>
      <c r="B754" t="s">
        <v>11221</v>
      </c>
      <c r="C754" t="s">
        <v>268</v>
      </c>
      <c r="D754" s="220" t="s">
        <v>11222</v>
      </c>
    </row>
    <row r="755" spans="1:4" x14ac:dyDescent="0.25">
      <c r="A755">
        <v>998</v>
      </c>
      <c r="B755" t="s">
        <v>11223</v>
      </c>
      <c r="C755" t="s">
        <v>268</v>
      </c>
      <c r="D755" s="220" t="s">
        <v>1312</v>
      </c>
    </row>
    <row r="756" spans="1:4" x14ac:dyDescent="0.25">
      <c r="A756">
        <v>39251</v>
      </c>
      <c r="B756" t="s">
        <v>11224</v>
      </c>
      <c r="C756" t="s">
        <v>268</v>
      </c>
      <c r="D756" s="220" t="s">
        <v>545</v>
      </c>
    </row>
    <row r="757" spans="1:4" x14ac:dyDescent="0.25">
      <c r="A757">
        <v>1011</v>
      </c>
      <c r="B757" t="s">
        <v>11225</v>
      </c>
      <c r="C757" t="s">
        <v>268</v>
      </c>
      <c r="D757" s="220" t="s">
        <v>387</v>
      </c>
    </row>
    <row r="758" spans="1:4" x14ac:dyDescent="0.25">
      <c r="A758">
        <v>39252</v>
      </c>
      <c r="B758" t="s">
        <v>11226</v>
      </c>
      <c r="C758" t="s">
        <v>268</v>
      </c>
      <c r="D758" s="220" t="s">
        <v>1237</v>
      </c>
    </row>
    <row r="759" spans="1:4" x14ac:dyDescent="0.25">
      <c r="A759">
        <v>1013</v>
      </c>
      <c r="B759" t="s">
        <v>11227</v>
      </c>
      <c r="C759" t="s">
        <v>268</v>
      </c>
      <c r="D759" s="220" t="s">
        <v>1072</v>
      </c>
    </row>
    <row r="760" spans="1:4" x14ac:dyDescent="0.25">
      <c r="A760">
        <v>980</v>
      </c>
      <c r="B760" t="s">
        <v>11228</v>
      </c>
      <c r="C760" t="s">
        <v>268</v>
      </c>
      <c r="D760" s="220" t="s">
        <v>927</v>
      </c>
    </row>
    <row r="761" spans="1:4" x14ac:dyDescent="0.25">
      <c r="A761">
        <v>39237</v>
      </c>
      <c r="B761" t="s">
        <v>11229</v>
      </c>
      <c r="C761" t="s">
        <v>268</v>
      </c>
      <c r="D761" s="220" t="s">
        <v>11230</v>
      </c>
    </row>
    <row r="762" spans="1:4" x14ac:dyDescent="0.25">
      <c r="A762">
        <v>39238</v>
      </c>
      <c r="B762" t="s">
        <v>11231</v>
      </c>
      <c r="C762" t="s">
        <v>268</v>
      </c>
      <c r="D762" s="220" t="s">
        <v>11232</v>
      </c>
    </row>
    <row r="763" spans="1:4" x14ac:dyDescent="0.25">
      <c r="A763">
        <v>979</v>
      </c>
      <c r="B763" t="s">
        <v>11233</v>
      </c>
      <c r="C763" t="s">
        <v>268</v>
      </c>
      <c r="D763" s="220" t="s">
        <v>687</v>
      </c>
    </row>
    <row r="764" spans="1:4" x14ac:dyDescent="0.25">
      <c r="A764">
        <v>39239</v>
      </c>
      <c r="B764" t="s">
        <v>11234</v>
      </c>
      <c r="C764" t="s">
        <v>268</v>
      </c>
      <c r="D764" s="220" t="s">
        <v>11235</v>
      </c>
    </row>
    <row r="765" spans="1:4" x14ac:dyDescent="0.25">
      <c r="A765">
        <v>1014</v>
      </c>
      <c r="B765" t="s">
        <v>11236</v>
      </c>
      <c r="C765" t="s">
        <v>268</v>
      </c>
      <c r="D765" s="220" t="s">
        <v>444</v>
      </c>
    </row>
    <row r="766" spans="1:4" x14ac:dyDescent="0.25">
      <c r="A766">
        <v>39240</v>
      </c>
      <c r="B766" t="s">
        <v>11237</v>
      </c>
      <c r="C766" t="s">
        <v>268</v>
      </c>
      <c r="D766" s="220" t="s">
        <v>11238</v>
      </c>
    </row>
    <row r="767" spans="1:4" x14ac:dyDescent="0.25">
      <c r="A767">
        <v>39232</v>
      </c>
      <c r="B767" t="s">
        <v>11239</v>
      </c>
      <c r="C767" t="s">
        <v>268</v>
      </c>
      <c r="D767" s="220" t="s">
        <v>653</v>
      </c>
    </row>
    <row r="768" spans="1:4" x14ac:dyDescent="0.25">
      <c r="A768">
        <v>39233</v>
      </c>
      <c r="B768" t="s">
        <v>11240</v>
      </c>
      <c r="C768" t="s">
        <v>268</v>
      </c>
      <c r="D768" s="220" t="s">
        <v>5135</v>
      </c>
    </row>
    <row r="769" spans="1:4" x14ac:dyDescent="0.25">
      <c r="A769">
        <v>981</v>
      </c>
      <c r="B769" t="s">
        <v>11241</v>
      </c>
      <c r="C769" t="s">
        <v>268</v>
      </c>
      <c r="D769" s="220" t="s">
        <v>778</v>
      </c>
    </row>
    <row r="770" spans="1:4" x14ac:dyDescent="0.25">
      <c r="A770">
        <v>39234</v>
      </c>
      <c r="B770" t="s">
        <v>11242</v>
      </c>
      <c r="C770" t="s">
        <v>268</v>
      </c>
      <c r="D770" s="220" t="s">
        <v>11243</v>
      </c>
    </row>
    <row r="771" spans="1:4" x14ac:dyDescent="0.25">
      <c r="A771">
        <v>982</v>
      </c>
      <c r="B771" t="s">
        <v>11244</v>
      </c>
      <c r="C771" t="s">
        <v>268</v>
      </c>
      <c r="D771" s="220" t="s">
        <v>11245</v>
      </c>
    </row>
    <row r="772" spans="1:4" x14ac:dyDescent="0.25">
      <c r="A772">
        <v>39235</v>
      </c>
      <c r="B772" t="s">
        <v>11246</v>
      </c>
      <c r="C772" t="s">
        <v>268</v>
      </c>
      <c r="D772" s="220" t="s">
        <v>11247</v>
      </c>
    </row>
    <row r="773" spans="1:4" x14ac:dyDescent="0.25">
      <c r="A773">
        <v>39236</v>
      </c>
      <c r="B773" t="s">
        <v>11248</v>
      </c>
      <c r="C773" t="s">
        <v>268</v>
      </c>
      <c r="D773" s="220" t="s">
        <v>11249</v>
      </c>
    </row>
    <row r="774" spans="1:4" x14ac:dyDescent="0.25">
      <c r="A774">
        <v>990</v>
      </c>
      <c r="B774" t="s">
        <v>11250</v>
      </c>
      <c r="C774" t="s">
        <v>268</v>
      </c>
      <c r="D774" s="220" t="s">
        <v>4557</v>
      </c>
    </row>
    <row r="775" spans="1:4" x14ac:dyDescent="0.25">
      <c r="A775">
        <v>39241</v>
      </c>
      <c r="B775" t="s">
        <v>11251</v>
      </c>
      <c r="C775" t="s">
        <v>268</v>
      </c>
      <c r="D775" s="220" t="s">
        <v>4493</v>
      </c>
    </row>
    <row r="776" spans="1:4" x14ac:dyDescent="0.25">
      <c r="A776">
        <v>1005</v>
      </c>
      <c r="B776" t="s">
        <v>11252</v>
      </c>
      <c r="C776" t="s">
        <v>268</v>
      </c>
      <c r="D776" s="220" t="s">
        <v>11253</v>
      </c>
    </row>
    <row r="777" spans="1:4" x14ac:dyDescent="0.25">
      <c r="A777">
        <v>991</v>
      </c>
      <c r="B777" t="s">
        <v>11254</v>
      </c>
      <c r="C777" t="s">
        <v>268</v>
      </c>
      <c r="D777" s="220" t="s">
        <v>11255</v>
      </c>
    </row>
    <row r="778" spans="1:4" x14ac:dyDescent="0.25">
      <c r="A778">
        <v>986</v>
      </c>
      <c r="B778" t="s">
        <v>11256</v>
      </c>
      <c r="C778" t="s">
        <v>268</v>
      </c>
      <c r="D778" s="220" t="s">
        <v>5069</v>
      </c>
    </row>
    <row r="779" spans="1:4" x14ac:dyDescent="0.25">
      <c r="A779">
        <v>987</v>
      </c>
      <c r="B779" t="s">
        <v>11257</v>
      </c>
      <c r="C779" t="s">
        <v>268</v>
      </c>
      <c r="D779" s="220" t="s">
        <v>11258</v>
      </c>
    </row>
    <row r="780" spans="1:4" x14ac:dyDescent="0.25">
      <c r="A780">
        <v>1007</v>
      </c>
      <c r="B780" t="s">
        <v>11259</v>
      </c>
      <c r="C780" t="s">
        <v>268</v>
      </c>
      <c r="D780" s="220" t="s">
        <v>11260</v>
      </c>
    </row>
    <row r="781" spans="1:4" x14ac:dyDescent="0.25">
      <c r="A781">
        <v>1008</v>
      </c>
      <c r="B781" t="s">
        <v>11261</v>
      </c>
      <c r="C781" t="s">
        <v>268</v>
      </c>
      <c r="D781" s="220" t="s">
        <v>5394</v>
      </c>
    </row>
    <row r="782" spans="1:4" x14ac:dyDescent="0.25">
      <c r="A782">
        <v>988</v>
      </c>
      <c r="B782" t="s">
        <v>11262</v>
      </c>
      <c r="C782" t="s">
        <v>268</v>
      </c>
      <c r="D782" s="220" t="s">
        <v>11263</v>
      </c>
    </row>
    <row r="783" spans="1:4" x14ac:dyDescent="0.25">
      <c r="A783">
        <v>989</v>
      </c>
      <c r="B783" t="s">
        <v>11264</v>
      </c>
      <c r="C783" t="s">
        <v>268</v>
      </c>
      <c r="D783" s="220" t="s">
        <v>3540</v>
      </c>
    </row>
    <row r="784" spans="1:4" x14ac:dyDescent="0.25">
      <c r="A784">
        <v>1006</v>
      </c>
      <c r="B784" t="s">
        <v>11265</v>
      </c>
      <c r="C784" t="s">
        <v>268</v>
      </c>
      <c r="D784" s="220" t="s">
        <v>6391</v>
      </c>
    </row>
    <row r="785" spans="1:4" x14ac:dyDescent="0.25">
      <c r="A785">
        <v>43972</v>
      </c>
      <c r="B785" t="s">
        <v>11266</v>
      </c>
      <c r="C785" t="s">
        <v>268</v>
      </c>
      <c r="D785" s="220" t="s">
        <v>1136</v>
      </c>
    </row>
    <row r="786" spans="1:4" x14ac:dyDescent="0.25">
      <c r="A786">
        <v>43971</v>
      </c>
      <c r="B786" t="s">
        <v>11267</v>
      </c>
      <c r="C786" t="s">
        <v>268</v>
      </c>
      <c r="D786" s="220" t="s">
        <v>255</v>
      </c>
    </row>
    <row r="787" spans="1:4" x14ac:dyDescent="0.25">
      <c r="A787">
        <v>39598</v>
      </c>
      <c r="B787" t="s">
        <v>11268</v>
      </c>
      <c r="C787" t="s">
        <v>268</v>
      </c>
      <c r="D787" s="220" t="s">
        <v>11269</v>
      </c>
    </row>
    <row r="788" spans="1:4" x14ac:dyDescent="0.25">
      <c r="A788">
        <v>43973</v>
      </c>
      <c r="B788" t="s">
        <v>11270</v>
      </c>
      <c r="C788" t="s">
        <v>268</v>
      </c>
      <c r="D788" s="220" t="s">
        <v>970</v>
      </c>
    </row>
    <row r="789" spans="1:4" x14ac:dyDescent="0.25">
      <c r="A789">
        <v>39599</v>
      </c>
      <c r="B789" t="s">
        <v>11271</v>
      </c>
      <c r="C789" t="s">
        <v>268</v>
      </c>
      <c r="D789" s="220" t="s">
        <v>480</v>
      </c>
    </row>
    <row r="790" spans="1:4" x14ac:dyDescent="0.25">
      <c r="A790">
        <v>43832</v>
      </c>
      <c r="B790" t="s">
        <v>11272</v>
      </c>
      <c r="C790" t="s">
        <v>268</v>
      </c>
      <c r="D790" s="220" t="s">
        <v>9384</v>
      </c>
    </row>
    <row r="791" spans="1:4" x14ac:dyDescent="0.25">
      <c r="A791">
        <v>34602</v>
      </c>
      <c r="B791" t="s">
        <v>11273</v>
      </c>
      <c r="C791" t="s">
        <v>268</v>
      </c>
      <c r="D791" s="220" t="s">
        <v>5244</v>
      </c>
    </row>
    <row r="792" spans="1:4" x14ac:dyDescent="0.25">
      <c r="A792">
        <v>34607</v>
      </c>
      <c r="B792" t="s">
        <v>11274</v>
      </c>
      <c r="C792" t="s">
        <v>268</v>
      </c>
      <c r="D792" s="220" t="s">
        <v>5506</v>
      </c>
    </row>
    <row r="793" spans="1:4" x14ac:dyDescent="0.25">
      <c r="A793">
        <v>34609</v>
      </c>
      <c r="B793" t="s">
        <v>11275</v>
      </c>
      <c r="C793" t="s">
        <v>268</v>
      </c>
      <c r="D793" s="220" t="s">
        <v>1030</v>
      </c>
    </row>
    <row r="794" spans="1:4" x14ac:dyDescent="0.25">
      <c r="A794">
        <v>34618</v>
      </c>
      <c r="B794" t="s">
        <v>11276</v>
      </c>
      <c r="C794" t="s">
        <v>268</v>
      </c>
      <c r="D794" s="220" t="s">
        <v>1010</v>
      </c>
    </row>
    <row r="795" spans="1:4" x14ac:dyDescent="0.25">
      <c r="A795">
        <v>34621</v>
      </c>
      <c r="B795" t="s">
        <v>11277</v>
      </c>
      <c r="C795" t="s">
        <v>268</v>
      </c>
      <c r="D795" s="220" t="s">
        <v>11278</v>
      </c>
    </row>
    <row r="796" spans="1:4" x14ac:dyDescent="0.25">
      <c r="A796">
        <v>34622</v>
      </c>
      <c r="B796" t="s">
        <v>11279</v>
      </c>
      <c r="C796" t="s">
        <v>268</v>
      </c>
      <c r="D796" s="220" t="s">
        <v>5337</v>
      </c>
    </row>
    <row r="797" spans="1:4" x14ac:dyDescent="0.25">
      <c r="A797">
        <v>34624</v>
      </c>
      <c r="B797" t="s">
        <v>11280</v>
      </c>
      <c r="C797" t="s">
        <v>268</v>
      </c>
      <c r="D797" s="220" t="s">
        <v>5988</v>
      </c>
    </row>
    <row r="798" spans="1:4" x14ac:dyDescent="0.25">
      <c r="A798">
        <v>34627</v>
      </c>
      <c r="B798" t="s">
        <v>11281</v>
      </c>
      <c r="C798" t="s">
        <v>268</v>
      </c>
      <c r="D798" s="220" t="s">
        <v>1147</v>
      </c>
    </row>
    <row r="799" spans="1:4" x14ac:dyDescent="0.25">
      <c r="A799">
        <v>34629</v>
      </c>
      <c r="B799" t="s">
        <v>11282</v>
      </c>
      <c r="C799" t="s">
        <v>268</v>
      </c>
      <c r="D799" s="220" t="s">
        <v>11283</v>
      </c>
    </row>
    <row r="800" spans="1:4" x14ac:dyDescent="0.25">
      <c r="A800">
        <v>39257</v>
      </c>
      <c r="B800" t="s">
        <v>11284</v>
      </c>
      <c r="C800" t="s">
        <v>268</v>
      </c>
      <c r="D800" s="220" t="s">
        <v>1010</v>
      </c>
    </row>
    <row r="801" spans="1:4" x14ac:dyDescent="0.25">
      <c r="A801">
        <v>39261</v>
      </c>
      <c r="B801" t="s">
        <v>11285</v>
      </c>
      <c r="C801" t="s">
        <v>268</v>
      </c>
      <c r="D801" s="220" t="s">
        <v>1325</v>
      </c>
    </row>
    <row r="802" spans="1:4" x14ac:dyDescent="0.25">
      <c r="A802">
        <v>39268</v>
      </c>
      <c r="B802" t="s">
        <v>11286</v>
      </c>
      <c r="C802" t="s">
        <v>268</v>
      </c>
      <c r="D802" s="220" t="s">
        <v>11287</v>
      </c>
    </row>
    <row r="803" spans="1:4" x14ac:dyDescent="0.25">
      <c r="A803">
        <v>39262</v>
      </c>
      <c r="B803" t="s">
        <v>11288</v>
      </c>
      <c r="C803" t="s">
        <v>268</v>
      </c>
      <c r="D803" s="220" t="s">
        <v>11101</v>
      </c>
    </row>
    <row r="804" spans="1:4" x14ac:dyDescent="0.25">
      <c r="A804">
        <v>39258</v>
      </c>
      <c r="B804" t="s">
        <v>11289</v>
      </c>
      <c r="C804" t="s">
        <v>268</v>
      </c>
      <c r="D804" s="220" t="s">
        <v>7071</v>
      </c>
    </row>
    <row r="805" spans="1:4" x14ac:dyDescent="0.25">
      <c r="A805">
        <v>39263</v>
      </c>
      <c r="B805" t="s">
        <v>11290</v>
      </c>
      <c r="C805" t="s">
        <v>268</v>
      </c>
      <c r="D805" s="220" t="s">
        <v>11291</v>
      </c>
    </row>
    <row r="806" spans="1:4" x14ac:dyDescent="0.25">
      <c r="A806">
        <v>39264</v>
      </c>
      <c r="B806" t="s">
        <v>11292</v>
      </c>
      <c r="C806" t="s">
        <v>268</v>
      </c>
      <c r="D806" s="220" t="s">
        <v>9643</v>
      </c>
    </row>
    <row r="807" spans="1:4" x14ac:dyDescent="0.25">
      <c r="A807">
        <v>39259</v>
      </c>
      <c r="B807" t="s">
        <v>11293</v>
      </c>
      <c r="C807" t="s">
        <v>268</v>
      </c>
      <c r="D807" s="220" t="s">
        <v>9233</v>
      </c>
    </row>
    <row r="808" spans="1:4" x14ac:dyDescent="0.25">
      <c r="A808">
        <v>39265</v>
      </c>
      <c r="B808" t="s">
        <v>11294</v>
      </c>
      <c r="C808" t="s">
        <v>268</v>
      </c>
      <c r="D808" s="220" t="s">
        <v>9104</v>
      </c>
    </row>
    <row r="809" spans="1:4" x14ac:dyDescent="0.25">
      <c r="A809">
        <v>39260</v>
      </c>
      <c r="B809" t="s">
        <v>11295</v>
      </c>
      <c r="C809" t="s">
        <v>268</v>
      </c>
      <c r="D809" s="220" t="s">
        <v>1163</v>
      </c>
    </row>
    <row r="810" spans="1:4" x14ac:dyDescent="0.25">
      <c r="A810">
        <v>39266</v>
      </c>
      <c r="B810" t="s">
        <v>11296</v>
      </c>
      <c r="C810" t="s">
        <v>268</v>
      </c>
      <c r="D810" s="220" t="s">
        <v>11297</v>
      </c>
    </row>
    <row r="811" spans="1:4" x14ac:dyDescent="0.25">
      <c r="A811">
        <v>39267</v>
      </c>
      <c r="B811" t="s">
        <v>11298</v>
      </c>
      <c r="C811" t="s">
        <v>268</v>
      </c>
      <c r="D811" s="220" t="s">
        <v>11299</v>
      </c>
    </row>
    <row r="812" spans="1:4" x14ac:dyDescent="0.25">
      <c r="A812">
        <v>11901</v>
      </c>
      <c r="B812" t="s">
        <v>11300</v>
      </c>
      <c r="C812" t="s">
        <v>268</v>
      </c>
      <c r="D812" s="220" t="s">
        <v>8145</v>
      </c>
    </row>
    <row r="813" spans="1:4" x14ac:dyDescent="0.25">
      <c r="A813">
        <v>11902</v>
      </c>
      <c r="B813" t="s">
        <v>11301</v>
      </c>
      <c r="C813" t="s">
        <v>268</v>
      </c>
      <c r="D813" s="220" t="s">
        <v>886</v>
      </c>
    </row>
    <row r="814" spans="1:4" x14ac:dyDescent="0.25">
      <c r="A814">
        <v>11903</v>
      </c>
      <c r="B814" t="s">
        <v>11302</v>
      </c>
      <c r="C814" t="s">
        <v>268</v>
      </c>
      <c r="D814" s="220" t="s">
        <v>1049</v>
      </c>
    </row>
    <row r="815" spans="1:4" x14ac:dyDescent="0.25">
      <c r="A815">
        <v>11904</v>
      </c>
      <c r="B815" t="s">
        <v>11303</v>
      </c>
      <c r="C815" t="s">
        <v>268</v>
      </c>
      <c r="D815" s="220" t="s">
        <v>583</v>
      </c>
    </row>
    <row r="816" spans="1:4" x14ac:dyDescent="0.25">
      <c r="A816">
        <v>11905</v>
      </c>
      <c r="B816" t="s">
        <v>11304</v>
      </c>
      <c r="C816" t="s">
        <v>268</v>
      </c>
      <c r="D816" s="220" t="s">
        <v>330</v>
      </c>
    </row>
    <row r="817" spans="1:4" x14ac:dyDescent="0.25">
      <c r="A817">
        <v>11906</v>
      </c>
      <c r="B817" t="s">
        <v>11305</v>
      </c>
      <c r="C817" t="s">
        <v>268</v>
      </c>
      <c r="D817" s="220" t="s">
        <v>8174</v>
      </c>
    </row>
    <row r="818" spans="1:4" x14ac:dyDescent="0.25">
      <c r="A818">
        <v>11919</v>
      </c>
      <c r="B818" t="s">
        <v>11306</v>
      </c>
      <c r="C818" t="s">
        <v>268</v>
      </c>
      <c r="D818" s="220" t="s">
        <v>1535</v>
      </c>
    </row>
    <row r="819" spans="1:4" x14ac:dyDescent="0.25">
      <c r="A819">
        <v>11920</v>
      </c>
      <c r="B819" t="s">
        <v>11307</v>
      </c>
      <c r="C819" t="s">
        <v>268</v>
      </c>
      <c r="D819" s="220" t="s">
        <v>5237</v>
      </c>
    </row>
    <row r="820" spans="1:4" x14ac:dyDescent="0.25">
      <c r="A820">
        <v>11924</v>
      </c>
      <c r="B820" t="s">
        <v>11308</v>
      </c>
      <c r="C820" t="s">
        <v>268</v>
      </c>
      <c r="D820" s="220" t="s">
        <v>11309</v>
      </c>
    </row>
    <row r="821" spans="1:4" x14ac:dyDescent="0.25">
      <c r="A821">
        <v>11921</v>
      </c>
      <c r="B821" t="s">
        <v>11310</v>
      </c>
      <c r="C821" t="s">
        <v>268</v>
      </c>
      <c r="D821" s="220" t="s">
        <v>5942</v>
      </c>
    </row>
    <row r="822" spans="1:4" x14ac:dyDescent="0.25">
      <c r="A822">
        <v>11922</v>
      </c>
      <c r="B822" t="s">
        <v>11311</v>
      </c>
      <c r="C822" t="s">
        <v>268</v>
      </c>
      <c r="D822" s="220" t="s">
        <v>9943</v>
      </c>
    </row>
    <row r="823" spans="1:4" x14ac:dyDescent="0.25">
      <c r="A823">
        <v>11923</v>
      </c>
      <c r="B823" t="s">
        <v>11312</v>
      </c>
      <c r="C823" t="s">
        <v>268</v>
      </c>
      <c r="D823" s="220" t="s">
        <v>965</v>
      </c>
    </row>
    <row r="824" spans="1:4" x14ac:dyDescent="0.25">
      <c r="A824">
        <v>11916</v>
      </c>
      <c r="B824" t="s">
        <v>11313</v>
      </c>
      <c r="C824" t="s">
        <v>268</v>
      </c>
      <c r="D824" s="220" t="s">
        <v>5278</v>
      </c>
    </row>
    <row r="825" spans="1:4" x14ac:dyDescent="0.25">
      <c r="A825">
        <v>11914</v>
      </c>
      <c r="B825" t="s">
        <v>11314</v>
      </c>
      <c r="C825" t="s">
        <v>268</v>
      </c>
      <c r="D825" s="220" t="s">
        <v>1522</v>
      </c>
    </row>
    <row r="826" spans="1:4" x14ac:dyDescent="0.25">
      <c r="A826">
        <v>11917</v>
      </c>
      <c r="B826" t="s">
        <v>11315</v>
      </c>
      <c r="C826" t="s">
        <v>268</v>
      </c>
      <c r="D826" s="220" t="s">
        <v>931</v>
      </c>
    </row>
    <row r="827" spans="1:4" x14ac:dyDescent="0.25">
      <c r="A827">
        <v>11918</v>
      </c>
      <c r="B827" t="s">
        <v>11316</v>
      </c>
      <c r="C827" t="s">
        <v>268</v>
      </c>
      <c r="D827" s="220" t="s">
        <v>1212</v>
      </c>
    </row>
    <row r="828" spans="1:4" x14ac:dyDescent="0.25">
      <c r="A828">
        <v>37734</v>
      </c>
      <c r="B828" t="s">
        <v>11317</v>
      </c>
      <c r="C828" t="s">
        <v>239</v>
      </c>
      <c r="D828" s="220" t="s">
        <v>11318</v>
      </c>
    </row>
    <row r="829" spans="1:4" x14ac:dyDescent="0.25">
      <c r="A829">
        <v>42251</v>
      </c>
      <c r="B829" t="s">
        <v>11319</v>
      </c>
      <c r="C829" t="s">
        <v>239</v>
      </c>
      <c r="D829" s="220" t="s">
        <v>11320</v>
      </c>
    </row>
    <row r="830" spans="1:4" x14ac:dyDescent="0.25">
      <c r="A830">
        <v>37733</v>
      </c>
      <c r="B830" t="s">
        <v>11321</v>
      </c>
      <c r="C830" t="s">
        <v>239</v>
      </c>
      <c r="D830" s="220" t="s">
        <v>11322</v>
      </c>
    </row>
    <row r="831" spans="1:4" x14ac:dyDescent="0.25">
      <c r="A831">
        <v>37735</v>
      </c>
      <c r="B831" t="s">
        <v>11323</v>
      </c>
      <c r="C831" t="s">
        <v>239</v>
      </c>
      <c r="D831" s="220" t="s">
        <v>11324</v>
      </c>
    </row>
    <row r="832" spans="1:4" x14ac:dyDescent="0.25">
      <c r="A832">
        <v>5090</v>
      </c>
      <c r="B832" t="s">
        <v>11325</v>
      </c>
      <c r="C832" t="s">
        <v>239</v>
      </c>
      <c r="D832" s="220" t="s">
        <v>642</v>
      </c>
    </row>
    <row r="833" spans="1:4" x14ac:dyDescent="0.25">
      <c r="A833">
        <v>5085</v>
      </c>
      <c r="B833" t="s">
        <v>11326</v>
      </c>
      <c r="C833" t="s">
        <v>239</v>
      </c>
      <c r="D833" s="220" t="s">
        <v>11327</v>
      </c>
    </row>
    <row r="834" spans="1:4" x14ac:dyDescent="0.25">
      <c r="A834">
        <v>43603</v>
      </c>
      <c r="B834" t="s">
        <v>11328</v>
      </c>
      <c r="C834" t="s">
        <v>239</v>
      </c>
      <c r="D834" s="220" t="s">
        <v>11329</v>
      </c>
    </row>
    <row r="835" spans="1:4" x14ac:dyDescent="0.25">
      <c r="A835">
        <v>38374</v>
      </c>
      <c r="B835" t="s">
        <v>11330</v>
      </c>
      <c r="C835" t="s">
        <v>239</v>
      </c>
      <c r="D835" s="220" t="s">
        <v>11331</v>
      </c>
    </row>
    <row r="836" spans="1:4" x14ac:dyDescent="0.25">
      <c r="A836">
        <v>20209</v>
      </c>
      <c r="B836" t="s">
        <v>11332</v>
      </c>
      <c r="C836" t="s">
        <v>268</v>
      </c>
      <c r="D836" s="220" t="s">
        <v>1494</v>
      </c>
    </row>
    <row r="837" spans="1:4" x14ac:dyDescent="0.25">
      <c r="A837">
        <v>20212</v>
      </c>
      <c r="B837" t="s">
        <v>11333</v>
      </c>
      <c r="C837" t="s">
        <v>268</v>
      </c>
      <c r="D837" s="220" t="s">
        <v>7457</v>
      </c>
    </row>
    <row r="838" spans="1:4" x14ac:dyDescent="0.25">
      <c r="A838">
        <v>4433</v>
      </c>
      <c r="B838" t="s">
        <v>11334</v>
      </c>
      <c r="C838" t="s">
        <v>268</v>
      </c>
      <c r="D838" s="220" t="s">
        <v>1155</v>
      </c>
    </row>
    <row r="839" spans="1:4" x14ac:dyDescent="0.25">
      <c r="A839">
        <v>4430</v>
      </c>
      <c r="B839" t="s">
        <v>11335</v>
      </c>
      <c r="C839" t="s">
        <v>268</v>
      </c>
      <c r="D839" s="220" t="s">
        <v>9343</v>
      </c>
    </row>
    <row r="840" spans="1:4" x14ac:dyDescent="0.25">
      <c r="A840">
        <v>4400</v>
      </c>
      <c r="B840" t="s">
        <v>11336</v>
      </c>
      <c r="C840" t="s">
        <v>268</v>
      </c>
      <c r="D840" s="220" t="s">
        <v>1178</v>
      </c>
    </row>
    <row r="841" spans="1:4" x14ac:dyDescent="0.25">
      <c r="A841">
        <v>2729</v>
      </c>
      <c r="B841" t="s">
        <v>11337</v>
      </c>
      <c r="C841" t="s">
        <v>239</v>
      </c>
      <c r="D841" s="220" t="s">
        <v>1041</v>
      </c>
    </row>
    <row r="842" spans="1:4" x14ac:dyDescent="0.25">
      <c r="A842">
        <v>4513</v>
      </c>
      <c r="B842" t="s">
        <v>11338</v>
      </c>
      <c r="C842" t="s">
        <v>268</v>
      </c>
      <c r="D842" s="220" t="s">
        <v>285</v>
      </c>
    </row>
    <row r="843" spans="1:4" x14ac:dyDescent="0.25">
      <c r="A843">
        <v>11871</v>
      </c>
      <c r="B843" t="s">
        <v>11339</v>
      </c>
      <c r="C843" t="s">
        <v>239</v>
      </c>
      <c r="D843" s="220" t="s">
        <v>11340</v>
      </c>
    </row>
    <row r="844" spans="1:4" x14ac:dyDescent="0.25">
      <c r="A844">
        <v>34636</v>
      </c>
      <c r="B844" t="s">
        <v>11341</v>
      </c>
      <c r="C844" t="s">
        <v>239</v>
      </c>
      <c r="D844" s="220" t="s">
        <v>11342</v>
      </c>
    </row>
    <row r="845" spans="1:4" x14ac:dyDescent="0.25">
      <c r="A845">
        <v>34639</v>
      </c>
      <c r="B845" t="s">
        <v>11343</v>
      </c>
      <c r="C845" t="s">
        <v>239</v>
      </c>
      <c r="D845" s="220" t="s">
        <v>11344</v>
      </c>
    </row>
    <row r="846" spans="1:4" x14ac:dyDescent="0.25">
      <c r="A846">
        <v>34640</v>
      </c>
      <c r="B846" t="s">
        <v>11345</v>
      </c>
      <c r="C846" t="s">
        <v>239</v>
      </c>
      <c r="D846" s="220" t="s">
        <v>11346</v>
      </c>
    </row>
    <row r="847" spans="1:4" x14ac:dyDescent="0.25">
      <c r="A847">
        <v>34637</v>
      </c>
      <c r="B847" t="s">
        <v>11347</v>
      </c>
      <c r="C847" t="s">
        <v>239</v>
      </c>
      <c r="D847" s="220" t="s">
        <v>11348</v>
      </c>
    </row>
    <row r="848" spans="1:4" x14ac:dyDescent="0.25">
      <c r="A848">
        <v>34638</v>
      </c>
      <c r="B848" t="s">
        <v>11349</v>
      </c>
      <c r="C848" t="s">
        <v>239</v>
      </c>
      <c r="D848" s="220" t="s">
        <v>11350</v>
      </c>
    </row>
    <row r="849" spans="1:4" x14ac:dyDescent="0.25">
      <c r="A849">
        <v>11868</v>
      </c>
      <c r="B849" t="s">
        <v>11351</v>
      </c>
      <c r="C849" t="s">
        <v>239</v>
      </c>
      <c r="D849" s="220" t="s">
        <v>11352</v>
      </c>
    </row>
    <row r="850" spans="1:4" x14ac:dyDescent="0.25">
      <c r="A850">
        <v>37106</v>
      </c>
      <c r="B850" t="s">
        <v>11353</v>
      </c>
      <c r="C850" t="s">
        <v>239</v>
      </c>
      <c r="D850" s="220" t="s">
        <v>11354</v>
      </c>
    </row>
    <row r="851" spans="1:4" x14ac:dyDescent="0.25">
      <c r="A851">
        <v>11869</v>
      </c>
      <c r="B851" t="s">
        <v>11355</v>
      </c>
      <c r="C851" t="s">
        <v>239</v>
      </c>
      <c r="D851" s="220" t="s">
        <v>11356</v>
      </c>
    </row>
    <row r="852" spans="1:4" x14ac:dyDescent="0.25">
      <c r="A852">
        <v>37104</v>
      </c>
      <c r="B852" t="s">
        <v>11357</v>
      </c>
      <c r="C852" t="s">
        <v>239</v>
      </c>
      <c r="D852" s="220" t="s">
        <v>1438</v>
      </c>
    </row>
    <row r="853" spans="1:4" x14ac:dyDescent="0.25">
      <c r="A853">
        <v>37105</v>
      </c>
      <c r="B853" t="s">
        <v>11358</v>
      </c>
      <c r="C853" t="s">
        <v>239</v>
      </c>
      <c r="D853" s="220" t="s">
        <v>11359</v>
      </c>
    </row>
    <row r="854" spans="1:4" x14ac:dyDescent="0.25">
      <c r="A854">
        <v>34641</v>
      </c>
      <c r="B854" t="s">
        <v>11360</v>
      </c>
      <c r="C854" t="s">
        <v>239</v>
      </c>
      <c r="D854" s="220" t="s">
        <v>11361</v>
      </c>
    </row>
    <row r="855" spans="1:4" x14ac:dyDescent="0.25">
      <c r="A855">
        <v>43434</v>
      </c>
      <c r="B855" t="s">
        <v>11362</v>
      </c>
      <c r="C855" t="s">
        <v>239</v>
      </c>
      <c r="D855" s="220" t="s">
        <v>11363</v>
      </c>
    </row>
    <row r="856" spans="1:4" x14ac:dyDescent="0.25">
      <c r="A856">
        <v>43435</v>
      </c>
      <c r="B856" t="s">
        <v>11364</v>
      </c>
      <c r="C856" t="s">
        <v>239</v>
      </c>
      <c r="D856" s="220" t="s">
        <v>11365</v>
      </c>
    </row>
    <row r="857" spans="1:4" x14ac:dyDescent="0.25">
      <c r="A857">
        <v>43436</v>
      </c>
      <c r="B857" t="s">
        <v>11366</v>
      </c>
      <c r="C857" t="s">
        <v>239</v>
      </c>
      <c r="D857" s="220" t="s">
        <v>11367</v>
      </c>
    </row>
    <row r="858" spans="1:4" x14ac:dyDescent="0.25">
      <c r="A858">
        <v>43437</v>
      </c>
      <c r="B858" t="s">
        <v>11368</v>
      </c>
      <c r="C858" t="s">
        <v>239</v>
      </c>
      <c r="D858" s="220" t="s">
        <v>11369</v>
      </c>
    </row>
    <row r="859" spans="1:4" x14ac:dyDescent="0.25">
      <c r="A859">
        <v>43438</v>
      </c>
      <c r="B859" t="s">
        <v>11370</v>
      </c>
      <c r="C859" t="s">
        <v>239</v>
      </c>
      <c r="D859" s="220" t="s">
        <v>11371</v>
      </c>
    </row>
    <row r="860" spans="1:4" x14ac:dyDescent="0.25">
      <c r="A860">
        <v>41627</v>
      </c>
      <c r="B860" t="s">
        <v>11372</v>
      </c>
      <c r="C860" t="s">
        <v>239</v>
      </c>
      <c r="D860" s="220" t="s">
        <v>11373</v>
      </c>
    </row>
    <row r="861" spans="1:4" x14ac:dyDescent="0.25">
      <c r="A861">
        <v>41628</v>
      </c>
      <c r="B861" t="s">
        <v>11374</v>
      </c>
      <c r="C861" t="s">
        <v>239</v>
      </c>
      <c r="D861" s="220" t="s">
        <v>11375</v>
      </c>
    </row>
    <row r="862" spans="1:4" x14ac:dyDescent="0.25">
      <c r="A862">
        <v>41629</v>
      </c>
      <c r="B862" t="s">
        <v>11376</v>
      </c>
      <c r="C862" t="s">
        <v>239</v>
      </c>
      <c r="D862" s="220" t="s">
        <v>11377</v>
      </c>
    </row>
    <row r="863" spans="1:4" x14ac:dyDescent="0.25">
      <c r="A863">
        <v>43429</v>
      </c>
      <c r="B863" t="s">
        <v>11378</v>
      </c>
      <c r="C863" t="s">
        <v>239</v>
      </c>
      <c r="D863" s="220" t="s">
        <v>11379</v>
      </c>
    </row>
    <row r="864" spans="1:4" x14ac:dyDescent="0.25">
      <c r="A864">
        <v>43430</v>
      </c>
      <c r="B864" t="s">
        <v>11380</v>
      </c>
      <c r="C864" t="s">
        <v>239</v>
      </c>
      <c r="D864" s="220" t="s">
        <v>10103</v>
      </c>
    </row>
    <row r="865" spans="1:4" x14ac:dyDescent="0.25">
      <c r="A865">
        <v>43431</v>
      </c>
      <c r="B865" t="s">
        <v>11381</v>
      </c>
      <c r="C865" t="s">
        <v>239</v>
      </c>
      <c r="D865" s="220" t="s">
        <v>11382</v>
      </c>
    </row>
    <row r="866" spans="1:4" x14ac:dyDescent="0.25">
      <c r="A866">
        <v>43432</v>
      </c>
      <c r="B866" t="s">
        <v>11383</v>
      </c>
      <c r="C866" t="s">
        <v>239</v>
      </c>
      <c r="D866" s="220" t="s">
        <v>11384</v>
      </c>
    </row>
    <row r="867" spans="1:4" x14ac:dyDescent="0.25">
      <c r="A867">
        <v>43433</v>
      </c>
      <c r="B867" t="s">
        <v>11385</v>
      </c>
      <c r="C867" t="s">
        <v>239</v>
      </c>
      <c r="D867" s="220" t="s">
        <v>11386</v>
      </c>
    </row>
    <row r="868" spans="1:4" x14ac:dyDescent="0.25">
      <c r="A868">
        <v>43094</v>
      </c>
      <c r="B868" t="s">
        <v>11387</v>
      </c>
      <c r="C868" t="s">
        <v>239</v>
      </c>
      <c r="D868" s="220" t="s">
        <v>11388</v>
      </c>
    </row>
    <row r="869" spans="1:4" x14ac:dyDescent="0.25">
      <c r="A869">
        <v>43093</v>
      </c>
      <c r="B869" t="s">
        <v>11389</v>
      </c>
      <c r="C869" t="s">
        <v>239</v>
      </c>
      <c r="D869" s="220" t="s">
        <v>11390</v>
      </c>
    </row>
    <row r="870" spans="1:4" x14ac:dyDescent="0.25">
      <c r="A870">
        <v>1030</v>
      </c>
      <c r="B870" t="s">
        <v>11391</v>
      </c>
      <c r="C870" t="s">
        <v>239</v>
      </c>
      <c r="D870" s="220" t="s">
        <v>10653</v>
      </c>
    </row>
    <row r="871" spans="1:4" x14ac:dyDescent="0.25">
      <c r="A871">
        <v>11694</v>
      </c>
      <c r="B871" t="s">
        <v>11392</v>
      </c>
      <c r="C871" t="s">
        <v>239</v>
      </c>
      <c r="D871" s="220" t="s">
        <v>11393</v>
      </c>
    </row>
    <row r="872" spans="1:4" x14ac:dyDescent="0.25">
      <c r="A872">
        <v>11881</v>
      </c>
      <c r="B872" t="s">
        <v>11394</v>
      </c>
      <c r="C872" t="s">
        <v>239</v>
      </c>
      <c r="D872" s="220" t="s">
        <v>10549</v>
      </c>
    </row>
    <row r="873" spans="1:4" x14ac:dyDescent="0.25">
      <c r="A873">
        <v>35277</v>
      </c>
      <c r="B873" t="s">
        <v>11395</v>
      </c>
      <c r="C873" t="s">
        <v>239</v>
      </c>
      <c r="D873" s="220" t="s">
        <v>11396</v>
      </c>
    </row>
    <row r="874" spans="1:4" x14ac:dyDescent="0.25">
      <c r="A874">
        <v>10521</v>
      </c>
      <c r="B874" t="s">
        <v>11397</v>
      </c>
      <c r="C874" t="s">
        <v>239</v>
      </c>
      <c r="D874" s="220" t="s">
        <v>573</v>
      </c>
    </row>
    <row r="875" spans="1:4" x14ac:dyDescent="0.25">
      <c r="A875">
        <v>10885</v>
      </c>
      <c r="B875" t="s">
        <v>11398</v>
      </c>
      <c r="C875" t="s">
        <v>239</v>
      </c>
      <c r="D875" s="220" t="s">
        <v>574</v>
      </c>
    </row>
    <row r="876" spans="1:4" x14ac:dyDescent="0.25">
      <c r="A876">
        <v>20962</v>
      </c>
      <c r="B876" t="s">
        <v>11399</v>
      </c>
      <c r="C876" t="s">
        <v>239</v>
      </c>
      <c r="D876" s="220" t="s">
        <v>575</v>
      </c>
    </row>
    <row r="877" spans="1:4" x14ac:dyDescent="0.25">
      <c r="A877">
        <v>20963</v>
      </c>
      <c r="B877" t="s">
        <v>11400</v>
      </c>
      <c r="C877" t="s">
        <v>239</v>
      </c>
      <c r="D877" s="220" t="s">
        <v>576</v>
      </c>
    </row>
    <row r="878" spans="1:4" x14ac:dyDescent="0.25">
      <c r="A878">
        <v>34643</v>
      </c>
      <c r="B878" t="s">
        <v>11401</v>
      </c>
      <c r="C878" t="s">
        <v>239</v>
      </c>
      <c r="D878" s="220" t="s">
        <v>1345</v>
      </c>
    </row>
    <row r="879" spans="1:4" x14ac:dyDescent="0.25">
      <c r="A879">
        <v>41480</v>
      </c>
      <c r="B879" t="s">
        <v>11402</v>
      </c>
      <c r="C879" t="s">
        <v>239</v>
      </c>
      <c r="D879" s="220" t="s">
        <v>9095</v>
      </c>
    </row>
    <row r="880" spans="1:4" x14ac:dyDescent="0.25">
      <c r="A880">
        <v>41474</v>
      </c>
      <c r="B880" t="s">
        <v>11403</v>
      </c>
      <c r="C880" t="s">
        <v>239</v>
      </c>
      <c r="D880" s="220" t="s">
        <v>11404</v>
      </c>
    </row>
    <row r="881" spans="1:4" x14ac:dyDescent="0.25">
      <c r="A881">
        <v>41475</v>
      </c>
      <c r="B881" t="s">
        <v>11405</v>
      </c>
      <c r="C881" t="s">
        <v>239</v>
      </c>
      <c r="D881" s="220" t="s">
        <v>11406</v>
      </c>
    </row>
    <row r="882" spans="1:4" x14ac:dyDescent="0.25">
      <c r="A882">
        <v>41476</v>
      </c>
      <c r="B882" t="s">
        <v>11407</v>
      </c>
      <c r="C882" t="s">
        <v>239</v>
      </c>
      <c r="D882" s="220" t="s">
        <v>11408</v>
      </c>
    </row>
    <row r="883" spans="1:4" x14ac:dyDescent="0.25">
      <c r="A883">
        <v>2555</v>
      </c>
      <c r="B883" t="s">
        <v>11409</v>
      </c>
      <c r="C883" t="s">
        <v>239</v>
      </c>
      <c r="D883" s="220" t="s">
        <v>1151</v>
      </c>
    </row>
    <row r="884" spans="1:4" x14ac:dyDescent="0.25">
      <c r="A884">
        <v>2556</v>
      </c>
      <c r="B884" t="s">
        <v>11410</v>
      </c>
      <c r="C884" t="s">
        <v>239</v>
      </c>
      <c r="D884" s="220" t="s">
        <v>788</v>
      </c>
    </row>
    <row r="885" spans="1:4" x14ac:dyDescent="0.25">
      <c r="A885">
        <v>2557</v>
      </c>
      <c r="B885" t="s">
        <v>11411</v>
      </c>
      <c r="C885" t="s">
        <v>239</v>
      </c>
      <c r="D885" s="220" t="s">
        <v>436</v>
      </c>
    </row>
    <row r="886" spans="1:4" x14ac:dyDescent="0.25">
      <c r="A886">
        <v>10569</v>
      </c>
      <c r="B886" t="s">
        <v>11412</v>
      </c>
      <c r="C886" t="s">
        <v>239</v>
      </c>
      <c r="D886" s="220" t="s">
        <v>436</v>
      </c>
    </row>
    <row r="887" spans="1:4" x14ac:dyDescent="0.25">
      <c r="A887">
        <v>39810</v>
      </c>
      <c r="B887" t="s">
        <v>11413</v>
      </c>
      <c r="C887" t="s">
        <v>239</v>
      </c>
      <c r="D887" s="220" t="s">
        <v>9807</v>
      </c>
    </row>
    <row r="888" spans="1:4" x14ac:dyDescent="0.25">
      <c r="A888">
        <v>39811</v>
      </c>
      <c r="B888" t="s">
        <v>11414</v>
      </c>
      <c r="C888" t="s">
        <v>239</v>
      </c>
      <c r="D888" s="220" t="s">
        <v>11415</v>
      </c>
    </row>
    <row r="889" spans="1:4" x14ac:dyDescent="0.25">
      <c r="A889">
        <v>39812</v>
      </c>
      <c r="B889" t="s">
        <v>11416</v>
      </c>
      <c r="C889" t="s">
        <v>239</v>
      </c>
      <c r="D889" s="220" t="s">
        <v>11417</v>
      </c>
    </row>
    <row r="890" spans="1:4" x14ac:dyDescent="0.25">
      <c r="A890">
        <v>43096</v>
      </c>
      <c r="B890" t="s">
        <v>11418</v>
      </c>
      <c r="C890" t="s">
        <v>239</v>
      </c>
      <c r="D890" s="220" t="s">
        <v>10114</v>
      </c>
    </row>
    <row r="891" spans="1:4" x14ac:dyDescent="0.25">
      <c r="A891">
        <v>43102</v>
      </c>
      <c r="B891" t="s">
        <v>11419</v>
      </c>
      <c r="C891" t="s">
        <v>239</v>
      </c>
      <c r="D891" s="220" t="s">
        <v>11420</v>
      </c>
    </row>
    <row r="892" spans="1:4" x14ac:dyDescent="0.25">
      <c r="A892">
        <v>43103</v>
      </c>
      <c r="B892" t="s">
        <v>11421</v>
      </c>
      <c r="C892" t="s">
        <v>239</v>
      </c>
      <c r="D892" s="220" t="s">
        <v>11422</v>
      </c>
    </row>
    <row r="893" spans="1:4" x14ac:dyDescent="0.25">
      <c r="A893">
        <v>43098</v>
      </c>
      <c r="B893" t="s">
        <v>11423</v>
      </c>
      <c r="C893" t="s">
        <v>239</v>
      </c>
      <c r="D893" s="220" t="s">
        <v>2176</v>
      </c>
    </row>
    <row r="894" spans="1:4" x14ac:dyDescent="0.25">
      <c r="A894">
        <v>43097</v>
      </c>
      <c r="B894" t="s">
        <v>11424</v>
      </c>
      <c r="C894" t="s">
        <v>239</v>
      </c>
      <c r="D894" s="220" t="s">
        <v>11425</v>
      </c>
    </row>
    <row r="895" spans="1:4" x14ac:dyDescent="0.25">
      <c r="A895">
        <v>43104</v>
      </c>
      <c r="B895" t="s">
        <v>11426</v>
      </c>
      <c r="C895" t="s">
        <v>239</v>
      </c>
      <c r="D895" s="220" t="s">
        <v>11427</v>
      </c>
    </row>
    <row r="896" spans="1:4" x14ac:dyDescent="0.25">
      <c r="A896">
        <v>39771</v>
      </c>
      <c r="B896" t="s">
        <v>11428</v>
      </c>
      <c r="C896" t="s">
        <v>239</v>
      </c>
      <c r="D896" s="220" t="s">
        <v>11429</v>
      </c>
    </row>
    <row r="897" spans="1:4" x14ac:dyDescent="0.25">
      <c r="A897">
        <v>39772</v>
      </c>
      <c r="B897" t="s">
        <v>11430</v>
      </c>
      <c r="C897" t="s">
        <v>239</v>
      </c>
      <c r="D897" s="220" t="s">
        <v>11431</v>
      </c>
    </row>
    <row r="898" spans="1:4" x14ac:dyDescent="0.25">
      <c r="A898">
        <v>39773</v>
      </c>
      <c r="B898" t="s">
        <v>11432</v>
      </c>
      <c r="C898" t="s">
        <v>239</v>
      </c>
      <c r="D898" s="220" t="s">
        <v>11433</v>
      </c>
    </row>
    <row r="899" spans="1:4" x14ac:dyDescent="0.25">
      <c r="A899">
        <v>39774</v>
      </c>
      <c r="B899" t="s">
        <v>11434</v>
      </c>
      <c r="C899" t="s">
        <v>239</v>
      </c>
      <c r="D899" s="220" t="s">
        <v>11435</v>
      </c>
    </row>
    <row r="900" spans="1:4" x14ac:dyDescent="0.25">
      <c r="A900">
        <v>39775</v>
      </c>
      <c r="B900" t="s">
        <v>11436</v>
      </c>
      <c r="C900" t="s">
        <v>239</v>
      </c>
      <c r="D900" s="220" t="s">
        <v>11437</v>
      </c>
    </row>
    <row r="901" spans="1:4" x14ac:dyDescent="0.25">
      <c r="A901">
        <v>39776</v>
      </c>
      <c r="B901" t="s">
        <v>11438</v>
      </c>
      <c r="C901" t="s">
        <v>239</v>
      </c>
      <c r="D901" s="220" t="s">
        <v>11439</v>
      </c>
    </row>
    <row r="902" spans="1:4" x14ac:dyDescent="0.25">
      <c r="A902">
        <v>39777</v>
      </c>
      <c r="B902" t="s">
        <v>11440</v>
      </c>
      <c r="C902" t="s">
        <v>239</v>
      </c>
      <c r="D902" s="220" t="s">
        <v>11441</v>
      </c>
    </row>
    <row r="903" spans="1:4" x14ac:dyDescent="0.25">
      <c r="A903">
        <v>20254</v>
      </c>
      <c r="B903" t="s">
        <v>11442</v>
      </c>
      <c r="C903" t="s">
        <v>239</v>
      </c>
      <c r="D903" s="220" t="s">
        <v>2368</v>
      </c>
    </row>
    <row r="904" spans="1:4" x14ac:dyDescent="0.25">
      <c r="A904">
        <v>20253</v>
      </c>
      <c r="B904" t="s">
        <v>11443</v>
      </c>
      <c r="C904" t="s">
        <v>239</v>
      </c>
      <c r="D904" s="220" t="s">
        <v>3802</v>
      </c>
    </row>
    <row r="905" spans="1:4" x14ac:dyDescent="0.25">
      <c r="A905">
        <v>11247</v>
      </c>
      <c r="B905" t="s">
        <v>11444</v>
      </c>
      <c r="C905" t="s">
        <v>239</v>
      </c>
      <c r="D905" s="220" t="s">
        <v>11445</v>
      </c>
    </row>
    <row r="906" spans="1:4" x14ac:dyDescent="0.25">
      <c r="A906">
        <v>11250</v>
      </c>
      <c r="B906" t="s">
        <v>11446</v>
      </c>
      <c r="C906" t="s">
        <v>239</v>
      </c>
      <c r="D906" s="220" t="s">
        <v>1836</v>
      </c>
    </row>
    <row r="907" spans="1:4" x14ac:dyDescent="0.25">
      <c r="A907">
        <v>11249</v>
      </c>
      <c r="B907" t="s">
        <v>11447</v>
      </c>
      <c r="C907" t="s">
        <v>239</v>
      </c>
      <c r="D907" s="220" t="s">
        <v>11448</v>
      </c>
    </row>
    <row r="908" spans="1:4" x14ac:dyDescent="0.25">
      <c r="A908">
        <v>11251</v>
      </c>
      <c r="B908" t="s">
        <v>11449</v>
      </c>
      <c r="C908" t="s">
        <v>239</v>
      </c>
      <c r="D908" s="220" t="s">
        <v>9130</v>
      </c>
    </row>
    <row r="909" spans="1:4" x14ac:dyDescent="0.25">
      <c r="A909">
        <v>11253</v>
      </c>
      <c r="B909" t="s">
        <v>11450</v>
      </c>
      <c r="C909" t="s">
        <v>239</v>
      </c>
      <c r="D909" s="220" t="s">
        <v>11451</v>
      </c>
    </row>
    <row r="910" spans="1:4" x14ac:dyDescent="0.25">
      <c r="A910">
        <v>11255</v>
      </c>
      <c r="B910" t="s">
        <v>11452</v>
      </c>
      <c r="C910" t="s">
        <v>239</v>
      </c>
      <c r="D910" s="220" t="s">
        <v>11453</v>
      </c>
    </row>
    <row r="911" spans="1:4" x14ac:dyDescent="0.25">
      <c r="A911">
        <v>14055</v>
      </c>
      <c r="B911" t="s">
        <v>11454</v>
      </c>
      <c r="C911" t="s">
        <v>239</v>
      </c>
      <c r="D911" s="220" t="s">
        <v>11455</v>
      </c>
    </row>
    <row r="912" spans="1:4" x14ac:dyDescent="0.25">
      <c r="A912">
        <v>11256</v>
      </c>
      <c r="B912" t="s">
        <v>11456</v>
      </c>
      <c r="C912" t="s">
        <v>239</v>
      </c>
      <c r="D912" s="220" t="s">
        <v>11457</v>
      </c>
    </row>
    <row r="913" spans="1:4" x14ac:dyDescent="0.25">
      <c r="A913">
        <v>1872</v>
      </c>
      <c r="B913" t="s">
        <v>11458</v>
      </c>
      <c r="C913" t="s">
        <v>239</v>
      </c>
      <c r="D913" s="220" t="s">
        <v>843</v>
      </c>
    </row>
    <row r="914" spans="1:4" x14ac:dyDescent="0.25">
      <c r="A914">
        <v>1873</v>
      </c>
      <c r="B914" t="s">
        <v>11459</v>
      </c>
      <c r="C914" t="s">
        <v>239</v>
      </c>
      <c r="D914" s="220" t="s">
        <v>10223</v>
      </c>
    </row>
    <row r="915" spans="1:4" x14ac:dyDescent="0.25">
      <c r="A915">
        <v>39693</v>
      </c>
      <c r="B915" t="s">
        <v>11460</v>
      </c>
      <c r="C915" t="s">
        <v>239</v>
      </c>
      <c r="D915" s="220" t="s">
        <v>11461</v>
      </c>
    </row>
    <row r="916" spans="1:4" x14ac:dyDescent="0.25">
      <c r="A916">
        <v>39692</v>
      </c>
      <c r="B916" t="s">
        <v>11462</v>
      </c>
      <c r="C916" t="s">
        <v>239</v>
      </c>
      <c r="D916" s="220" t="s">
        <v>11463</v>
      </c>
    </row>
    <row r="917" spans="1:4" x14ac:dyDescent="0.25">
      <c r="A917">
        <v>1062</v>
      </c>
      <c r="B917" t="s">
        <v>11464</v>
      </c>
      <c r="C917" t="s">
        <v>239</v>
      </c>
      <c r="D917" s="220" t="s">
        <v>1994</v>
      </c>
    </row>
    <row r="918" spans="1:4" x14ac:dyDescent="0.25">
      <c r="A918">
        <v>39686</v>
      </c>
      <c r="B918" t="s">
        <v>11465</v>
      </c>
      <c r="C918" t="s">
        <v>239</v>
      </c>
      <c r="D918" s="220" t="s">
        <v>11466</v>
      </c>
    </row>
    <row r="919" spans="1:4" x14ac:dyDescent="0.25">
      <c r="A919">
        <v>43095</v>
      </c>
      <c r="B919" t="s">
        <v>11467</v>
      </c>
      <c r="C919" t="s">
        <v>239</v>
      </c>
      <c r="D919" s="220" t="s">
        <v>11468</v>
      </c>
    </row>
    <row r="920" spans="1:4" x14ac:dyDescent="0.25">
      <c r="A920">
        <v>1871</v>
      </c>
      <c r="B920" t="s">
        <v>11469</v>
      </c>
      <c r="C920" t="s">
        <v>239</v>
      </c>
      <c r="D920" s="220" t="s">
        <v>11470</v>
      </c>
    </row>
    <row r="921" spans="1:4" x14ac:dyDescent="0.25">
      <c r="A921">
        <v>12001</v>
      </c>
      <c r="B921" t="s">
        <v>11471</v>
      </c>
      <c r="C921" t="s">
        <v>239</v>
      </c>
      <c r="D921" s="220" t="s">
        <v>252</v>
      </c>
    </row>
    <row r="922" spans="1:4" x14ac:dyDescent="0.25">
      <c r="A922">
        <v>11882</v>
      </c>
      <c r="B922" t="s">
        <v>11472</v>
      </c>
      <c r="C922" t="s">
        <v>239</v>
      </c>
      <c r="D922" s="220" t="s">
        <v>11473</v>
      </c>
    </row>
    <row r="923" spans="1:4" x14ac:dyDescent="0.25">
      <c r="A923">
        <v>1068</v>
      </c>
      <c r="B923" t="s">
        <v>11474</v>
      </c>
      <c r="C923" t="s">
        <v>239</v>
      </c>
      <c r="D923" s="220" t="s">
        <v>11475</v>
      </c>
    </row>
    <row r="924" spans="1:4" x14ac:dyDescent="0.25">
      <c r="A924">
        <v>39690</v>
      </c>
      <c r="B924" t="s">
        <v>11476</v>
      </c>
      <c r="C924" t="s">
        <v>239</v>
      </c>
      <c r="D924" s="220" t="s">
        <v>11477</v>
      </c>
    </row>
    <row r="925" spans="1:4" x14ac:dyDescent="0.25">
      <c r="A925">
        <v>39691</v>
      </c>
      <c r="B925" t="s">
        <v>11478</v>
      </c>
      <c r="C925" t="s">
        <v>239</v>
      </c>
      <c r="D925" s="220" t="s">
        <v>11479</v>
      </c>
    </row>
    <row r="926" spans="1:4" x14ac:dyDescent="0.25">
      <c r="A926">
        <v>39808</v>
      </c>
      <c r="B926" t="s">
        <v>11480</v>
      </c>
      <c r="C926" t="s">
        <v>239</v>
      </c>
      <c r="D926" s="220" t="s">
        <v>513</v>
      </c>
    </row>
    <row r="927" spans="1:4" x14ac:dyDescent="0.25">
      <c r="A927">
        <v>39809</v>
      </c>
      <c r="B927" t="s">
        <v>11481</v>
      </c>
      <c r="C927" t="s">
        <v>239</v>
      </c>
      <c r="D927" s="220" t="s">
        <v>11482</v>
      </c>
    </row>
    <row r="928" spans="1:4" x14ac:dyDescent="0.25">
      <c r="A928">
        <v>43439</v>
      </c>
      <c r="B928" t="s">
        <v>11483</v>
      </c>
      <c r="C928" t="s">
        <v>239</v>
      </c>
      <c r="D928" s="220" t="s">
        <v>11484</v>
      </c>
    </row>
    <row r="929" spans="1:4" x14ac:dyDescent="0.25">
      <c r="A929">
        <v>5103</v>
      </c>
      <c r="B929" t="s">
        <v>11485</v>
      </c>
      <c r="C929" t="s">
        <v>239</v>
      </c>
      <c r="D929" s="220" t="s">
        <v>699</v>
      </c>
    </row>
    <row r="930" spans="1:4" x14ac:dyDescent="0.25">
      <c r="A930">
        <v>11880</v>
      </c>
      <c r="B930" t="s">
        <v>11486</v>
      </c>
      <c r="C930" t="s">
        <v>239</v>
      </c>
      <c r="D930" s="220" t="s">
        <v>11487</v>
      </c>
    </row>
    <row r="931" spans="1:4" x14ac:dyDescent="0.25">
      <c r="A931">
        <v>11714</v>
      </c>
      <c r="B931" t="s">
        <v>11488</v>
      </c>
      <c r="C931" t="s">
        <v>239</v>
      </c>
      <c r="D931" s="220" t="s">
        <v>11489</v>
      </c>
    </row>
    <row r="932" spans="1:4" x14ac:dyDescent="0.25">
      <c r="A932">
        <v>11712</v>
      </c>
      <c r="B932" t="s">
        <v>11490</v>
      </c>
      <c r="C932" t="s">
        <v>239</v>
      </c>
      <c r="D932" s="220" t="s">
        <v>10034</v>
      </c>
    </row>
    <row r="933" spans="1:4" x14ac:dyDescent="0.25">
      <c r="A933">
        <v>11717</v>
      </c>
      <c r="B933" t="s">
        <v>11491</v>
      </c>
      <c r="C933" t="s">
        <v>239</v>
      </c>
      <c r="D933" s="220" t="s">
        <v>11492</v>
      </c>
    </row>
    <row r="934" spans="1:4" x14ac:dyDescent="0.25">
      <c r="A934">
        <v>1106</v>
      </c>
      <c r="B934" t="s">
        <v>11493</v>
      </c>
      <c r="C934" t="s">
        <v>269</v>
      </c>
      <c r="D934" s="220" t="s">
        <v>1050</v>
      </c>
    </row>
    <row r="935" spans="1:4" x14ac:dyDescent="0.25">
      <c r="A935">
        <v>11161</v>
      </c>
      <c r="B935" t="s">
        <v>11494</v>
      </c>
      <c r="C935" t="s">
        <v>269</v>
      </c>
      <c r="D935" s="220" t="s">
        <v>8155</v>
      </c>
    </row>
    <row r="936" spans="1:4" x14ac:dyDescent="0.25">
      <c r="A936">
        <v>1107</v>
      </c>
      <c r="B936" t="s">
        <v>11495</v>
      </c>
      <c r="C936" t="s">
        <v>269</v>
      </c>
      <c r="D936" s="220" t="s">
        <v>475</v>
      </c>
    </row>
    <row r="937" spans="1:4" x14ac:dyDescent="0.25">
      <c r="A937">
        <v>44479</v>
      </c>
      <c r="B937" t="s">
        <v>11496</v>
      </c>
      <c r="C937" t="s">
        <v>269</v>
      </c>
      <c r="D937" s="220" t="s">
        <v>477</v>
      </c>
    </row>
    <row r="938" spans="1:4" x14ac:dyDescent="0.25">
      <c r="A938">
        <v>41068</v>
      </c>
      <c r="B938" t="s">
        <v>11497</v>
      </c>
      <c r="C938" t="s">
        <v>303</v>
      </c>
      <c r="D938" s="220" t="s">
        <v>10691</v>
      </c>
    </row>
    <row r="939" spans="1:4" x14ac:dyDescent="0.25">
      <c r="A939">
        <v>4759</v>
      </c>
      <c r="B939" t="s">
        <v>11498</v>
      </c>
      <c r="C939" t="s">
        <v>301</v>
      </c>
      <c r="D939" s="220" t="s">
        <v>1034</v>
      </c>
    </row>
    <row r="940" spans="1:4" x14ac:dyDescent="0.25">
      <c r="A940">
        <v>12618</v>
      </c>
      <c r="B940" t="s">
        <v>11499</v>
      </c>
      <c r="C940" t="s">
        <v>239</v>
      </c>
      <c r="D940" s="220" t="s">
        <v>11500</v>
      </c>
    </row>
    <row r="941" spans="1:4" x14ac:dyDescent="0.25">
      <c r="A941">
        <v>1108</v>
      </c>
      <c r="B941" t="s">
        <v>11501</v>
      </c>
      <c r="C941" t="s">
        <v>268</v>
      </c>
      <c r="D941" s="220" t="s">
        <v>11502</v>
      </c>
    </row>
    <row r="942" spans="1:4" x14ac:dyDescent="0.25">
      <c r="A942">
        <v>1117</v>
      </c>
      <c r="B942" t="s">
        <v>11503</v>
      </c>
      <c r="C942" t="s">
        <v>268</v>
      </c>
      <c r="D942" s="220" t="s">
        <v>396</v>
      </c>
    </row>
    <row r="943" spans="1:4" x14ac:dyDescent="0.25">
      <c r="A943">
        <v>1118</v>
      </c>
      <c r="B943" t="s">
        <v>11504</v>
      </c>
      <c r="C943" t="s">
        <v>268</v>
      </c>
      <c r="D943" s="220" t="s">
        <v>2336</v>
      </c>
    </row>
    <row r="944" spans="1:4" x14ac:dyDescent="0.25">
      <c r="A944">
        <v>1110</v>
      </c>
      <c r="B944" t="s">
        <v>11505</v>
      </c>
      <c r="C944" t="s">
        <v>268</v>
      </c>
      <c r="D944" s="220" t="s">
        <v>2336</v>
      </c>
    </row>
    <row r="945" spans="1:4" x14ac:dyDescent="0.25">
      <c r="A945">
        <v>40784</v>
      </c>
      <c r="B945" t="s">
        <v>11506</v>
      </c>
      <c r="C945" t="s">
        <v>268</v>
      </c>
      <c r="D945" s="220" t="s">
        <v>11507</v>
      </c>
    </row>
    <row r="946" spans="1:4" x14ac:dyDescent="0.25">
      <c r="A946">
        <v>40782</v>
      </c>
      <c r="B946" t="s">
        <v>11508</v>
      </c>
      <c r="C946" t="s">
        <v>268</v>
      </c>
      <c r="D946" s="220" t="s">
        <v>11509</v>
      </c>
    </row>
    <row r="947" spans="1:4" x14ac:dyDescent="0.25">
      <c r="A947">
        <v>40783</v>
      </c>
      <c r="B947" t="s">
        <v>11510</v>
      </c>
      <c r="C947" t="s">
        <v>268</v>
      </c>
      <c r="D947" s="220" t="s">
        <v>11511</v>
      </c>
    </row>
    <row r="948" spans="1:4" x14ac:dyDescent="0.25">
      <c r="A948">
        <v>1109</v>
      </c>
      <c r="B948" t="s">
        <v>11512</v>
      </c>
      <c r="C948" t="s">
        <v>268</v>
      </c>
      <c r="D948" s="220" t="s">
        <v>11502</v>
      </c>
    </row>
    <row r="949" spans="1:4" x14ac:dyDescent="0.25">
      <c r="A949">
        <v>1119</v>
      </c>
      <c r="B949" t="s">
        <v>11513</v>
      </c>
      <c r="C949" t="s">
        <v>268</v>
      </c>
      <c r="D949" s="220" t="s">
        <v>11514</v>
      </c>
    </row>
    <row r="950" spans="1:4" x14ac:dyDescent="0.25">
      <c r="A950">
        <v>13115</v>
      </c>
      <c r="B950" t="s">
        <v>11515</v>
      </c>
      <c r="C950" t="s">
        <v>268</v>
      </c>
      <c r="D950" s="220" t="s">
        <v>591</v>
      </c>
    </row>
    <row r="951" spans="1:4" x14ac:dyDescent="0.25">
      <c r="A951">
        <v>10541</v>
      </c>
      <c r="B951" t="s">
        <v>11516</v>
      </c>
      <c r="C951" t="s">
        <v>268</v>
      </c>
      <c r="D951" s="220" t="s">
        <v>592</v>
      </c>
    </row>
    <row r="952" spans="1:4" x14ac:dyDescent="0.25">
      <c r="A952">
        <v>10542</v>
      </c>
      <c r="B952" t="s">
        <v>11517</v>
      </c>
      <c r="C952" t="s">
        <v>268</v>
      </c>
      <c r="D952" s="220" t="s">
        <v>509</v>
      </c>
    </row>
    <row r="953" spans="1:4" x14ac:dyDescent="0.25">
      <c r="A953">
        <v>10543</v>
      </c>
      <c r="B953" t="s">
        <v>11518</v>
      </c>
      <c r="C953" t="s">
        <v>268</v>
      </c>
      <c r="D953" s="220" t="s">
        <v>593</v>
      </c>
    </row>
    <row r="954" spans="1:4" x14ac:dyDescent="0.25">
      <c r="A954">
        <v>10544</v>
      </c>
      <c r="B954" t="s">
        <v>11519</v>
      </c>
      <c r="C954" t="s">
        <v>268</v>
      </c>
      <c r="D954" s="220" t="s">
        <v>594</v>
      </c>
    </row>
    <row r="955" spans="1:4" x14ac:dyDescent="0.25">
      <c r="A955">
        <v>10545</v>
      </c>
      <c r="B955" t="s">
        <v>11520</v>
      </c>
      <c r="C955" t="s">
        <v>268</v>
      </c>
      <c r="D955" s="220" t="s">
        <v>595</v>
      </c>
    </row>
    <row r="956" spans="1:4" x14ac:dyDescent="0.25">
      <c r="A956">
        <v>38365</v>
      </c>
      <c r="B956" t="s">
        <v>11521</v>
      </c>
      <c r="C956" t="s">
        <v>400</v>
      </c>
      <c r="D956" s="220" t="s">
        <v>629</v>
      </c>
    </row>
    <row r="957" spans="1:4" x14ac:dyDescent="0.25">
      <c r="A957">
        <v>44056</v>
      </c>
      <c r="B957" t="s">
        <v>11522</v>
      </c>
      <c r="C957" t="s">
        <v>239</v>
      </c>
      <c r="D957" s="220" t="s">
        <v>596</v>
      </c>
    </row>
    <row r="958" spans="1:4" x14ac:dyDescent="0.25">
      <c r="A958">
        <v>44057</v>
      </c>
      <c r="B958" t="s">
        <v>11523</v>
      </c>
      <c r="C958" t="s">
        <v>239</v>
      </c>
      <c r="D958" s="220" t="s">
        <v>597</v>
      </c>
    </row>
    <row r="959" spans="1:4" x14ac:dyDescent="0.25">
      <c r="A959">
        <v>37754</v>
      </c>
      <c r="B959" t="s">
        <v>11524</v>
      </c>
      <c r="C959" t="s">
        <v>239</v>
      </c>
      <c r="D959" s="220" t="s">
        <v>598</v>
      </c>
    </row>
    <row r="960" spans="1:4" x14ac:dyDescent="0.25">
      <c r="A960">
        <v>37757</v>
      </c>
      <c r="B960" t="s">
        <v>11525</v>
      </c>
      <c r="C960" t="s">
        <v>239</v>
      </c>
      <c r="D960" s="220" t="s">
        <v>599</v>
      </c>
    </row>
    <row r="961" spans="1:4" x14ac:dyDescent="0.25">
      <c r="A961">
        <v>44058</v>
      </c>
      <c r="B961" t="s">
        <v>11526</v>
      </c>
      <c r="C961" t="s">
        <v>239</v>
      </c>
      <c r="D961" s="220" t="s">
        <v>600</v>
      </c>
    </row>
    <row r="962" spans="1:4" x14ac:dyDescent="0.25">
      <c r="A962">
        <v>37752</v>
      </c>
      <c r="B962" t="s">
        <v>11527</v>
      </c>
      <c r="C962" t="s">
        <v>239</v>
      </c>
      <c r="D962" s="220" t="s">
        <v>601</v>
      </c>
    </row>
    <row r="963" spans="1:4" x14ac:dyDescent="0.25">
      <c r="A963">
        <v>44059</v>
      </c>
      <c r="B963" t="s">
        <v>11528</v>
      </c>
      <c r="C963" t="s">
        <v>239</v>
      </c>
      <c r="D963" s="220" t="s">
        <v>602</v>
      </c>
    </row>
    <row r="964" spans="1:4" x14ac:dyDescent="0.25">
      <c r="A964">
        <v>37750</v>
      </c>
      <c r="B964" t="s">
        <v>11529</v>
      </c>
      <c r="C964" t="s">
        <v>239</v>
      </c>
      <c r="D964" s="220" t="s">
        <v>603</v>
      </c>
    </row>
    <row r="965" spans="1:4" x14ac:dyDescent="0.25">
      <c r="A965">
        <v>37758</v>
      </c>
      <c r="B965" t="s">
        <v>11530</v>
      </c>
      <c r="C965" t="s">
        <v>239</v>
      </c>
      <c r="D965" s="220" t="s">
        <v>604</v>
      </c>
    </row>
    <row r="966" spans="1:4" x14ac:dyDescent="0.25">
      <c r="A966">
        <v>44060</v>
      </c>
      <c r="B966" t="s">
        <v>11531</v>
      </c>
      <c r="C966" t="s">
        <v>239</v>
      </c>
      <c r="D966" s="220" t="s">
        <v>605</v>
      </c>
    </row>
    <row r="967" spans="1:4" x14ac:dyDescent="0.25">
      <c r="A967">
        <v>37749</v>
      </c>
      <c r="B967" t="s">
        <v>11532</v>
      </c>
      <c r="C967" t="s">
        <v>239</v>
      </c>
      <c r="D967" s="220" t="s">
        <v>606</v>
      </c>
    </row>
    <row r="968" spans="1:4" x14ac:dyDescent="0.25">
      <c r="A968">
        <v>44061</v>
      </c>
      <c r="B968" t="s">
        <v>11533</v>
      </c>
      <c r="C968" t="s">
        <v>239</v>
      </c>
      <c r="D968" s="220" t="s">
        <v>607</v>
      </c>
    </row>
    <row r="969" spans="1:4" x14ac:dyDescent="0.25">
      <c r="A969">
        <v>1159</v>
      </c>
      <c r="B969" t="s">
        <v>11534</v>
      </c>
      <c r="C969" t="s">
        <v>239</v>
      </c>
      <c r="D969" s="220" t="s">
        <v>11535</v>
      </c>
    </row>
    <row r="970" spans="1:4" x14ac:dyDescent="0.25">
      <c r="A970">
        <v>12114</v>
      </c>
      <c r="B970" t="s">
        <v>11536</v>
      </c>
      <c r="C970" t="s">
        <v>239</v>
      </c>
      <c r="D970" s="220" t="s">
        <v>10230</v>
      </c>
    </row>
    <row r="971" spans="1:4" x14ac:dyDescent="0.25">
      <c r="A971">
        <v>38106</v>
      </c>
      <c r="B971" t="s">
        <v>11537</v>
      </c>
      <c r="C971" t="s">
        <v>239</v>
      </c>
      <c r="D971" s="220" t="s">
        <v>640</v>
      </c>
    </row>
    <row r="972" spans="1:4" x14ac:dyDescent="0.25">
      <c r="A972">
        <v>38085</v>
      </c>
      <c r="B972" t="s">
        <v>11538</v>
      </c>
      <c r="C972" t="s">
        <v>239</v>
      </c>
      <c r="D972" s="220" t="s">
        <v>11539</v>
      </c>
    </row>
    <row r="973" spans="1:4" x14ac:dyDescent="0.25">
      <c r="A973">
        <v>38599</v>
      </c>
      <c r="B973" t="s">
        <v>11540</v>
      </c>
      <c r="C973" t="s">
        <v>239</v>
      </c>
      <c r="D973" s="220" t="s">
        <v>5244</v>
      </c>
    </row>
    <row r="974" spans="1:4" x14ac:dyDescent="0.25">
      <c r="A974">
        <v>38596</v>
      </c>
      <c r="B974" t="s">
        <v>11541</v>
      </c>
      <c r="C974" t="s">
        <v>239</v>
      </c>
      <c r="D974" s="220" t="s">
        <v>2688</v>
      </c>
    </row>
    <row r="975" spans="1:4" x14ac:dyDescent="0.25">
      <c r="A975">
        <v>38600</v>
      </c>
      <c r="B975" t="s">
        <v>11542</v>
      </c>
      <c r="C975" t="s">
        <v>239</v>
      </c>
      <c r="D975" s="220" t="s">
        <v>251</v>
      </c>
    </row>
    <row r="976" spans="1:4" x14ac:dyDescent="0.25">
      <c r="A976">
        <v>38597</v>
      </c>
      <c r="B976" t="s">
        <v>11543</v>
      </c>
      <c r="C976" t="s">
        <v>239</v>
      </c>
      <c r="D976" s="220" t="s">
        <v>429</v>
      </c>
    </row>
    <row r="977" spans="1:4" x14ac:dyDescent="0.25">
      <c r="A977">
        <v>659</v>
      </c>
      <c r="B977" t="s">
        <v>11544</v>
      </c>
      <c r="C977" t="s">
        <v>239</v>
      </c>
      <c r="D977" s="220" t="s">
        <v>3067</v>
      </c>
    </row>
    <row r="978" spans="1:4" x14ac:dyDescent="0.25">
      <c r="A978">
        <v>660</v>
      </c>
      <c r="B978" t="s">
        <v>11545</v>
      </c>
      <c r="C978" t="s">
        <v>239</v>
      </c>
      <c r="D978" s="220" t="s">
        <v>2928</v>
      </c>
    </row>
    <row r="979" spans="1:4" x14ac:dyDescent="0.25">
      <c r="A979">
        <v>658</v>
      </c>
      <c r="B979" t="s">
        <v>11546</v>
      </c>
      <c r="C979" t="s">
        <v>239</v>
      </c>
      <c r="D979" s="220" t="s">
        <v>1087</v>
      </c>
    </row>
    <row r="980" spans="1:4" x14ac:dyDescent="0.25">
      <c r="A980">
        <v>38548</v>
      </c>
      <c r="B980" t="s">
        <v>11547</v>
      </c>
      <c r="C980" t="s">
        <v>239</v>
      </c>
      <c r="D980" s="220" t="s">
        <v>1150</v>
      </c>
    </row>
    <row r="981" spans="1:4" x14ac:dyDescent="0.25">
      <c r="A981">
        <v>34649</v>
      </c>
      <c r="B981" t="s">
        <v>11548</v>
      </c>
      <c r="C981" t="s">
        <v>239</v>
      </c>
      <c r="D981" s="220" t="s">
        <v>11549</v>
      </c>
    </row>
    <row r="982" spans="1:4" x14ac:dyDescent="0.25">
      <c r="A982">
        <v>34655</v>
      </c>
      <c r="B982" t="s">
        <v>11550</v>
      </c>
      <c r="C982" t="s">
        <v>239</v>
      </c>
      <c r="D982" s="220" t="s">
        <v>502</v>
      </c>
    </row>
    <row r="983" spans="1:4" x14ac:dyDescent="0.25">
      <c r="A983">
        <v>40607</v>
      </c>
      <c r="B983" t="s">
        <v>11551</v>
      </c>
      <c r="C983" t="s">
        <v>239</v>
      </c>
      <c r="D983" s="220" t="s">
        <v>2600</v>
      </c>
    </row>
    <row r="984" spans="1:4" x14ac:dyDescent="0.25">
      <c r="A984">
        <v>567</v>
      </c>
      <c r="B984" t="s">
        <v>11552</v>
      </c>
      <c r="C984" t="s">
        <v>268</v>
      </c>
      <c r="D984" s="220" t="s">
        <v>6884</v>
      </c>
    </row>
    <row r="985" spans="1:4" x14ac:dyDescent="0.25">
      <c r="A985">
        <v>574</v>
      </c>
      <c r="B985" t="s">
        <v>11553</v>
      </c>
      <c r="C985" t="s">
        <v>268</v>
      </c>
      <c r="D985" s="220" t="s">
        <v>1530</v>
      </c>
    </row>
    <row r="986" spans="1:4" x14ac:dyDescent="0.25">
      <c r="A986">
        <v>568</v>
      </c>
      <c r="B986" t="s">
        <v>11554</v>
      </c>
      <c r="C986" t="s">
        <v>268</v>
      </c>
      <c r="D986" s="220" t="s">
        <v>11555</v>
      </c>
    </row>
    <row r="987" spans="1:4" x14ac:dyDescent="0.25">
      <c r="A987">
        <v>585</v>
      </c>
      <c r="B987" t="s">
        <v>11556</v>
      </c>
      <c r="C987" t="s">
        <v>269</v>
      </c>
      <c r="D987" s="220" t="s">
        <v>9047</v>
      </c>
    </row>
    <row r="988" spans="1:4" x14ac:dyDescent="0.25">
      <c r="A988">
        <v>4777</v>
      </c>
      <c r="B988" t="s">
        <v>11557</v>
      </c>
      <c r="C988" t="s">
        <v>269</v>
      </c>
      <c r="D988" s="220" t="s">
        <v>4392</v>
      </c>
    </row>
    <row r="989" spans="1:4" x14ac:dyDescent="0.25">
      <c r="A989">
        <v>587</v>
      </c>
      <c r="B989" t="s">
        <v>11558</v>
      </c>
      <c r="C989" t="s">
        <v>269</v>
      </c>
      <c r="D989" s="220" t="s">
        <v>11559</v>
      </c>
    </row>
    <row r="990" spans="1:4" x14ac:dyDescent="0.25">
      <c r="A990">
        <v>590</v>
      </c>
      <c r="B990" t="s">
        <v>11560</v>
      </c>
      <c r="C990" t="s">
        <v>269</v>
      </c>
      <c r="D990" s="220" t="s">
        <v>11561</v>
      </c>
    </row>
    <row r="991" spans="1:4" x14ac:dyDescent="0.25">
      <c r="A991">
        <v>592</v>
      </c>
      <c r="B991" t="s">
        <v>11562</v>
      </c>
      <c r="C991" t="s">
        <v>269</v>
      </c>
      <c r="D991" s="220" t="s">
        <v>11559</v>
      </c>
    </row>
    <row r="992" spans="1:4" x14ac:dyDescent="0.25">
      <c r="A992">
        <v>586</v>
      </c>
      <c r="B992" t="s">
        <v>11563</v>
      </c>
      <c r="C992" t="s">
        <v>268</v>
      </c>
      <c r="D992" s="220" t="s">
        <v>1468</v>
      </c>
    </row>
    <row r="993" spans="1:4" x14ac:dyDescent="0.25">
      <c r="A993">
        <v>591</v>
      </c>
      <c r="B993" t="s">
        <v>11564</v>
      </c>
      <c r="C993" t="s">
        <v>269</v>
      </c>
      <c r="D993" s="220" t="s">
        <v>9047</v>
      </c>
    </row>
    <row r="994" spans="1:4" x14ac:dyDescent="0.25">
      <c r="A994">
        <v>588</v>
      </c>
      <c r="B994" t="s">
        <v>11565</v>
      </c>
      <c r="C994" t="s">
        <v>268</v>
      </c>
      <c r="D994" s="220" t="s">
        <v>4495</v>
      </c>
    </row>
    <row r="995" spans="1:4" x14ac:dyDescent="0.25">
      <c r="A995">
        <v>589</v>
      </c>
      <c r="B995" t="s">
        <v>11566</v>
      </c>
      <c r="C995" t="s">
        <v>268</v>
      </c>
      <c r="D995" s="220" t="s">
        <v>11567</v>
      </c>
    </row>
    <row r="996" spans="1:4" x14ac:dyDescent="0.25">
      <c r="A996">
        <v>584</v>
      </c>
      <c r="B996" t="s">
        <v>11568</v>
      </c>
      <c r="C996" t="s">
        <v>268</v>
      </c>
      <c r="D996" s="220" t="s">
        <v>283</v>
      </c>
    </row>
    <row r="997" spans="1:4" x14ac:dyDescent="0.25">
      <c r="A997">
        <v>1165</v>
      </c>
      <c r="B997" t="s">
        <v>11569</v>
      </c>
      <c r="C997" t="s">
        <v>239</v>
      </c>
      <c r="D997" s="220" t="s">
        <v>617</v>
      </c>
    </row>
    <row r="998" spans="1:4" x14ac:dyDescent="0.25">
      <c r="A998">
        <v>1164</v>
      </c>
      <c r="B998" t="s">
        <v>11570</v>
      </c>
      <c r="C998" t="s">
        <v>239</v>
      </c>
      <c r="D998" s="220" t="s">
        <v>618</v>
      </c>
    </row>
    <row r="999" spans="1:4" x14ac:dyDescent="0.25">
      <c r="A999">
        <v>1162</v>
      </c>
      <c r="B999" t="s">
        <v>11571</v>
      </c>
      <c r="C999" t="s">
        <v>239</v>
      </c>
      <c r="D999" s="220" t="s">
        <v>515</v>
      </c>
    </row>
    <row r="1000" spans="1:4" x14ac:dyDescent="0.25">
      <c r="A1000">
        <v>12395</v>
      </c>
      <c r="B1000" t="s">
        <v>11572</v>
      </c>
      <c r="C1000" t="s">
        <v>239</v>
      </c>
      <c r="D1000" s="220" t="s">
        <v>437</v>
      </c>
    </row>
    <row r="1001" spans="1:4" x14ac:dyDescent="0.25">
      <c r="A1001">
        <v>1170</v>
      </c>
      <c r="B1001" t="s">
        <v>11573</v>
      </c>
      <c r="C1001" t="s">
        <v>239</v>
      </c>
      <c r="D1001" s="220" t="s">
        <v>619</v>
      </c>
    </row>
    <row r="1002" spans="1:4" x14ac:dyDescent="0.25">
      <c r="A1002">
        <v>1169</v>
      </c>
      <c r="B1002" t="s">
        <v>11574</v>
      </c>
      <c r="C1002" t="s">
        <v>239</v>
      </c>
      <c r="D1002" s="220" t="s">
        <v>620</v>
      </c>
    </row>
    <row r="1003" spans="1:4" x14ac:dyDescent="0.25">
      <c r="A1003">
        <v>1166</v>
      </c>
      <c r="B1003" t="s">
        <v>11575</v>
      </c>
      <c r="C1003" t="s">
        <v>239</v>
      </c>
      <c r="D1003" s="220" t="s">
        <v>621</v>
      </c>
    </row>
    <row r="1004" spans="1:4" x14ac:dyDescent="0.25">
      <c r="A1004">
        <v>1163</v>
      </c>
      <c r="B1004" t="s">
        <v>11576</v>
      </c>
      <c r="C1004" t="s">
        <v>239</v>
      </c>
      <c r="D1004" s="220" t="s">
        <v>622</v>
      </c>
    </row>
    <row r="1005" spans="1:4" x14ac:dyDescent="0.25">
      <c r="A1005">
        <v>12396</v>
      </c>
      <c r="B1005" t="s">
        <v>11577</v>
      </c>
      <c r="C1005" t="s">
        <v>239</v>
      </c>
      <c r="D1005" s="220" t="s">
        <v>437</v>
      </c>
    </row>
    <row r="1006" spans="1:4" x14ac:dyDescent="0.25">
      <c r="A1006">
        <v>1168</v>
      </c>
      <c r="B1006" t="s">
        <v>11578</v>
      </c>
      <c r="C1006" t="s">
        <v>239</v>
      </c>
      <c r="D1006" s="220" t="s">
        <v>623</v>
      </c>
    </row>
    <row r="1007" spans="1:4" x14ac:dyDescent="0.25">
      <c r="A1007">
        <v>1167</v>
      </c>
      <c r="B1007" t="s">
        <v>11579</v>
      </c>
      <c r="C1007" t="s">
        <v>239</v>
      </c>
      <c r="D1007" s="220" t="s">
        <v>624</v>
      </c>
    </row>
    <row r="1008" spans="1:4" x14ac:dyDescent="0.25">
      <c r="A1008">
        <v>36331</v>
      </c>
      <c r="B1008" t="s">
        <v>11580</v>
      </c>
      <c r="C1008" t="s">
        <v>239</v>
      </c>
      <c r="D1008" s="220" t="s">
        <v>556</v>
      </c>
    </row>
    <row r="1009" spans="1:4" x14ac:dyDescent="0.25">
      <c r="A1009">
        <v>36346</v>
      </c>
      <c r="B1009" t="s">
        <v>11581</v>
      </c>
      <c r="C1009" t="s">
        <v>239</v>
      </c>
      <c r="D1009" s="220" t="s">
        <v>11582</v>
      </c>
    </row>
    <row r="1010" spans="1:4" x14ac:dyDescent="0.25">
      <c r="A1010">
        <v>1197</v>
      </c>
      <c r="B1010" t="s">
        <v>11583</v>
      </c>
      <c r="C1010" t="s">
        <v>239</v>
      </c>
      <c r="D1010" s="220" t="s">
        <v>9055</v>
      </c>
    </row>
    <row r="1011" spans="1:4" x14ac:dyDescent="0.25">
      <c r="A1011">
        <v>1202</v>
      </c>
      <c r="B1011" t="s">
        <v>11584</v>
      </c>
      <c r="C1011" t="s">
        <v>239</v>
      </c>
      <c r="D1011" s="220" t="s">
        <v>2801</v>
      </c>
    </row>
    <row r="1012" spans="1:4" x14ac:dyDescent="0.25">
      <c r="A1012">
        <v>1198</v>
      </c>
      <c r="B1012" t="s">
        <v>11585</v>
      </c>
      <c r="C1012" t="s">
        <v>239</v>
      </c>
      <c r="D1012" s="220" t="s">
        <v>446</v>
      </c>
    </row>
    <row r="1013" spans="1:4" x14ac:dyDescent="0.25">
      <c r="A1013">
        <v>20088</v>
      </c>
      <c r="B1013" t="s">
        <v>11586</v>
      </c>
      <c r="C1013" t="s">
        <v>239</v>
      </c>
      <c r="D1013" s="220" t="s">
        <v>1313</v>
      </c>
    </row>
    <row r="1014" spans="1:4" x14ac:dyDescent="0.25">
      <c r="A1014">
        <v>20089</v>
      </c>
      <c r="B1014" t="s">
        <v>11587</v>
      </c>
      <c r="C1014" t="s">
        <v>239</v>
      </c>
      <c r="D1014" s="220" t="s">
        <v>11588</v>
      </c>
    </row>
    <row r="1015" spans="1:4" x14ac:dyDescent="0.25">
      <c r="A1015">
        <v>20087</v>
      </c>
      <c r="B1015" t="s">
        <v>11589</v>
      </c>
      <c r="C1015" t="s">
        <v>239</v>
      </c>
      <c r="D1015" s="220" t="s">
        <v>532</v>
      </c>
    </row>
    <row r="1016" spans="1:4" x14ac:dyDescent="0.25">
      <c r="A1016">
        <v>1200</v>
      </c>
      <c r="B1016" t="s">
        <v>11590</v>
      </c>
      <c r="C1016" t="s">
        <v>239</v>
      </c>
      <c r="D1016" s="220" t="s">
        <v>704</v>
      </c>
    </row>
    <row r="1017" spans="1:4" x14ac:dyDescent="0.25">
      <c r="A1017">
        <v>12909</v>
      </c>
      <c r="B1017" t="s">
        <v>11591</v>
      </c>
      <c r="C1017" t="s">
        <v>239</v>
      </c>
      <c r="D1017" s="220" t="s">
        <v>265</v>
      </c>
    </row>
    <row r="1018" spans="1:4" x14ac:dyDescent="0.25">
      <c r="A1018">
        <v>12910</v>
      </c>
      <c r="B1018" t="s">
        <v>11592</v>
      </c>
      <c r="C1018" t="s">
        <v>239</v>
      </c>
      <c r="D1018" s="220" t="s">
        <v>5328</v>
      </c>
    </row>
    <row r="1019" spans="1:4" x14ac:dyDescent="0.25">
      <c r="A1019">
        <v>1191</v>
      </c>
      <c r="B1019" t="s">
        <v>11593</v>
      </c>
      <c r="C1019" t="s">
        <v>239</v>
      </c>
      <c r="D1019" s="220" t="s">
        <v>1087</v>
      </c>
    </row>
    <row r="1020" spans="1:4" x14ac:dyDescent="0.25">
      <c r="A1020">
        <v>1185</v>
      </c>
      <c r="B1020" t="s">
        <v>11594</v>
      </c>
      <c r="C1020" t="s">
        <v>239</v>
      </c>
      <c r="D1020" s="220" t="s">
        <v>1087</v>
      </c>
    </row>
    <row r="1021" spans="1:4" x14ac:dyDescent="0.25">
      <c r="A1021">
        <v>1189</v>
      </c>
      <c r="B1021" t="s">
        <v>11595</v>
      </c>
      <c r="C1021" t="s">
        <v>239</v>
      </c>
      <c r="D1021" s="220" t="s">
        <v>289</v>
      </c>
    </row>
    <row r="1022" spans="1:4" x14ac:dyDescent="0.25">
      <c r="A1022">
        <v>1193</v>
      </c>
      <c r="B1022" t="s">
        <v>11596</v>
      </c>
      <c r="C1022" t="s">
        <v>239</v>
      </c>
      <c r="D1022" s="220" t="s">
        <v>245</v>
      </c>
    </row>
    <row r="1023" spans="1:4" x14ac:dyDescent="0.25">
      <c r="A1023">
        <v>1194</v>
      </c>
      <c r="B1023" t="s">
        <v>11597</v>
      </c>
      <c r="C1023" t="s">
        <v>239</v>
      </c>
      <c r="D1023" s="220" t="s">
        <v>572</v>
      </c>
    </row>
    <row r="1024" spans="1:4" x14ac:dyDescent="0.25">
      <c r="A1024">
        <v>1195</v>
      </c>
      <c r="B1024" t="s">
        <v>11598</v>
      </c>
      <c r="C1024" t="s">
        <v>239</v>
      </c>
      <c r="D1024" s="220" t="s">
        <v>9142</v>
      </c>
    </row>
    <row r="1025" spans="1:4" x14ac:dyDescent="0.25">
      <c r="A1025">
        <v>1204</v>
      </c>
      <c r="B1025" t="s">
        <v>11599</v>
      </c>
      <c r="C1025" t="s">
        <v>239</v>
      </c>
      <c r="D1025" s="220" t="s">
        <v>8610</v>
      </c>
    </row>
    <row r="1026" spans="1:4" x14ac:dyDescent="0.25">
      <c r="A1026">
        <v>1207</v>
      </c>
      <c r="B1026" t="s">
        <v>11600</v>
      </c>
      <c r="C1026" t="s">
        <v>239</v>
      </c>
      <c r="D1026" s="220" t="s">
        <v>5970</v>
      </c>
    </row>
    <row r="1027" spans="1:4" x14ac:dyDescent="0.25">
      <c r="A1027">
        <v>1206</v>
      </c>
      <c r="B1027" t="s">
        <v>11601</v>
      </c>
      <c r="C1027" t="s">
        <v>239</v>
      </c>
      <c r="D1027" s="220" t="s">
        <v>716</v>
      </c>
    </row>
    <row r="1028" spans="1:4" x14ac:dyDescent="0.25">
      <c r="A1028">
        <v>1183</v>
      </c>
      <c r="B1028" t="s">
        <v>11602</v>
      </c>
      <c r="C1028" t="s">
        <v>239</v>
      </c>
      <c r="D1028" s="220" t="s">
        <v>650</v>
      </c>
    </row>
    <row r="1029" spans="1:4" x14ac:dyDescent="0.25">
      <c r="A1029">
        <v>42685</v>
      </c>
      <c r="B1029" t="s">
        <v>11603</v>
      </c>
      <c r="C1029" t="s">
        <v>239</v>
      </c>
      <c r="D1029" s="220" t="s">
        <v>11604</v>
      </c>
    </row>
    <row r="1030" spans="1:4" x14ac:dyDescent="0.25">
      <c r="A1030">
        <v>42686</v>
      </c>
      <c r="B1030" t="s">
        <v>11605</v>
      </c>
      <c r="C1030" t="s">
        <v>239</v>
      </c>
      <c r="D1030" s="220" t="s">
        <v>9084</v>
      </c>
    </row>
    <row r="1031" spans="1:4" x14ac:dyDescent="0.25">
      <c r="A1031">
        <v>12894</v>
      </c>
      <c r="B1031" t="s">
        <v>11606</v>
      </c>
      <c r="C1031" t="s">
        <v>239</v>
      </c>
      <c r="D1031" s="220" t="s">
        <v>11607</v>
      </c>
    </row>
    <row r="1032" spans="1:4" x14ac:dyDescent="0.25">
      <c r="A1032">
        <v>12895</v>
      </c>
      <c r="B1032" t="s">
        <v>11608</v>
      </c>
      <c r="C1032" t="s">
        <v>239</v>
      </c>
      <c r="D1032" s="220" t="s">
        <v>11609</v>
      </c>
    </row>
    <row r="1033" spans="1:4" x14ac:dyDescent="0.25">
      <c r="A1033">
        <v>1631</v>
      </c>
      <c r="B1033" t="s">
        <v>11610</v>
      </c>
      <c r="C1033" t="s">
        <v>239</v>
      </c>
      <c r="D1033" s="220" t="s">
        <v>11611</v>
      </c>
    </row>
    <row r="1034" spans="1:4" x14ac:dyDescent="0.25">
      <c r="A1034">
        <v>1633</v>
      </c>
      <c r="B1034" t="s">
        <v>11612</v>
      </c>
      <c r="C1034" t="s">
        <v>239</v>
      </c>
      <c r="D1034" s="220" t="s">
        <v>11613</v>
      </c>
    </row>
    <row r="1035" spans="1:4" x14ac:dyDescent="0.25">
      <c r="A1035">
        <v>10818</v>
      </c>
      <c r="B1035" t="s">
        <v>11614</v>
      </c>
      <c r="C1035" t="s">
        <v>269</v>
      </c>
      <c r="D1035" s="220" t="s">
        <v>11615</v>
      </c>
    </row>
    <row r="1036" spans="1:4" x14ac:dyDescent="0.25">
      <c r="A1036">
        <v>41410</v>
      </c>
      <c r="B1036" t="s">
        <v>11616</v>
      </c>
      <c r="C1036" t="s">
        <v>239</v>
      </c>
      <c r="D1036" s="220" t="s">
        <v>1241</v>
      </c>
    </row>
    <row r="1037" spans="1:4" x14ac:dyDescent="0.25">
      <c r="A1037">
        <v>41411</v>
      </c>
      <c r="B1037" t="s">
        <v>11617</v>
      </c>
      <c r="C1037" t="s">
        <v>239</v>
      </c>
      <c r="D1037" s="220" t="s">
        <v>1434</v>
      </c>
    </row>
    <row r="1038" spans="1:4" x14ac:dyDescent="0.25">
      <c r="A1038">
        <v>41412</v>
      </c>
      <c r="B1038" t="s">
        <v>11618</v>
      </c>
      <c r="C1038" t="s">
        <v>239</v>
      </c>
      <c r="D1038" s="220" t="s">
        <v>11619</v>
      </c>
    </row>
    <row r="1039" spans="1:4" x14ac:dyDescent="0.25">
      <c r="A1039">
        <v>41413</v>
      </c>
      <c r="B1039" t="s">
        <v>11620</v>
      </c>
      <c r="C1039" t="s">
        <v>239</v>
      </c>
      <c r="D1039" s="220" t="s">
        <v>11621</v>
      </c>
    </row>
    <row r="1040" spans="1:4" x14ac:dyDescent="0.25">
      <c r="A1040">
        <v>39359</v>
      </c>
      <c r="B1040" t="s">
        <v>11622</v>
      </c>
      <c r="C1040" t="s">
        <v>239</v>
      </c>
      <c r="D1040" s="220" t="s">
        <v>11623</v>
      </c>
    </row>
    <row r="1041" spans="1:4" x14ac:dyDescent="0.25">
      <c r="A1041">
        <v>39360</v>
      </c>
      <c r="B1041" t="s">
        <v>11624</v>
      </c>
      <c r="C1041" t="s">
        <v>239</v>
      </c>
      <c r="D1041" s="220" t="s">
        <v>9906</v>
      </c>
    </row>
    <row r="1042" spans="1:4" x14ac:dyDescent="0.25">
      <c r="A1042">
        <v>10710</v>
      </c>
      <c r="B1042" t="s">
        <v>11625</v>
      </c>
      <c r="C1042" t="s">
        <v>400</v>
      </c>
      <c r="D1042" s="220" t="s">
        <v>11626</v>
      </c>
    </row>
    <row r="1043" spans="1:4" x14ac:dyDescent="0.25">
      <c r="A1043">
        <v>10709</v>
      </c>
      <c r="B1043" t="s">
        <v>11627</v>
      </c>
      <c r="C1043" t="s">
        <v>400</v>
      </c>
      <c r="D1043" s="220" t="s">
        <v>11628</v>
      </c>
    </row>
    <row r="1044" spans="1:4" x14ac:dyDescent="0.25">
      <c r="A1044">
        <v>39636</v>
      </c>
      <c r="B1044" t="s">
        <v>11629</v>
      </c>
      <c r="C1044" t="s">
        <v>400</v>
      </c>
      <c r="D1044" s="220" t="s">
        <v>11630</v>
      </c>
    </row>
    <row r="1045" spans="1:4" x14ac:dyDescent="0.25">
      <c r="A1045">
        <v>10708</v>
      </c>
      <c r="B1045" t="s">
        <v>11631</v>
      </c>
      <c r="C1045" t="s">
        <v>400</v>
      </c>
      <c r="D1045" s="220" t="s">
        <v>11632</v>
      </c>
    </row>
    <row r="1046" spans="1:4" x14ac:dyDescent="0.25">
      <c r="A1046">
        <v>39635</v>
      </c>
      <c r="B1046" t="s">
        <v>11633</v>
      </c>
      <c r="C1046" t="s">
        <v>400</v>
      </c>
      <c r="D1046" s="220" t="s">
        <v>11634</v>
      </c>
    </row>
    <row r="1047" spans="1:4" x14ac:dyDescent="0.25">
      <c r="A1047">
        <v>6117</v>
      </c>
      <c r="B1047" t="s">
        <v>11635</v>
      </c>
      <c r="C1047" t="s">
        <v>301</v>
      </c>
      <c r="D1047" s="220" t="s">
        <v>1476</v>
      </c>
    </row>
    <row r="1048" spans="1:4" x14ac:dyDescent="0.25">
      <c r="A1048">
        <v>40913</v>
      </c>
      <c r="B1048" t="s">
        <v>11636</v>
      </c>
      <c r="C1048" t="s">
        <v>303</v>
      </c>
      <c r="D1048" s="220" t="s">
        <v>10436</v>
      </c>
    </row>
    <row r="1049" spans="1:4" x14ac:dyDescent="0.25">
      <c r="A1049">
        <v>1214</v>
      </c>
      <c r="B1049" t="s">
        <v>11637</v>
      </c>
      <c r="C1049" t="s">
        <v>301</v>
      </c>
      <c r="D1049" s="220" t="s">
        <v>777</v>
      </c>
    </row>
    <row r="1050" spans="1:4" x14ac:dyDescent="0.25">
      <c r="A1050">
        <v>40915</v>
      </c>
      <c r="B1050" t="s">
        <v>11638</v>
      </c>
      <c r="C1050" t="s">
        <v>303</v>
      </c>
      <c r="D1050" s="220" t="s">
        <v>11639</v>
      </c>
    </row>
    <row r="1051" spans="1:4" x14ac:dyDescent="0.25">
      <c r="A1051">
        <v>1213</v>
      </c>
      <c r="B1051" t="s">
        <v>11640</v>
      </c>
      <c r="C1051" t="s">
        <v>301</v>
      </c>
      <c r="D1051" s="220" t="s">
        <v>1034</v>
      </c>
    </row>
    <row r="1052" spans="1:4" x14ac:dyDescent="0.25">
      <c r="A1052">
        <v>40914</v>
      </c>
      <c r="B1052" t="s">
        <v>11641</v>
      </c>
      <c r="C1052" t="s">
        <v>303</v>
      </c>
      <c r="D1052" s="220" t="s">
        <v>10691</v>
      </c>
    </row>
    <row r="1053" spans="1:4" x14ac:dyDescent="0.25">
      <c r="A1053">
        <v>5091</v>
      </c>
      <c r="B1053" t="s">
        <v>11642</v>
      </c>
      <c r="C1053" t="s">
        <v>239</v>
      </c>
      <c r="D1053" s="220" t="s">
        <v>5978</v>
      </c>
    </row>
    <row r="1054" spans="1:4" x14ac:dyDescent="0.25">
      <c r="A1054">
        <v>14615</v>
      </c>
      <c r="B1054" t="s">
        <v>11643</v>
      </c>
      <c r="C1054" t="s">
        <v>239</v>
      </c>
      <c r="D1054" s="220" t="s">
        <v>11644</v>
      </c>
    </row>
    <row r="1055" spans="1:4" x14ac:dyDescent="0.25">
      <c r="A1055">
        <v>2711</v>
      </c>
      <c r="B1055" t="s">
        <v>11645</v>
      </c>
      <c r="C1055" t="s">
        <v>239</v>
      </c>
      <c r="D1055" s="220" t="s">
        <v>11646</v>
      </c>
    </row>
    <row r="1056" spans="1:4" x14ac:dyDescent="0.25">
      <c r="A1056">
        <v>37727</v>
      </c>
      <c r="B1056" t="s">
        <v>11647</v>
      </c>
      <c r="C1056" t="s">
        <v>239</v>
      </c>
      <c r="D1056" s="220" t="s">
        <v>11648</v>
      </c>
    </row>
    <row r="1057" spans="1:4" x14ac:dyDescent="0.25">
      <c r="A1057">
        <v>37728</v>
      </c>
      <c r="B1057" t="s">
        <v>11649</v>
      </c>
      <c r="C1057" t="s">
        <v>239</v>
      </c>
      <c r="D1057" s="220" t="s">
        <v>11650</v>
      </c>
    </row>
    <row r="1058" spans="1:4" x14ac:dyDescent="0.25">
      <c r="A1058">
        <v>37729</v>
      </c>
      <c r="B1058" t="s">
        <v>11651</v>
      </c>
      <c r="C1058" t="s">
        <v>239</v>
      </c>
      <c r="D1058" s="220" t="s">
        <v>11652</v>
      </c>
    </row>
    <row r="1059" spans="1:4" x14ac:dyDescent="0.25">
      <c r="A1059">
        <v>37730</v>
      </c>
      <c r="B1059" t="s">
        <v>11653</v>
      </c>
      <c r="C1059" t="s">
        <v>239</v>
      </c>
      <c r="D1059" s="220" t="s">
        <v>11654</v>
      </c>
    </row>
    <row r="1060" spans="1:4" x14ac:dyDescent="0.25">
      <c r="A1060">
        <v>37731</v>
      </c>
      <c r="B1060" t="s">
        <v>11655</v>
      </c>
      <c r="C1060" t="s">
        <v>239</v>
      </c>
      <c r="D1060" s="220" t="s">
        <v>11656</v>
      </c>
    </row>
    <row r="1061" spans="1:4" x14ac:dyDescent="0.25">
      <c r="A1061">
        <v>37732</v>
      </c>
      <c r="B1061" t="s">
        <v>11657</v>
      </c>
      <c r="C1061" t="s">
        <v>239</v>
      </c>
      <c r="D1061" s="220" t="s">
        <v>11658</v>
      </c>
    </row>
    <row r="1062" spans="1:4" x14ac:dyDescent="0.25">
      <c r="A1062">
        <v>42256</v>
      </c>
      <c r="B1062" t="s">
        <v>11659</v>
      </c>
      <c r="C1062" t="s">
        <v>269</v>
      </c>
      <c r="D1062" s="220" t="s">
        <v>1144</v>
      </c>
    </row>
    <row r="1063" spans="1:4" x14ac:dyDescent="0.25">
      <c r="A1063">
        <v>42250</v>
      </c>
      <c r="B1063" t="s">
        <v>11660</v>
      </c>
      <c r="C1063" t="s">
        <v>635</v>
      </c>
      <c r="D1063" s="220" t="s">
        <v>11661</v>
      </c>
    </row>
    <row r="1064" spans="1:4" x14ac:dyDescent="0.25">
      <c r="A1064">
        <v>4743</v>
      </c>
      <c r="B1064" t="s">
        <v>11662</v>
      </c>
      <c r="C1064" t="s">
        <v>300</v>
      </c>
      <c r="D1064" s="220" t="s">
        <v>11663</v>
      </c>
    </row>
    <row r="1065" spans="1:4" x14ac:dyDescent="0.25">
      <c r="A1065">
        <v>4744</v>
      </c>
      <c r="B1065" t="s">
        <v>11664</v>
      </c>
      <c r="C1065" t="s">
        <v>300</v>
      </c>
      <c r="D1065" s="220" t="s">
        <v>11665</v>
      </c>
    </row>
    <row r="1066" spans="1:4" x14ac:dyDescent="0.25">
      <c r="A1066">
        <v>4745</v>
      </c>
      <c r="B1066" t="s">
        <v>11666</v>
      </c>
      <c r="C1066" t="s">
        <v>300</v>
      </c>
      <c r="D1066" s="220" t="s">
        <v>11667</v>
      </c>
    </row>
    <row r="1067" spans="1:4" x14ac:dyDescent="0.25">
      <c r="A1067">
        <v>36496</v>
      </c>
      <c r="B1067" t="s">
        <v>11668</v>
      </c>
      <c r="C1067" t="s">
        <v>239</v>
      </c>
      <c r="D1067" s="220" t="s">
        <v>11669</v>
      </c>
    </row>
    <row r="1068" spans="1:4" x14ac:dyDescent="0.25">
      <c r="A1068">
        <v>10630</v>
      </c>
      <c r="B1068" t="s">
        <v>11670</v>
      </c>
      <c r="C1068" t="s">
        <v>239</v>
      </c>
      <c r="D1068" s="220" t="s">
        <v>11671</v>
      </c>
    </row>
    <row r="1069" spans="1:4" x14ac:dyDescent="0.25">
      <c r="A1069">
        <v>37762</v>
      </c>
      <c r="B1069" t="s">
        <v>11672</v>
      </c>
      <c r="C1069" t="s">
        <v>239</v>
      </c>
      <c r="D1069" s="220" t="s">
        <v>11673</v>
      </c>
    </row>
    <row r="1070" spans="1:4" x14ac:dyDescent="0.25">
      <c r="A1070">
        <v>37763</v>
      </c>
      <c r="B1070" t="s">
        <v>11674</v>
      </c>
      <c r="C1070" t="s">
        <v>239</v>
      </c>
      <c r="D1070" s="220" t="s">
        <v>11675</v>
      </c>
    </row>
    <row r="1071" spans="1:4" x14ac:dyDescent="0.25">
      <c r="A1071">
        <v>41992</v>
      </c>
      <c r="B1071" t="s">
        <v>11676</v>
      </c>
      <c r="C1071" t="s">
        <v>239</v>
      </c>
      <c r="D1071" s="220" t="s">
        <v>11677</v>
      </c>
    </row>
    <row r="1072" spans="1:4" x14ac:dyDescent="0.25">
      <c r="A1072">
        <v>13215</v>
      </c>
      <c r="B1072" t="s">
        <v>11678</v>
      </c>
      <c r="C1072" t="s">
        <v>239</v>
      </c>
      <c r="D1072" s="220" t="s">
        <v>11679</v>
      </c>
    </row>
    <row r="1073" spans="1:4" x14ac:dyDescent="0.25">
      <c r="A1073">
        <v>4235</v>
      </c>
      <c r="B1073" t="s">
        <v>11680</v>
      </c>
      <c r="C1073" t="s">
        <v>301</v>
      </c>
      <c r="D1073" s="220" t="s">
        <v>3735</v>
      </c>
    </row>
    <row r="1074" spans="1:4" x14ac:dyDescent="0.25">
      <c r="A1074">
        <v>40976</v>
      </c>
      <c r="B1074" t="s">
        <v>11681</v>
      </c>
      <c r="C1074" t="s">
        <v>303</v>
      </c>
      <c r="D1074" s="220" t="s">
        <v>11682</v>
      </c>
    </row>
    <row r="1075" spans="1:4" x14ac:dyDescent="0.25">
      <c r="A1075">
        <v>43091</v>
      </c>
      <c r="B1075" t="s">
        <v>11683</v>
      </c>
      <c r="C1075" t="s">
        <v>239</v>
      </c>
      <c r="D1075" s="220" t="s">
        <v>11684</v>
      </c>
    </row>
    <row r="1076" spans="1:4" x14ac:dyDescent="0.25">
      <c r="A1076">
        <v>43092</v>
      </c>
      <c r="B1076" t="s">
        <v>11685</v>
      </c>
      <c r="C1076" t="s">
        <v>239</v>
      </c>
      <c r="D1076" s="220" t="s">
        <v>11686</v>
      </c>
    </row>
    <row r="1077" spans="1:4" x14ac:dyDescent="0.25">
      <c r="A1077">
        <v>43089</v>
      </c>
      <c r="B1077" t="s">
        <v>11687</v>
      </c>
      <c r="C1077" t="s">
        <v>239</v>
      </c>
      <c r="D1077" s="220" t="s">
        <v>11688</v>
      </c>
    </row>
    <row r="1078" spans="1:4" x14ac:dyDescent="0.25">
      <c r="A1078">
        <v>43090</v>
      </c>
      <c r="B1078" t="s">
        <v>11689</v>
      </c>
      <c r="C1078" t="s">
        <v>239</v>
      </c>
      <c r="D1078" s="220" t="s">
        <v>11690</v>
      </c>
    </row>
    <row r="1079" spans="1:4" x14ac:dyDescent="0.25">
      <c r="A1079">
        <v>41967</v>
      </c>
      <c r="B1079" t="s">
        <v>11691</v>
      </c>
      <c r="C1079" t="s">
        <v>271</v>
      </c>
      <c r="D1079" s="220" t="s">
        <v>9796</v>
      </c>
    </row>
    <row r="1080" spans="1:4" x14ac:dyDescent="0.25">
      <c r="A1080">
        <v>12760</v>
      </c>
      <c r="B1080" t="s">
        <v>11692</v>
      </c>
      <c r="C1080" t="s">
        <v>400</v>
      </c>
      <c r="D1080" s="220" t="s">
        <v>11693</v>
      </c>
    </row>
    <row r="1081" spans="1:4" x14ac:dyDescent="0.25">
      <c r="A1081">
        <v>12759</v>
      </c>
      <c r="B1081" t="s">
        <v>11694</v>
      </c>
      <c r="C1081" t="s">
        <v>400</v>
      </c>
      <c r="D1081" s="220" t="s">
        <v>11695</v>
      </c>
    </row>
    <row r="1082" spans="1:4" x14ac:dyDescent="0.25">
      <c r="A1082">
        <v>43105</v>
      </c>
      <c r="B1082" t="s">
        <v>11696</v>
      </c>
      <c r="C1082" t="s">
        <v>269</v>
      </c>
      <c r="D1082" s="220" t="s">
        <v>3107</v>
      </c>
    </row>
    <row r="1083" spans="1:4" x14ac:dyDescent="0.25">
      <c r="A1083">
        <v>40424</v>
      </c>
      <c r="B1083" t="s">
        <v>11697</v>
      </c>
      <c r="C1083" t="s">
        <v>269</v>
      </c>
      <c r="D1083" s="220" t="s">
        <v>643</v>
      </c>
    </row>
    <row r="1084" spans="1:4" x14ac:dyDescent="0.25">
      <c r="A1084">
        <v>1325</v>
      </c>
      <c r="B1084" t="s">
        <v>11698</v>
      </c>
      <c r="C1084" t="s">
        <v>269</v>
      </c>
      <c r="D1084" s="220" t="s">
        <v>384</v>
      </c>
    </row>
    <row r="1085" spans="1:4" x14ac:dyDescent="0.25">
      <c r="A1085">
        <v>1327</v>
      </c>
      <c r="B1085" t="s">
        <v>11699</v>
      </c>
      <c r="C1085" t="s">
        <v>269</v>
      </c>
      <c r="D1085" s="220" t="s">
        <v>9561</v>
      </c>
    </row>
    <row r="1086" spans="1:4" x14ac:dyDescent="0.25">
      <c r="A1086">
        <v>1328</v>
      </c>
      <c r="B1086" t="s">
        <v>11700</v>
      </c>
      <c r="C1086" t="s">
        <v>269</v>
      </c>
      <c r="D1086" s="220" t="s">
        <v>4052</v>
      </c>
    </row>
    <row r="1087" spans="1:4" x14ac:dyDescent="0.25">
      <c r="A1087">
        <v>1321</v>
      </c>
      <c r="B1087" t="s">
        <v>11701</v>
      </c>
      <c r="C1087" t="s">
        <v>269</v>
      </c>
      <c r="D1087" s="220" t="s">
        <v>8374</v>
      </c>
    </row>
    <row r="1088" spans="1:4" x14ac:dyDescent="0.25">
      <c r="A1088">
        <v>1318</v>
      </c>
      <c r="B1088" t="s">
        <v>11702</v>
      </c>
      <c r="C1088" t="s">
        <v>269</v>
      </c>
      <c r="D1088" s="220" t="s">
        <v>1415</v>
      </c>
    </row>
    <row r="1089" spans="1:4" x14ac:dyDescent="0.25">
      <c r="A1089">
        <v>1322</v>
      </c>
      <c r="B1089" t="s">
        <v>11703</v>
      </c>
      <c r="C1089" t="s">
        <v>269</v>
      </c>
      <c r="D1089" s="220" t="s">
        <v>3448</v>
      </c>
    </row>
    <row r="1090" spans="1:4" x14ac:dyDescent="0.25">
      <c r="A1090">
        <v>1323</v>
      </c>
      <c r="B1090" t="s">
        <v>11704</v>
      </c>
      <c r="C1090" t="s">
        <v>269</v>
      </c>
      <c r="D1090" s="220" t="s">
        <v>3448</v>
      </c>
    </row>
    <row r="1091" spans="1:4" x14ac:dyDescent="0.25">
      <c r="A1091">
        <v>1319</v>
      </c>
      <c r="B1091" t="s">
        <v>11705</v>
      </c>
      <c r="C1091" t="s">
        <v>269</v>
      </c>
      <c r="D1091" s="220" t="s">
        <v>1406</v>
      </c>
    </row>
    <row r="1092" spans="1:4" x14ac:dyDescent="0.25">
      <c r="A1092">
        <v>11026</v>
      </c>
      <c r="B1092" t="s">
        <v>11706</v>
      </c>
      <c r="C1092" t="s">
        <v>269</v>
      </c>
      <c r="D1092" s="220" t="s">
        <v>5449</v>
      </c>
    </row>
    <row r="1093" spans="1:4" x14ac:dyDescent="0.25">
      <c r="A1093">
        <v>11027</v>
      </c>
      <c r="B1093" t="s">
        <v>11707</v>
      </c>
      <c r="C1093" t="s">
        <v>269</v>
      </c>
      <c r="D1093" s="220" t="s">
        <v>11607</v>
      </c>
    </row>
    <row r="1094" spans="1:4" x14ac:dyDescent="0.25">
      <c r="A1094">
        <v>11046</v>
      </c>
      <c r="B1094" t="s">
        <v>11708</v>
      </c>
      <c r="C1094" t="s">
        <v>269</v>
      </c>
      <c r="D1094" s="220" t="s">
        <v>851</v>
      </c>
    </row>
    <row r="1095" spans="1:4" x14ac:dyDescent="0.25">
      <c r="A1095">
        <v>11047</v>
      </c>
      <c r="B1095" t="s">
        <v>11709</v>
      </c>
      <c r="C1095" t="s">
        <v>269</v>
      </c>
      <c r="D1095" s="220" t="s">
        <v>10226</v>
      </c>
    </row>
    <row r="1096" spans="1:4" x14ac:dyDescent="0.25">
      <c r="A1096">
        <v>43668</v>
      </c>
      <c r="B1096" t="s">
        <v>11710</v>
      </c>
      <c r="C1096" t="s">
        <v>269</v>
      </c>
      <c r="D1096" s="220" t="s">
        <v>4092</v>
      </c>
    </row>
    <row r="1097" spans="1:4" x14ac:dyDescent="0.25">
      <c r="A1097">
        <v>11049</v>
      </c>
      <c r="B1097" t="s">
        <v>11711</v>
      </c>
      <c r="C1097" t="s">
        <v>269</v>
      </c>
      <c r="D1097" s="220" t="s">
        <v>1367</v>
      </c>
    </row>
    <row r="1098" spans="1:4" x14ac:dyDescent="0.25">
      <c r="A1098">
        <v>43106</v>
      </c>
      <c r="B1098" t="s">
        <v>11712</v>
      </c>
      <c r="C1098" t="s">
        <v>269</v>
      </c>
      <c r="D1098" s="220" t="s">
        <v>11713</v>
      </c>
    </row>
    <row r="1099" spans="1:4" x14ac:dyDescent="0.25">
      <c r="A1099">
        <v>11051</v>
      </c>
      <c r="B1099" t="s">
        <v>11714</v>
      </c>
      <c r="C1099" t="s">
        <v>269</v>
      </c>
      <c r="D1099" s="220" t="s">
        <v>1099</v>
      </c>
    </row>
    <row r="1100" spans="1:4" x14ac:dyDescent="0.25">
      <c r="A1100">
        <v>11061</v>
      </c>
      <c r="B1100" t="s">
        <v>11715</v>
      </c>
      <c r="C1100" t="s">
        <v>269</v>
      </c>
      <c r="D1100" s="220" t="s">
        <v>1331</v>
      </c>
    </row>
    <row r="1101" spans="1:4" x14ac:dyDescent="0.25">
      <c r="A1101">
        <v>43667</v>
      </c>
      <c r="B1101" t="s">
        <v>11716</v>
      </c>
      <c r="C1101" t="s">
        <v>269</v>
      </c>
      <c r="D1101" s="220" t="s">
        <v>5491</v>
      </c>
    </row>
    <row r="1102" spans="1:4" x14ac:dyDescent="0.25">
      <c r="A1102">
        <v>1333</v>
      </c>
      <c r="B1102" t="s">
        <v>11717</v>
      </c>
      <c r="C1102" t="s">
        <v>269</v>
      </c>
      <c r="D1102" s="220" t="s">
        <v>1212</v>
      </c>
    </row>
    <row r="1103" spans="1:4" x14ac:dyDescent="0.25">
      <c r="A1103">
        <v>1330</v>
      </c>
      <c r="B1103" t="s">
        <v>11718</v>
      </c>
      <c r="C1103" t="s">
        <v>269</v>
      </c>
      <c r="D1103" s="220" t="s">
        <v>1108</v>
      </c>
    </row>
    <row r="1104" spans="1:4" x14ac:dyDescent="0.25">
      <c r="A1104">
        <v>10957</v>
      </c>
      <c r="B1104" t="s">
        <v>11719</v>
      </c>
      <c r="C1104" t="s">
        <v>269</v>
      </c>
      <c r="D1104" s="220" t="s">
        <v>5535</v>
      </c>
    </row>
    <row r="1105" spans="1:4" x14ac:dyDescent="0.25">
      <c r="A1105">
        <v>1332</v>
      </c>
      <c r="B1105" t="s">
        <v>11720</v>
      </c>
      <c r="C1105" t="s">
        <v>269</v>
      </c>
      <c r="D1105" s="220" t="s">
        <v>849</v>
      </c>
    </row>
    <row r="1106" spans="1:4" x14ac:dyDescent="0.25">
      <c r="A1106">
        <v>1334</v>
      </c>
      <c r="B1106" t="s">
        <v>11721</v>
      </c>
      <c r="C1106" t="s">
        <v>269</v>
      </c>
      <c r="D1106" s="220" t="s">
        <v>3757</v>
      </c>
    </row>
    <row r="1107" spans="1:4" x14ac:dyDescent="0.25">
      <c r="A1107">
        <v>1335</v>
      </c>
      <c r="B1107" t="s">
        <v>11722</v>
      </c>
      <c r="C1107" t="s">
        <v>269</v>
      </c>
      <c r="D1107" s="220" t="s">
        <v>11723</v>
      </c>
    </row>
    <row r="1108" spans="1:4" x14ac:dyDescent="0.25">
      <c r="A1108">
        <v>40425</v>
      </c>
      <c r="B1108" t="s">
        <v>11724</v>
      </c>
      <c r="C1108" t="s">
        <v>269</v>
      </c>
      <c r="D1108" s="220" t="s">
        <v>5211</v>
      </c>
    </row>
    <row r="1109" spans="1:4" x14ac:dyDescent="0.25">
      <c r="A1109">
        <v>1337</v>
      </c>
      <c r="B1109" t="s">
        <v>11725</v>
      </c>
      <c r="C1109" t="s">
        <v>269</v>
      </c>
      <c r="D1109" s="220" t="s">
        <v>5535</v>
      </c>
    </row>
    <row r="1110" spans="1:4" x14ac:dyDescent="0.25">
      <c r="A1110">
        <v>1338</v>
      </c>
      <c r="B1110" t="s">
        <v>11726</v>
      </c>
      <c r="C1110" t="s">
        <v>400</v>
      </c>
      <c r="D1110" s="220" t="s">
        <v>2726</v>
      </c>
    </row>
    <row r="1111" spans="1:4" x14ac:dyDescent="0.25">
      <c r="A1111">
        <v>1340</v>
      </c>
      <c r="B1111" t="s">
        <v>11727</v>
      </c>
      <c r="C1111" t="s">
        <v>400</v>
      </c>
      <c r="D1111" s="220" t="s">
        <v>11728</v>
      </c>
    </row>
    <row r="1112" spans="1:4" x14ac:dyDescent="0.25">
      <c r="A1112">
        <v>1341</v>
      </c>
      <c r="B1112" t="s">
        <v>11729</v>
      </c>
      <c r="C1112" t="s">
        <v>400</v>
      </c>
      <c r="D1112" s="220" t="s">
        <v>2246</v>
      </c>
    </row>
    <row r="1113" spans="1:4" x14ac:dyDescent="0.25">
      <c r="A1113">
        <v>34659</v>
      </c>
      <c r="B1113" t="s">
        <v>11730</v>
      </c>
      <c r="C1113" t="s">
        <v>400</v>
      </c>
      <c r="D1113" s="220" t="s">
        <v>1442</v>
      </c>
    </row>
    <row r="1114" spans="1:4" x14ac:dyDescent="0.25">
      <c r="A1114">
        <v>34514</v>
      </c>
      <c r="B1114" t="s">
        <v>11731</v>
      </c>
      <c r="C1114" t="s">
        <v>400</v>
      </c>
      <c r="D1114" s="220" t="s">
        <v>535</v>
      </c>
    </row>
    <row r="1115" spans="1:4" x14ac:dyDescent="0.25">
      <c r="A1115">
        <v>34660</v>
      </c>
      <c r="B1115" t="s">
        <v>11732</v>
      </c>
      <c r="C1115" t="s">
        <v>400</v>
      </c>
      <c r="D1115" s="220" t="s">
        <v>11733</v>
      </c>
    </row>
    <row r="1116" spans="1:4" x14ac:dyDescent="0.25">
      <c r="A1116">
        <v>34661</v>
      </c>
      <c r="B1116" t="s">
        <v>11734</v>
      </c>
      <c r="C1116" t="s">
        <v>400</v>
      </c>
      <c r="D1116" s="220" t="s">
        <v>11735</v>
      </c>
    </row>
    <row r="1117" spans="1:4" x14ac:dyDescent="0.25">
      <c r="A1117">
        <v>34667</v>
      </c>
      <c r="B1117" t="s">
        <v>11736</v>
      </c>
      <c r="C1117" t="s">
        <v>400</v>
      </c>
      <c r="D1117" s="220" t="s">
        <v>1344</v>
      </c>
    </row>
    <row r="1118" spans="1:4" x14ac:dyDescent="0.25">
      <c r="A1118">
        <v>34668</v>
      </c>
      <c r="B1118" t="s">
        <v>11737</v>
      </c>
      <c r="C1118" t="s">
        <v>400</v>
      </c>
      <c r="D1118" s="220" t="s">
        <v>11738</v>
      </c>
    </row>
    <row r="1119" spans="1:4" x14ac:dyDescent="0.25">
      <c r="A1119">
        <v>34741</v>
      </c>
      <c r="B1119" t="s">
        <v>11739</v>
      </c>
      <c r="C1119" t="s">
        <v>400</v>
      </c>
      <c r="D1119" s="220" t="s">
        <v>11740</v>
      </c>
    </row>
    <row r="1120" spans="1:4" x14ac:dyDescent="0.25">
      <c r="A1120">
        <v>34664</v>
      </c>
      <c r="B1120" t="s">
        <v>11741</v>
      </c>
      <c r="C1120" t="s">
        <v>400</v>
      </c>
      <c r="D1120" s="220" t="s">
        <v>1119</v>
      </c>
    </row>
    <row r="1121" spans="1:4" x14ac:dyDescent="0.25">
      <c r="A1121">
        <v>34665</v>
      </c>
      <c r="B1121" t="s">
        <v>11742</v>
      </c>
      <c r="C1121" t="s">
        <v>400</v>
      </c>
      <c r="D1121" s="220" t="s">
        <v>9970</v>
      </c>
    </row>
    <row r="1122" spans="1:4" x14ac:dyDescent="0.25">
      <c r="A1122">
        <v>34666</v>
      </c>
      <c r="B1122" t="s">
        <v>11743</v>
      </c>
      <c r="C1122" t="s">
        <v>400</v>
      </c>
      <c r="D1122" s="220" t="s">
        <v>11744</v>
      </c>
    </row>
    <row r="1123" spans="1:4" x14ac:dyDescent="0.25">
      <c r="A1123">
        <v>34669</v>
      </c>
      <c r="B1123" t="s">
        <v>11745</v>
      </c>
      <c r="C1123" t="s">
        <v>400</v>
      </c>
      <c r="D1123" s="220" t="s">
        <v>11746</v>
      </c>
    </row>
    <row r="1124" spans="1:4" x14ac:dyDescent="0.25">
      <c r="A1124">
        <v>34670</v>
      </c>
      <c r="B1124" t="s">
        <v>11747</v>
      </c>
      <c r="C1124" t="s">
        <v>400</v>
      </c>
      <c r="D1124" s="220" t="s">
        <v>1288</v>
      </c>
    </row>
    <row r="1125" spans="1:4" x14ac:dyDescent="0.25">
      <c r="A1125">
        <v>34671</v>
      </c>
      <c r="B1125" t="s">
        <v>11748</v>
      </c>
      <c r="C1125" t="s">
        <v>400</v>
      </c>
      <c r="D1125" s="220" t="s">
        <v>11749</v>
      </c>
    </row>
    <row r="1126" spans="1:4" x14ac:dyDescent="0.25">
      <c r="A1126">
        <v>34672</v>
      </c>
      <c r="B1126" t="s">
        <v>11750</v>
      </c>
      <c r="C1126" t="s">
        <v>400</v>
      </c>
      <c r="D1126" s="220" t="s">
        <v>309</v>
      </c>
    </row>
    <row r="1127" spans="1:4" x14ac:dyDescent="0.25">
      <c r="A1127">
        <v>34673</v>
      </c>
      <c r="B1127" t="s">
        <v>11751</v>
      </c>
      <c r="C1127" t="s">
        <v>400</v>
      </c>
      <c r="D1127" s="220" t="s">
        <v>11752</v>
      </c>
    </row>
    <row r="1128" spans="1:4" x14ac:dyDescent="0.25">
      <c r="A1128">
        <v>34674</v>
      </c>
      <c r="B1128" t="s">
        <v>11753</v>
      </c>
      <c r="C1128" t="s">
        <v>400</v>
      </c>
      <c r="D1128" s="220" t="s">
        <v>11754</v>
      </c>
    </row>
    <row r="1129" spans="1:4" x14ac:dyDescent="0.25">
      <c r="A1129">
        <v>34675</v>
      </c>
      <c r="B1129" t="s">
        <v>11755</v>
      </c>
      <c r="C1129" t="s">
        <v>400</v>
      </c>
      <c r="D1129" s="220" t="s">
        <v>873</v>
      </c>
    </row>
    <row r="1130" spans="1:4" x14ac:dyDescent="0.25">
      <c r="A1130">
        <v>34676</v>
      </c>
      <c r="B1130" t="s">
        <v>11756</v>
      </c>
      <c r="C1130" t="s">
        <v>400</v>
      </c>
      <c r="D1130" s="220" t="s">
        <v>1324</v>
      </c>
    </row>
    <row r="1131" spans="1:4" x14ac:dyDescent="0.25">
      <c r="A1131">
        <v>34677</v>
      </c>
      <c r="B1131" t="s">
        <v>11757</v>
      </c>
      <c r="C1131" t="s">
        <v>400</v>
      </c>
      <c r="D1131" s="220" t="s">
        <v>1407</v>
      </c>
    </row>
    <row r="1132" spans="1:4" x14ac:dyDescent="0.25">
      <c r="A1132">
        <v>43126</v>
      </c>
      <c r="B1132" t="s">
        <v>11758</v>
      </c>
      <c r="C1132" t="s">
        <v>400</v>
      </c>
      <c r="D1132" s="220" t="s">
        <v>11759</v>
      </c>
    </row>
    <row r="1133" spans="1:4" x14ac:dyDescent="0.25">
      <c r="A1133">
        <v>43124</v>
      </c>
      <c r="B1133" t="s">
        <v>11760</v>
      </c>
      <c r="C1133" t="s">
        <v>400</v>
      </c>
      <c r="D1133" s="220" t="s">
        <v>11761</v>
      </c>
    </row>
    <row r="1134" spans="1:4" x14ac:dyDescent="0.25">
      <c r="A1134">
        <v>43125</v>
      </c>
      <c r="B1134" t="s">
        <v>11762</v>
      </c>
      <c r="C1134" t="s">
        <v>400</v>
      </c>
      <c r="D1134" s="220" t="s">
        <v>11763</v>
      </c>
    </row>
    <row r="1135" spans="1:4" x14ac:dyDescent="0.25">
      <c r="A1135">
        <v>40623</v>
      </c>
      <c r="B1135" t="s">
        <v>11764</v>
      </c>
      <c r="C1135" t="s">
        <v>403</v>
      </c>
      <c r="D1135" s="220" t="s">
        <v>1475</v>
      </c>
    </row>
    <row r="1136" spans="1:4" x14ac:dyDescent="0.25">
      <c r="A1136">
        <v>43701</v>
      </c>
      <c r="B1136" t="s">
        <v>11765</v>
      </c>
      <c r="C1136" t="s">
        <v>269</v>
      </c>
      <c r="D1136" s="220" t="s">
        <v>11766</v>
      </c>
    </row>
    <row r="1137" spans="1:4" x14ac:dyDescent="0.25">
      <c r="A1137">
        <v>1345</v>
      </c>
      <c r="B1137" t="s">
        <v>11767</v>
      </c>
      <c r="C1137" t="s">
        <v>400</v>
      </c>
      <c r="D1137" s="220" t="s">
        <v>9602</v>
      </c>
    </row>
    <row r="1138" spans="1:4" x14ac:dyDescent="0.25">
      <c r="A1138">
        <v>1346</v>
      </c>
      <c r="B1138" t="s">
        <v>11768</v>
      </c>
      <c r="C1138" t="s">
        <v>400</v>
      </c>
      <c r="D1138" s="220" t="s">
        <v>4668</v>
      </c>
    </row>
    <row r="1139" spans="1:4" x14ac:dyDescent="0.25">
      <c r="A1139">
        <v>1347</v>
      </c>
      <c r="B1139" t="s">
        <v>11769</v>
      </c>
      <c r="C1139" t="s">
        <v>400</v>
      </c>
      <c r="D1139" s="220" t="s">
        <v>11770</v>
      </c>
    </row>
    <row r="1140" spans="1:4" x14ac:dyDescent="0.25">
      <c r="A1140">
        <v>43678</v>
      </c>
      <c r="B1140" t="s">
        <v>11771</v>
      </c>
      <c r="C1140" t="s">
        <v>400</v>
      </c>
      <c r="D1140" s="220" t="s">
        <v>11772</v>
      </c>
    </row>
    <row r="1141" spans="1:4" x14ac:dyDescent="0.25">
      <c r="A1141">
        <v>43680</v>
      </c>
      <c r="B1141" t="s">
        <v>11773</v>
      </c>
      <c r="C1141" t="s">
        <v>400</v>
      </c>
      <c r="D1141" s="220" t="s">
        <v>11774</v>
      </c>
    </row>
    <row r="1142" spans="1:4" x14ac:dyDescent="0.25">
      <c r="A1142">
        <v>43679</v>
      </c>
      <c r="B1142" t="s">
        <v>11775</v>
      </c>
      <c r="C1142" t="s">
        <v>400</v>
      </c>
      <c r="D1142" s="220" t="s">
        <v>11776</v>
      </c>
    </row>
    <row r="1143" spans="1:4" x14ac:dyDescent="0.25">
      <c r="A1143">
        <v>1355</v>
      </c>
      <c r="B1143" t="s">
        <v>11777</v>
      </c>
      <c r="C1143" t="s">
        <v>400</v>
      </c>
      <c r="D1143" s="220" t="s">
        <v>10233</v>
      </c>
    </row>
    <row r="1144" spans="1:4" x14ac:dyDescent="0.25">
      <c r="A1144">
        <v>1358</v>
      </c>
      <c r="B1144" t="s">
        <v>11778</v>
      </c>
      <c r="C1144" t="s">
        <v>400</v>
      </c>
      <c r="D1144" s="220" t="s">
        <v>493</v>
      </c>
    </row>
    <row r="1145" spans="1:4" x14ac:dyDescent="0.25">
      <c r="A1145">
        <v>43681</v>
      </c>
      <c r="B1145" t="s">
        <v>11779</v>
      </c>
      <c r="C1145" t="s">
        <v>400</v>
      </c>
      <c r="D1145" s="220" t="s">
        <v>11780</v>
      </c>
    </row>
    <row r="1146" spans="1:4" x14ac:dyDescent="0.25">
      <c r="A1146">
        <v>43677</v>
      </c>
      <c r="B1146" t="s">
        <v>11781</v>
      </c>
      <c r="C1146" t="s">
        <v>400</v>
      </c>
      <c r="D1146" s="220" t="s">
        <v>9121</v>
      </c>
    </row>
    <row r="1147" spans="1:4" x14ac:dyDescent="0.25">
      <c r="A1147">
        <v>43682</v>
      </c>
      <c r="B1147" t="s">
        <v>11782</v>
      </c>
      <c r="C1147" t="s">
        <v>400</v>
      </c>
      <c r="D1147" s="220" t="s">
        <v>1109</v>
      </c>
    </row>
    <row r="1148" spans="1:4" x14ac:dyDescent="0.25">
      <c r="A1148">
        <v>20971</v>
      </c>
      <c r="B1148" t="s">
        <v>11783</v>
      </c>
      <c r="C1148" t="s">
        <v>239</v>
      </c>
      <c r="D1148" s="220" t="s">
        <v>1277</v>
      </c>
    </row>
    <row r="1149" spans="1:4" x14ac:dyDescent="0.25">
      <c r="A1149">
        <v>13279</v>
      </c>
      <c r="B1149" t="s">
        <v>11784</v>
      </c>
      <c r="C1149" t="s">
        <v>269</v>
      </c>
      <c r="D1149" s="220" t="s">
        <v>11785</v>
      </c>
    </row>
    <row r="1150" spans="1:4" x14ac:dyDescent="0.25">
      <c r="A1150">
        <v>11977</v>
      </c>
      <c r="B1150" t="s">
        <v>11786</v>
      </c>
      <c r="C1150" t="s">
        <v>239</v>
      </c>
      <c r="D1150" s="220" t="s">
        <v>973</v>
      </c>
    </row>
    <row r="1151" spans="1:4" x14ac:dyDescent="0.25">
      <c r="A1151">
        <v>11975</v>
      </c>
      <c r="B1151" t="s">
        <v>11787</v>
      </c>
      <c r="C1151" t="s">
        <v>239</v>
      </c>
      <c r="D1151" s="220" t="s">
        <v>11788</v>
      </c>
    </row>
    <row r="1152" spans="1:4" x14ac:dyDescent="0.25">
      <c r="A1152">
        <v>39746</v>
      </c>
      <c r="B1152" t="s">
        <v>11789</v>
      </c>
      <c r="C1152" t="s">
        <v>239</v>
      </c>
      <c r="D1152" s="220" t="s">
        <v>11790</v>
      </c>
    </row>
    <row r="1153" spans="1:4" x14ac:dyDescent="0.25">
      <c r="A1153">
        <v>11976</v>
      </c>
      <c r="B1153" t="s">
        <v>11791</v>
      </c>
      <c r="C1153" t="s">
        <v>239</v>
      </c>
      <c r="D1153" s="220" t="s">
        <v>6730</v>
      </c>
    </row>
    <row r="1154" spans="1:4" x14ac:dyDescent="0.25">
      <c r="A1154">
        <v>1368</v>
      </c>
      <c r="B1154" t="s">
        <v>11792</v>
      </c>
      <c r="C1154" t="s">
        <v>239</v>
      </c>
      <c r="D1154" s="220" t="s">
        <v>11793</v>
      </c>
    </row>
    <row r="1155" spans="1:4" x14ac:dyDescent="0.25">
      <c r="A1155">
        <v>1367</v>
      </c>
      <c r="B1155" t="s">
        <v>11794</v>
      </c>
      <c r="C1155" t="s">
        <v>239</v>
      </c>
      <c r="D1155" s="220" t="s">
        <v>11795</v>
      </c>
    </row>
    <row r="1156" spans="1:4" x14ac:dyDescent="0.25">
      <c r="A1156">
        <v>1380</v>
      </c>
      <c r="B1156" t="s">
        <v>11796</v>
      </c>
      <c r="C1156" t="s">
        <v>269</v>
      </c>
      <c r="D1156" s="220" t="s">
        <v>867</v>
      </c>
    </row>
    <row r="1157" spans="1:4" x14ac:dyDescent="0.25">
      <c r="A1157">
        <v>1375</v>
      </c>
      <c r="B1157" t="s">
        <v>11797</v>
      </c>
      <c r="C1157" t="s">
        <v>269</v>
      </c>
      <c r="D1157" s="220" t="s">
        <v>4475</v>
      </c>
    </row>
    <row r="1158" spans="1:4" x14ac:dyDescent="0.25">
      <c r="A1158">
        <v>1379</v>
      </c>
      <c r="B1158" t="s">
        <v>11798</v>
      </c>
      <c r="C1158" t="s">
        <v>269</v>
      </c>
      <c r="D1158" s="220" t="s">
        <v>656</v>
      </c>
    </row>
    <row r="1159" spans="1:4" x14ac:dyDescent="0.25">
      <c r="A1159">
        <v>13284</v>
      </c>
      <c r="B1159" t="s">
        <v>11799</v>
      </c>
      <c r="C1159" t="s">
        <v>269</v>
      </c>
      <c r="D1159" s="220" t="s">
        <v>656</v>
      </c>
    </row>
    <row r="1160" spans="1:4" x14ac:dyDescent="0.25">
      <c r="A1160">
        <v>44528</v>
      </c>
      <c r="B1160" t="s">
        <v>11800</v>
      </c>
      <c r="C1160" t="s">
        <v>269</v>
      </c>
      <c r="D1160" s="220" t="s">
        <v>9054</v>
      </c>
    </row>
    <row r="1161" spans="1:4" x14ac:dyDescent="0.25">
      <c r="A1161">
        <v>34753</v>
      </c>
      <c r="B1161" t="s">
        <v>11801</v>
      </c>
      <c r="C1161" t="s">
        <v>269</v>
      </c>
      <c r="D1161" s="220" t="s">
        <v>2233</v>
      </c>
    </row>
    <row r="1162" spans="1:4" x14ac:dyDescent="0.25">
      <c r="A1162">
        <v>420</v>
      </c>
      <c r="B1162" t="s">
        <v>11802</v>
      </c>
      <c r="C1162" t="s">
        <v>239</v>
      </c>
      <c r="D1162" s="220" t="s">
        <v>6564</v>
      </c>
    </row>
    <row r="1163" spans="1:4" x14ac:dyDescent="0.25">
      <c r="A1163">
        <v>12327</v>
      </c>
      <c r="B1163" t="s">
        <v>11803</v>
      </c>
      <c r="C1163" t="s">
        <v>239</v>
      </c>
      <c r="D1163" s="220" t="s">
        <v>11804</v>
      </c>
    </row>
    <row r="1164" spans="1:4" x14ac:dyDescent="0.25">
      <c r="A1164">
        <v>36148</v>
      </c>
      <c r="B1164" t="s">
        <v>11805</v>
      </c>
      <c r="C1164" t="s">
        <v>239</v>
      </c>
      <c r="D1164" s="220" t="s">
        <v>9470</v>
      </c>
    </row>
    <row r="1165" spans="1:4" x14ac:dyDescent="0.25">
      <c r="A1165">
        <v>12329</v>
      </c>
      <c r="B1165" t="s">
        <v>11806</v>
      </c>
      <c r="C1165" t="s">
        <v>269</v>
      </c>
      <c r="D1165" s="220" t="s">
        <v>11807</v>
      </c>
    </row>
    <row r="1166" spans="1:4" x14ac:dyDescent="0.25">
      <c r="A1166">
        <v>1339</v>
      </c>
      <c r="B1166" t="s">
        <v>11808</v>
      </c>
      <c r="C1166" t="s">
        <v>269</v>
      </c>
      <c r="D1166" s="220" t="s">
        <v>11809</v>
      </c>
    </row>
    <row r="1167" spans="1:4" x14ac:dyDescent="0.25">
      <c r="A1167">
        <v>44396</v>
      </c>
      <c r="B1167" t="s">
        <v>11810</v>
      </c>
      <c r="C1167" t="s">
        <v>269</v>
      </c>
      <c r="D1167" s="220" t="s">
        <v>862</v>
      </c>
    </row>
    <row r="1168" spans="1:4" x14ac:dyDescent="0.25">
      <c r="A1168">
        <v>44327</v>
      </c>
      <c r="B1168" t="s">
        <v>11811</v>
      </c>
      <c r="C1168" t="s">
        <v>271</v>
      </c>
      <c r="D1168" s="220" t="s">
        <v>11812</v>
      </c>
    </row>
    <row r="1169" spans="1:4" x14ac:dyDescent="0.25">
      <c r="A1169">
        <v>37418</v>
      </c>
      <c r="B1169" t="s">
        <v>11813</v>
      </c>
      <c r="C1169" t="s">
        <v>239</v>
      </c>
      <c r="D1169" s="220" t="s">
        <v>3196</v>
      </c>
    </row>
    <row r="1170" spans="1:4" x14ac:dyDescent="0.25">
      <c r="A1170">
        <v>37419</v>
      </c>
      <c r="B1170" t="s">
        <v>11814</v>
      </c>
      <c r="C1170" t="s">
        <v>239</v>
      </c>
      <c r="D1170" s="220" t="s">
        <v>780</v>
      </c>
    </row>
    <row r="1171" spans="1:4" x14ac:dyDescent="0.25">
      <c r="A1171">
        <v>1427</v>
      </c>
      <c r="B1171" t="s">
        <v>11815</v>
      </c>
      <c r="C1171" t="s">
        <v>239</v>
      </c>
      <c r="D1171" s="220" t="s">
        <v>1147</v>
      </c>
    </row>
    <row r="1172" spans="1:4" x14ac:dyDescent="0.25">
      <c r="A1172">
        <v>1402</v>
      </c>
      <c r="B1172" t="s">
        <v>11816</v>
      </c>
      <c r="C1172" t="s">
        <v>239</v>
      </c>
      <c r="D1172" s="220" t="s">
        <v>4400</v>
      </c>
    </row>
    <row r="1173" spans="1:4" x14ac:dyDescent="0.25">
      <c r="A1173">
        <v>1420</v>
      </c>
      <c r="B1173" t="s">
        <v>11817</v>
      </c>
      <c r="C1173" t="s">
        <v>239</v>
      </c>
      <c r="D1173" s="220" t="s">
        <v>5091</v>
      </c>
    </row>
    <row r="1174" spans="1:4" x14ac:dyDescent="0.25">
      <c r="A1174">
        <v>1419</v>
      </c>
      <c r="B1174" t="s">
        <v>11818</v>
      </c>
      <c r="C1174" t="s">
        <v>239</v>
      </c>
      <c r="D1174" s="220" t="s">
        <v>1120</v>
      </c>
    </row>
    <row r="1175" spans="1:4" x14ac:dyDescent="0.25">
      <c r="A1175">
        <v>1414</v>
      </c>
      <c r="B1175" t="s">
        <v>11819</v>
      </c>
      <c r="C1175" t="s">
        <v>239</v>
      </c>
      <c r="D1175" s="220" t="s">
        <v>9060</v>
      </c>
    </row>
    <row r="1176" spans="1:4" x14ac:dyDescent="0.25">
      <c r="A1176">
        <v>1413</v>
      </c>
      <c r="B1176" t="s">
        <v>11820</v>
      </c>
      <c r="C1176" t="s">
        <v>239</v>
      </c>
      <c r="D1176" s="220" t="s">
        <v>7401</v>
      </c>
    </row>
    <row r="1177" spans="1:4" x14ac:dyDescent="0.25">
      <c r="A1177">
        <v>1412</v>
      </c>
      <c r="B1177" t="s">
        <v>11821</v>
      </c>
      <c r="C1177" t="s">
        <v>239</v>
      </c>
      <c r="D1177" s="220" t="s">
        <v>3127</v>
      </c>
    </row>
    <row r="1178" spans="1:4" x14ac:dyDescent="0.25">
      <c r="A1178">
        <v>1406</v>
      </c>
      <c r="B1178" t="s">
        <v>11822</v>
      </c>
      <c r="C1178" t="s">
        <v>239</v>
      </c>
      <c r="D1178" s="220" t="s">
        <v>4407</v>
      </c>
    </row>
    <row r="1179" spans="1:4" x14ac:dyDescent="0.25">
      <c r="A1179">
        <v>11281</v>
      </c>
      <c r="B1179" t="s">
        <v>11823</v>
      </c>
      <c r="C1179" t="s">
        <v>239</v>
      </c>
      <c r="D1179" s="220" t="s">
        <v>660</v>
      </c>
    </row>
    <row r="1180" spans="1:4" x14ac:dyDescent="0.25">
      <c r="A1180">
        <v>1442</v>
      </c>
      <c r="B1180" t="s">
        <v>11824</v>
      </c>
      <c r="C1180" t="s">
        <v>239</v>
      </c>
      <c r="D1180" s="220" t="s">
        <v>661</v>
      </c>
    </row>
    <row r="1181" spans="1:4" x14ac:dyDescent="0.25">
      <c r="A1181">
        <v>13457</v>
      </c>
      <c r="B1181" t="s">
        <v>11825</v>
      </c>
      <c r="C1181" t="s">
        <v>239</v>
      </c>
      <c r="D1181" s="220" t="s">
        <v>662</v>
      </c>
    </row>
    <row r="1182" spans="1:4" x14ac:dyDescent="0.25">
      <c r="A1182">
        <v>40699</v>
      </c>
      <c r="B1182" t="s">
        <v>11826</v>
      </c>
      <c r="C1182" t="s">
        <v>239</v>
      </c>
      <c r="D1182" s="220" t="s">
        <v>663</v>
      </c>
    </row>
    <row r="1183" spans="1:4" x14ac:dyDescent="0.25">
      <c r="A1183">
        <v>40701</v>
      </c>
      <c r="B1183" t="s">
        <v>11827</v>
      </c>
      <c r="C1183" t="s">
        <v>239</v>
      </c>
      <c r="D1183" s="220" t="s">
        <v>664</v>
      </c>
    </row>
    <row r="1184" spans="1:4" x14ac:dyDescent="0.25">
      <c r="A1184">
        <v>40700</v>
      </c>
      <c r="B1184" t="s">
        <v>11828</v>
      </c>
      <c r="C1184" t="s">
        <v>239</v>
      </c>
      <c r="D1184" s="220" t="s">
        <v>665</v>
      </c>
    </row>
    <row r="1185" spans="1:4" x14ac:dyDescent="0.25">
      <c r="A1185">
        <v>13458</v>
      </c>
      <c r="B1185" t="s">
        <v>11829</v>
      </c>
      <c r="C1185" t="s">
        <v>239</v>
      </c>
      <c r="D1185" s="220" t="s">
        <v>666</v>
      </c>
    </row>
    <row r="1186" spans="1:4" x14ac:dyDescent="0.25">
      <c r="A1186">
        <v>11134</v>
      </c>
      <c r="B1186" t="s">
        <v>11830</v>
      </c>
      <c r="C1186" t="s">
        <v>400</v>
      </c>
      <c r="D1186" s="220" t="s">
        <v>11831</v>
      </c>
    </row>
    <row r="1187" spans="1:4" x14ac:dyDescent="0.25">
      <c r="A1187">
        <v>11135</v>
      </c>
      <c r="B1187" t="s">
        <v>11832</v>
      </c>
      <c r="C1187" t="s">
        <v>400</v>
      </c>
      <c r="D1187" s="220" t="s">
        <v>11833</v>
      </c>
    </row>
    <row r="1188" spans="1:4" x14ac:dyDescent="0.25">
      <c r="A1188">
        <v>11136</v>
      </c>
      <c r="B1188" t="s">
        <v>11834</v>
      </c>
      <c r="C1188" t="s">
        <v>400</v>
      </c>
      <c r="D1188" s="220" t="s">
        <v>1519</v>
      </c>
    </row>
    <row r="1189" spans="1:4" x14ac:dyDescent="0.25">
      <c r="A1189">
        <v>34743</v>
      </c>
      <c r="B1189" t="s">
        <v>11835</v>
      </c>
      <c r="C1189" t="s">
        <v>400</v>
      </c>
      <c r="D1189" s="220" t="s">
        <v>7718</v>
      </c>
    </row>
    <row r="1190" spans="1:4" x14ac:dyDescent="0.25">
      <c r="A1190">
        <v>11137</v>
      </c>
      <c r="B1190" t="s">
        <v>11836</v>
      </c>
      <c r="C1190" t="s">
        <v>400</v>
      </c>
      <c r="D1190" s="220" t="s">
        <v>11837</v>
      </c>
    </row>
    <row r="1191" spans="1:4" x14ac:dyDescent="0.25">
      <c r="A1191">
        <v>34745</v>
      </c>
      <c r="B1191" t="s">
        <v>11838</v>
      </c>
      <c r="C1191" t="s">
        <v>400</v>
      </c>
      <c r="D1191" s="220" t="s">
        <v>11839</v>
      </c>
    </row>
    <row r="1192" spans="1:4" x14ac:dyDescent="0.25">
      <c r="A1192">
        <v>34746</v>
      </c>
      <c r="B1192" t="s">
        <v>11840</v>
      </c>
      <c r="C1192" t="s">
        <v>400</v>
      </c>
      <c r="D1192" s="220" t="s">
        <v>11841</v>
      </c>
    </row>
    <row r="1193" spans="1:4" x14ac:dyDescent="0.25">
      <c r="A1193">
        <v>1360</v>
      </c>
      <c r="B1193" t="s">
        <v>11842</v>
      </c>
      <c r="C1193" t="s">
        <v>400</v>
      </c>
      <c r="D1193" s="220" t="s">
        <v>11843</v>
      </c>
    </row>
    <row r="1194" spans="1:4" x14ac:dyDescent="0.25">
      <c r="A1194">
        <v>36524</v>
      </c>
      <c r="B1194" t="s">
        <v>11844</v>
      </c>
      <c r="C1194" t="s">
        <v>239</v>
      </c>
      <c r="D1194" s="220" t="s">
        <v>11845</v>
      </c>
    </row>
    <row r="1195" spans="1:4" x14ac:dyDescent="0.25">
      <c r="A1195">
        <v>36526</v>
      </c>
      <c r="B1195" t="s">
        <v>11846</v>
      </c>
      <c r="C1195" t="s">
        <v>239</v>
      </c>
      <c r="D1195" s="220" t="s">
        <v>11847</v>
      </c>
    </row>
    <row r="1196" spans="1:4" x14ac:dyDescent="0.25">
      <c r="A1196">
        <v>36523</v>
      </c>
      <c r="B1196" t="s">
        <v>11848</v>
      </c>
      <c r="C1196" t="s">
        <v>239</v>
      </c>
      <c r="D1196" s="220" t="s">
        <v>11849</v>
      </c>
    </row>
    <row r="1197" spans="1:4" x14ac:dyDescent="0.25">
      <c r="A1197">
        <v>36527</v>
      </c>
      <c r="B1197" t="s">
        <v>11850</v>
      </c>
      <c r="C1197" t="s">
        <v>239</v>
      </c>
      <c r="D1197" s="220" t="s">
        <v>11851</v>
      </c>
    </row>
    <row r="1198" spans="1:4" x14ac:dyDescent="0.25">
      <c r="A1198">
        <v>13803</v>
      </c>
      <c r="B1198" t="s">
        <v>11852</v>
      </c>
      <c r="C1198" t="s">
        <v>239</v>
      </c>
      <c r="D1198" s="220" t="s">
        <v>11853</v>
      </c>
    </row>
    <row r="1199" spans="1:4" x14ac:dyDescent="0.25">
      <c r="A1199">
        <v>38642</v>
      </c>
      <c r="B1199" t="s">
        <v>11854</v>
      </c>
      <c r="C1199" t="s">
        <v>239</v>
      </c>
      <c r="D1199" s="220" t="s">
        <v>11855</v>
      </c>
    </row>
    <row r="1200" spans="1:4" x14ac:dyDescent="0.25">
      <c r="A1200">
        <v>36522</v>
      </c>
      <c r="B1200" t="s">
        <v>11856</v>
      </c>
      <c r="C1200" t="s">
        <v>239</v>
      </c>
      <c r="D1200" s="220" t="s">
        <v>11857</v>
      </c>
    </row>
    <row r="1201" spans="1:4" x14ac:dyDescent="0.25">
      <c r="A1201">
        <v>36525</v>
      </c>
      <c r="B1201" t="s">
        <v>11858</v>
      </c>
      <c r="C1201" t="s">
        <v>239</v>
      </c>
      <c r="D1201" s="220" t="s">
        <v>11859</v>
      </c>
    </row>
    <row r="1202" spans="1:4" x14ac:dyDescent="0.25">
      <c r="A1202">
        <v>34348</v>
      </c>
      <c r="B1202" t="s">
        <v>11860</v>
      </c>
      <c r="C1202" t="s">
        <v>268</v>
      </c>
      <c r="D1202" s="220" t="s">
        <v>988</v>
      </c>
    </row>
    <row r="1203" spans="1:4" x14ac:dyDescent="0.25">
      <c r="A1203">
        <v>34347</v>
      </c>
      <c r="B1203" t="s">
        <v>11861</v>
      </c>
      <c r="C1203" t="s">
        <v>268</v>
      </c>
      <c r="D1203" s="220" t="s">
        <v>657</v>
      </c>
    </row>
    <row r="1204" spans="1:4" x14ac:dyDescent="0.25">
      <c r="A1204">
        <v>11146</v>
      </c>
      <c r="B1204" t="s">
        <v>11862</v>
      </c>
      <c r="C1204" t="s">
        <v>300</v>
      </c>
      <c r="D1204" s="220" t="s">
        <v>11863</v>
      </c>
    </row>
    <row r="1205" spans="1:4" x14ac:dyDescent="0.25">
      <c r="A1205">
        <v>11147</v>
      </c>
      <c r="B1205" t="s">
        <v>11864</v>
      </c>
      <c r="C1205" t="s">
        <v>300</v>
      </c>
      <c r="D1205" s="220" t="s">
        <v>11865</v>
      </c>
    </row>
    <row r="1206" spans="1:4" x14ac:dyDescent="0.25">
      <c r="A1206">
        <v>34872</v>
      </c>
      <c r="B1206" t="s">
        <v>11866</v>
      </c>
      <c r="C1206" t="s">
        <v>300</v>
      </c>
      <c r="D1206" s="220" t="s">
        <v>11867</v>
      </c>
    </row>
    <row r="1207" spans="1:4" x14ac:dyDescent="0.25">
      <c r="A1207">
        <v>34491</v>
      </c>
      <c r="B1207" t="s">
        <v>11868</v>
      </c>
      <c r="C1207" t="s">
        <v>300</v>
      </c>
      <c r="D1207" s="220" t="s">
        <v>11869</v>
      </c>
    </row>
    <row r="1208" spans="1:4" x14ac:dyDescent="0.25">
      <c r="A1208">
        <v>34770</v>
      </c>
      <c r="B1208" t="s">
        <v>11870</v>
      </c>
      <c r="C1208" t="s">
        <v>635</v>
      </c>
      <c r="D1208" s="220" t="s">
        <v>11871</v>
      </c>
    </row>
    <row r="1209" spans="1:4" x14ac:dyDescent="0.25">
      <c r="A1209">
        <v>1518</v>
      </c>
      <c r="B1209" t="s">
        <v>11872</v>
      </c>
      <c r="C1209" t="s">
        <v>635</v>
      </c>
      <c r="D1209" s="220" t="s">
        <v>11873</v>
      </c>
    </row>
    <row r="1210" spans="1:4" x14ac:dyDescent="0.25">
      <c r="A1210">
        <v>41965</v>
      </c>
      <c r="B1210" t="s">
        <v>11874</v>
      </c>
      <c r="C1210" t="s">
        <v>635</v>
      </c>
      <c r="D1210" s="220" t="s">
        <v>11875</v>
      </c>
    </row>
    <row r="1211" spans="1:4" x14ac:dyDescent="0.25">
      <c r="A1211">
        <v>34492</v>
      </c>
      <c r="B1211" t="s">
        <v>11876</v>
      </c>
      <c r="C1211" t="s">
        <v>300</v>
      </c>
      <c r="D1211" s="220" t="s">
        <v>11877</v>
      </c>
    </row>
    <row r="1212" spans="1:4" x14ac:dyDescent="0.25">
      <c r="A1212">
        <v>1524</v>
      </c>
      <c r="B1212" t="s">
        <v>11878</v>
      </c>
      <c r="C1212" t="s">
        <v>300</v>
      </c>
      <c r="D1212" s="220" t="s">
        <v>11879</v>
      </c>
    </row>
    <row r="1213" spans="1:4" x14ac:dyDescent="0.25">
      <c r="A1213">
        <v>38404</v>
      </c>
      <c r="B1213" t="s">
        <v>11880</v>
      </c>
      <c r="C1213" t="s">
        <v>300</v>
      </c>
      <c r="D1213" s="220" t="s">
        <v>1323</v>
      </c>
    </row>
    <row r="1214" spans="1:4" x14ac:dyDescent="0.25">
      <c r="A1214">
        <v>39849</v>
      </c>
      <c r="B1214" t="s">
        <v>11881</v>
      </c>
      <c r="C1214" t="s">
        <v>300</v>
      </c>
      <c r="D1214" s="220" t="s">
        <v>11882</v>
      </c>
    </row>
    <row r="1215" spans="1:4" x14ac:dyDescent="0.25">
      <c r="A1215">
        <v>38464</v>
      </c>
      <c r="B1215" t="s">
        <v>11883</v>
      </c>
      <c r="C1215" t="s">
        <v>300</v>
      </c>
      <c r="D1215" s="220" t="s">
        <v>11884</v>
      </c>
    </row>
    <row r="1216" spans="1:4" x14ac:dyDescent="0.25">
      <c r="A1216">
        <v>34493</v>
      </c>
      <c r="B1216" t="s">
        <v>11885</v>
      </c>
      <c r="C1216" t="s">
        <v>300</v>
      </c>
      <c r="D1216" s="220" t="s">
        <v>11886</v>
      </c>
    </row>
    <row r="1217" spans="1:4" x14ac:dyDescent="0.25">
      <c r="A1217">
        <v>1527</v>
      </c>
      <c r="B1217" t="s">
        <v>11887</v>
      </c>
      <c r="C1217" t="s">
        <v>300</v>
      </c>
      <c r="D1217" s="220" t="s">
        <v>11888</v>
      </c>
    </row>
    <row r="1218" spans="1:4" x14ac:dyDescent="0.25">
      <c r="A1218">
        <v>38405</v>
      </c>
      <c r="B1218" t="s">
        <v>11889</v>
      </c>
      <c r="C1218" t="s">
        <v>300</v>
      </c>
      <c r="D1218" s="220" t="s">
        <v>11890</v>
      </c>
    </row>
    <row r="1219" spans="1:4" x14ac:dyDescent="0.25">
      <c r="A1219">
        <v>38408</v>
      </c>
      <c r="B1219" t="s">
        <v>11891</v>
      </c>
      <c r="C1219" t="s">
        <v>300</v>
      </c>
      <c r="D1219" s="220" t="s">
        <v>11892</v>
      </c>
    </row>
    <row r="1220" spans="1:4" x14ac:dyDescent="0.25">
      <c r="A1220">
        <v>34494</v>
      </c>
      <c r="B1220" t="s">
        <v>11893</v>
      </c>
      <c r="C1220" t="s">
        <v>300</v>
      </c>
      <c r="D1220" s="220" t="s">
        <v>11894</v>
      </c>
    </row>
    <row r="1221" spans="1:4" x14ac:dyDescent="0.25">
      <c r="A1221">
        <v>1525</v>
      </c>
      <c r="B1221" t="s">
        <v>11895</v>
      </c>
      <c r="C1221" t="s">
        <v>300</v>
      </c>
      <c r="D1221" s="220" t="s">
        <v>11896</v>
      </c>
    </row>
    <row r="1222" spans="1:4" x14ac:dyDescent="0.25">
      <c r="A1222">
        <v>38406</v>
      </c>
      <c r="B1222" t="s">
        <v>11897</v>
      </c>
      <c r="C1222" t="s">
        <v>300</v>
      </c>
      <c r="D1222" s="220" t="s">
        <v>11898</v>
      </c>
    </row>
    <row r="1223" spans="1:4" x14ac:dyDescent="0.25">
      <c r="A1223">
        <v>38409</v>
      </c>
      <c r="B1223" t="s">
        <v>11899</v>
      </c>
      <c r="C1223" t="s">
        <v>300</v>
      </c>
      <c r="D1223" s="220" t="s">
        <v>11900</v>
      </c>
    </row>
    <row r="1224" spans="1:4" x14ac:dyDescent="0.25">
      <c r="A1224">
        <v>43360</v>
      </c>
      <c r="B1224" t="s">
        <v>11901</v>
      </c>
      <c r="C1224" t="s">
        <v>300</v>
      </c>
      <c r="D1224" s="220" t="s">
        <v>11902</v>
      </c>
    </row>
    <row r="1225" spans="1:4" x14ac:dyDescent="0.25">
      <c r="A1225">
        <v>34495</v>
      </c>
      <c r="B1225" t="s">
        <v>11903</v>
      </c>
      <c r="C1225" t="s">
        <v>300</v>
      </c>
      <c r="D1225" s="220" t="s">
        <v>11904</v>
      </c>
    </row>
    <row r="1226" spans="1:4" x14ac:dyDescent="0.25">
      <c r="A1226">
        <v>11145</v>
      </c>
      <c r="B1226" t="s">
        <v>11905</v>
      </c>
      <c r="C1226" t="s">
        <v>300</v>
      </c>
      <c r="D1226" s="220" t="s">
        <v>11867</v>
      </c>
    </row>
    <row r="1227" spans="1:4" x14ac:dyDescent="0.25">
      <c r="A1227">
        <v>34496</v>
      </c>
      <c r="B1227" t="s">
        <v>11906</v>
      </c>
      <c r="C1227" t="s">
        <v>300</v>
      </c>
      <c r="D1227" s="220" t="s">
        <v>11907</v>
      </c>
    </row>
    <row r="1228" spans="1:4" x14ac:dyDescent="0.25">
      <c r="A1228">
        <v>34479</v>
      </c>
      <c r="B1228" t="s">
        <v>11908</v>
      </c>
      <c r="C1228" t="s">
        <v>300</v>
      </c>
      <c r="D1228" s="220" t="s">
        <v>11869</v>
      </c>
    </row>
    <row r="1229" spans="1:4" x14ac:dyDescent="0.25">
      <c r="A1229">
        <v>34481</v>
      </c>
      <c r="B1229" t="s">
        <v>11909</v>
      </c>
      <c r="C1229" t="s">
        <v>300</v>
      </c>
      <c r="D1229" s="220" t="s">
        <v>11910</v>
      </c>
    </row>
    <row r="1230" spans="1:4" x14ac:dyDescent="0.25">
      <c r="A1230">
        <v>34483</v>
      </c>
      <c r="B1230" t="s">
        <v>11911</v>
      </c>
      <c r="C1230" t="s">
        <v>300</v>
      </c>
      <c r="D1230" s="220" t="s">
        <v>11912</v>
      </c>
    </row>
    <row r="1231" spans="1:4" x14ac:dyDescent="0.25">
      <c r="A1231">
        <v>34485</v>
      </c>
      <c r="B1231" t="s">
        <v>11913</v>
      </c>
      <c r="C1231" t="s">
        <v>300</v>
      </c>
      <c r="D1231" s="220" t="s">
        <v>11914</v>
      </c>
    </row>
    <row r="1232" spans="1:4" x14ac:dyDescent="0.25">
      <c r="A1232">
        <v>14041</v>
      </c>
      <c r="B1232" t="s">
        <v>11915</v>
      </c>
      <c r="C1232" t="s">
        <v>300</v>
      </c>
      <c r="D1232" s="220" t="s">
        <v>11916</v>
      </c>
    </row>
    <row r="1233" spans="1:4" x14ac:dyDescent="0.25">
      <c r="A1233">
        <v>1523</v>
      </c>
      <c r="B1233" t="s">
        <v>11917</v>
      </c>
      <c r="C1233" t="s">
        <v>300</v>
      </c>
      <c r="D1233" s="220" t="s">
        <v>382</v>
      </c>
    </row>
    <row r="1234" spans="1:4" x14ac:dyDescent="0.25">
      <c r="A1234">
        <v>14052</v>
      </c>
      <c r="B1234" t="s">
        <v>11918</v>
      </c>
      <c r="C1234" t="s">
        <v>239</v>
      </c>
      <c r="D1234" s="220" t="s">
        <v>1239</v>
      </c>
    </row>
    <row r="1235" spans="1:4" x14ac:dyDescent="0.25">
      <c r="A1235">
        <v>14054</v>
      </c>
      <c r="B1235" t="s">
        <v>11919</v>
      </c>
      <c r="C1235" t="s">
        <v>239</v>
      </c>
      <c r="D1235" s="220" t="s">
        <v>11920</v>
      </c>
    </row>
    <row r="1236" spans="1:4" x14ac:dyDescent="0.25">
      <c r="A1236">
        <v>14053</v>
      </c>
      <c r="B1236" t="s">
        <v>11921</v>
      </c>
      <c r="C1236" t="s">
        <v>239</v>
      </c>
      <c r="D1236" s="220" t="s">
        <v>676</v>
      </c>
    </row>
    <row r="1237" spans="1:4" x14ac:dyDescent="0.25">
      <c r="A1237">
        <v>2558</v>
      </c>
      <c r="B1237" t="s">
        <v>11922</v>
      </c>
      <c r="C1237" t="s">
        <v>239</v>
      </c>
      <c r="D1237" s="220" t="s">
        <v>1391</v>
      </c>
    </row>
    <row r="1238" spans="1:4" x14ac:dyDescent="0.25">
      <c r="A1238">
        <v>2560</v>
      </c>
      <c r="B1238" t="s">
        <v>11923</v>
      </c>
      <c r="C1238" t="s">
        <v>239</v>
      </c>
      <c r="D1238" s="220" t="s">
        <v>1079</v>
      </c>
    </row>
    <row r="1239" spans="1:4" x14ac:dyDescent="0.25">
      <c r="A1239">
        <v>2559</v>
      </c>
      <c r="B1239" t="s">
        <v>11924</v>
      </c>
      <c r="C1239" t="s">
        <v>239</v>
      </c>
      <c r="D1239" s="220" t="s">
        <v>1181</v>
      </c>
    </row>
    <row r="1240" spans="1:4" x14ac:dyDescent="0.25">
      <c r="A1240">
        <v>2592</v>
      </c>
      <c r="B1240" t="s">
        <v>11925</v>
      </c>
      <c r="C1240" t="s">
        <v>239</v>
      </c>
      <c r="D1240" s="220" t="s">
        <v>1184</v>
      </c>
    </row>
    <row r="1241" spans="1:4" x14ac:dyDescent="0.25">
      <c r="A1241">
        <v>2566</v>
      </c>
      <c r="B1241" t="s">
        <v>11926</v>
      </c>
      <c r="C1241" t="s">
        <v>239</v>
      </c>
      <c r="D1241" s="220" t="s">
        <v>8418</v>
      </c>
    </row>
    <row r="1242" spans="1:4" x14ac:dyDescent="0.25">
      <c r="A1242">
        <v>2589</v>
      </c>
      <c r="B1242" t="s">
        <v>11927</v>
      </c>
      <c r="C1242" t="s">
        <v>239</v>
      </c>
      <c r="D1242" s="220" t="s">
        <v>1401</v>
      </c>
    </row>
    <row r="1243" spans="1:4" x14ac:dyDescent="0.25">
      <c r="A1243">
        <v>2591</v>
      </c>
      <c r="B1243" t="s">
        <v>11928</v>
      </c>
      <c r="C1243" t="s">
        <v>239</v>
      </c>
      <c r="D1243" s="220" t="s">
        <v>9111</v>
      </c>
    </row>
    <row r="1244" spans="1:4" x14ac:dyDescent="0.25">
      <c r="A1244">
        <v>2590</v>
      </c>
      <c r="B1244" t="s">
        <v>11929</v>
      </c>
      <c r="C1244" t="s">
        <v>239</v>
      </c>
      <c r="D1244" s="220" t="s">
        <v>698</v>
      </c>
    </row>
    <row r="1245" spans="1:4" x14ac:dyDescent="0.25">
      <c r="A1245">
        <v>2567</v>
      </c>
      <c r="B1245" t="s">
        <v>11930</v>
      </c>
      <c r="C1245" t="s">
        <v>239</v>
      </c>
      <c r="D1245" s="220" t="s">
        <v>11931</v>
      </c>
    </row>
    <row r="1246" spans="1:4" x14ac:dyDescent="0.25">
      <c r="A1246">
        <v>2565</v>
      </c>
      <c r="B1246" t="s">
        <v>11932</v>
      </c>
      <c r="C1246" t="s">
        <v>239</v>
      </c>
      <c r="D1246" s="220" t="s">
        <v>1140</v>
      </c>
    </row>
    <row r="1247" spans="1:4" x14ac:dyDescent="0.25">
      <c r="A1247">
        <v>2568</v>
      </c>
      <c r="B1247" t="s">
        <v>11933</v>
      </c>
      <c r="C1247" t="s">
        <v>239</v>
      </c>
      <c r="D1247" s="220" t="s">
        <v>6418</v>
      </c>
    </row>
    <row r="1248" spans="1:4" x14ac:dyDescent="0.25">
      <c r="A1248">
        <v>2594</v>
      </c>
      <c r="B1248" t="s">
        <v>11934</v>
      </c>
      <c r="C1248" t="s">
        <v>239</v>
      </c>
      <c r="D1248" s="220" t="s">
        <v>11935</v>
      </c>
    </row>
    <row r="1249" spans="1:4" x14ac:dyDescent="0.25">
      <c r="A1249">
        <v>2587</v>
      </c>
      <c r="B1249" t="s">
        <v>11936</v>
      </c>
      <c r="C1249" t="s">
        <v>239</v>
      </c>
      <c r="D1249" s="220" t="s">
        <v>9801</v>
      </c>
    </row>
    <row r="1250" spans="1:4" x14ac:dyDescent="0.25">
      <c r="A1250">
        <v>2588</v>
      </c>
      <c r="B1250" t="s">
        <v>11937</v>
      </c>
      <c r="C1250" t="s">
        <v>239</v>
      </c>
      <c r="D1250" s="220" t="s">
        <v>9235</v>
      </c>
    </row>
    <row r="1251" spans="1:4" x14ac:dyDescent="0.25">
      <c r="A1251">
        <v>2569</v>
      </c>
      <c r="B1251" t="s">
        <v>11938</v>
      </c>
      <c r="C1251" t="s">
        <v>239</v>
      </c>
      <c r="D1251" s="220" t="s">
        <v>9742</v>
      </c>
    </row>
    <row r="1252" spans="1:4" x14ac:dyDescent="0.25">
      <c r="A1252">
        <v>2570</v>
      </c>
      <c r="B1252" t="s">
        <v>11939</v>
      </c>
      <c r="C1252" t="s">
        <v>239</v>
      </c>
      <c r="D1252" s="220" t="s">
        <v>9270</v>
      </c>
    </row>
    <row r="1253" spans="1:4" x14ac:dyDescent="0.25">
      <c r="A1253">
        <v>2571</v>
      </c>
      <c r="B1253" t="s">
        <v>11940</v>
      </c>
      <c r="C1253" t="s">
        <v>239</v>
      </c>
      <c r="D1253" s="220" t="s">
        <v>7291</v>
      </c>
    </row>
    <row r="1254" spans="1:4" x14ac:dyDescent="0.25">
      <c r="A1254">
        <v>2593</v>
      </c>
      <c r="B1254" t="s">
        <v>11941</v>
      </c>
      <c r="C1254" t="s">
        <v>239</v>
      </c>
      <c r="D1254" s="220" t="s">
        <v>9595</v>
      </c>
    </row>
    <row r="1255" spans="1:4" x14ac:dyDescent="0.25">
      <c r="A1255">
        <v>2572</v>
      </c>
      <c r="B1255" t="s">
        <v>11942</v>
      </c>
      <c r="C1255" t="s">
        <v>239</v>
      </c>
      <c r="D1255" s="220" t="s">
        <v>11943</v>
      </c>
    </row>
    <row r="1256" spans="1:4" x14ac:dyDescent="0.25">
      <c r="A1256">
        <v>2595</v>
      </c>
      <c r="B1256" t="s">
        <v>11944</v>
      </c>
      <c r="C1256" t="s">
        <v>239</v>
      </c>
      <c r="D1256" s="220" t="s">
        <v>11945</v>
      </c>
    </row>
    <row r="1257" spans="1:4" x14ac:dyDescent="0.25">
      <c r="A1257">
        <v>2576</v>
      </c>
      <c r="B1257" t="s">
        <v>11946</v>
      </c>
      <c r="C1257" t="s">
        <v>239</v>
      </c>
      <c r="D1257" s="220" t="s">
        <v>8058</v>
      </c>
    </row>
    <row r="1258" spans="1:4" x14ac:dyDescent="0.25">
      <c r="A1258">
        <v>2575</v>
      </c>
      <c r="B1258" t="s">
        <v>11947</v>
      </c>
      <c r="C1258" t="s">
        <v>239</v>
      </c>
      <c r="D1258" s="220" t="s">
        <v>782</v>
      </c>
    </row>
    <row r="1259" spans="1:4" x14ac:dyDescent="0.25">
      <c r="A1259">
        <v>2573</v>
      </c>
      <c r="B1259" t="s">
        <v>11948</v>
      </c>
      <c r="C1259" t="s">
        <v>239</v>
      </c>
      <c r="D1259" s="220" t="s">
        <v>876</v>
      </c>
    </row>
    <row r="1260" spans="1:4" x14ac:dyDescent="0.25">
      <c r="A1260">
        <v>2586</v>
      </c>
      <c r="B1260" t="s">
        <v>11949</v>
      </c>
      <c r="C1260" t="s">
        <v>239</v>
      </c>
      <c r="D1260" s="220" t="s">
        <v>560</v>
      </c>
    </row>
    <row r="1261" spans="1:4" x14ac:dyDescent="0.25">
      <c r="A1261">
        <v>2577</v>
      </c>
      <c r="B1261" t="s">
        <v>11950</v>
      </c>
      <c r="C1261" t="s">
        <v>239</v>
      </c>
      <c r="D1261" s="220" t="s">
        <v>11951</v>
      </c>
    </row>
    <row r="1262" spans="1:4" x14ac:dyDescent="0.25">
      <c r="A1262">
        <v>2574</v>
      </c>
      <c r="B1262" t="s">
        <v>11952</v>
      </c>
      <c r="C1262" t="s">
        <v>239</v>
      </c>
      <c r="D1262" s="220" t="s">
        <v>951</v>
      </c>
    </row>
    <row r="1263" spans="1:4" x14ac:dyDescent="0.25">
      <c r="A1263">
        <v>2578</v>
      </c>
      <c r="B1263" t="s">
        <v>11953</v>
      </c>
      <c r="C1263" t="s">
        <v>239</v>
      </c>
      <c r="D1263" s="220" t="s">
        <v>6195</v>
      </c>
    </row>
    <row r="1264" spans="1:4" x14ac:dyDescent="0.25">
      <c r="A1264">
        <v>2585</v>
      </c>
      <c r="B1264" t="s">
        <v>11954</v>
      </c>
      <c r="C1264" t="s">
        <v>239</v>
      </c>
      <c r="D1264" s="220" t="s">
        <v>11955</v>
      </c>
    </row>
    <row r="1265" spans="1:4" x14ac:dyDescent="0.25">
      <c r="A1265">
        <v>12008</v>
      </c>
      <c r="B1265" t="s">
        <v>11956</v>
      </c>
      <c r="C1265" t="s">
        <v>239</v>
      </c>
      <c r="D1265" s="220" t="s">
        <v>11957</v>
      </c>
    </row>
    <row r="1266" spans="1:4" x14ac:dyDescent="0.25">
      <c r="A1266">
        <v>2582</v>
      </c>
      <c r="B1266" t="s">
        <v>11958</v>
      </c>
      <c r="C1266" t="s">
        <v>239</v>
      </c>
      <c r="D1266" s="220" t="s">
        <v>3431</v>
      </c>
    </row>
    <row r="1267" spans="1:4" x14ac:dyDescent="0.25">
      <c r="A1267">
        <v>2597</v>
      </c>
      <c r="B1267" t="s">
        <v>11959</v>
      </c>
      <c r="C1267" t="s">
        <v>239</v>
      </c>
      <c r="D1267" s="220" t="s">
        <v>1575</v>
      </c>
    </row>
    <row r="1268" spans="1:4" x14ac:dyDescent="0.25">
      <c r="A1268">
        <v>2579</v>
      </c>
      <c r="B1268" t="s">
        <v>11960</v>
      </c>
      <c r="C1268" t="s">
        <v>239</v>
      </c>
      <c r="D1268" s="220" t="s">
        <v>6354</v>
      </c>
    </row>
    <row r="1269" spans="1:4" x14ac:dyDescent="0.25">
      <c r="A1269">
        <v>2581</v>
      </c>
      <c r="B1269" t="s">
        <v>11961</v>
      </c>
      <c r="C1269" t="s">
        <v>239</v>
      </c>
      <c r="D1269" s="220" t="s">
        <v>11962</v>
      </c>
    </row>
    <row r="1270" spans="1:4" x14ac:dyDescent="0.25">
      <c r="A1270">
        <v>2596</v>
      </c>
      <c r="B1270" t="s">
        <v>11963</v>
      </c>
      <c r="C1270" t="s">
        <v>239</v>
      </c>
      <c r="D1270" s="220" t="s">
        <v>10681</v>
      </c>
    </row>
    <row r="1271" spans="1:4" x14ac:dyDescent="0.25">
      <c r="A1271">
        <v>2580</v>
      </c>
      <c r="B1271" t="s">
        <v>11964</v>
      </c>
      <c r="C1271" t="s">
        <v>239</v>
      </c>
      <c r="D1271" s="220" t="s">
        <v>410</v>
      </c>
    </row>
    <row r="1272" spans="1:4" x14ac:dyDescent="0.25">
      <c r="A1272">
        <v>2583</v>
      </c>
      <c r="B1272" t="s">
        <v>11965</v>
      </c>
      <c r="C1272" t="s">
        <v>239</v>
      </c>
      <c r="D1272" s="220" t="s">
        <v>11966</v>
      </c>
    </row>
    <row r="1273" spans="1:4" x14ac:dyDescent="0.25">
      <c r="A1273">
        <v>2584</v>
      </c>
      <c r="B1273" t="s">
        <v>11967</v>
      </c>
      <c r="C1273" t="s">
        <v>239</v>
      </c>
      <c r="D1273" s="220" t="s">
        <v>11968</v>
      </c>
    </row>
    <row r="1274" spans="1:4" x14ac:dyDescent="0.25">
      <c r="A1274">
        <v>12010</v>
      </c>
      <c r="B1274" t="s">
        <v>11969</v>
      </c>
      <c r="C1274" t="s">
        <v>239</v>
      </c>
      <c r="D1274" s="220" t="s">
        <v>572</v>
      </c>
    </row>
    <row r="1275" spans="1:4" x14ac:dyDescent="0.25">
      <c r="A1275">
        <v>39329</v>
      </c>
      <c r="B1275" t="s">
        <v>11970</v>
      </c>
      <c r="C1275" t="s">
        <v>239</v>
      </c>
      <c r="D1275" s="220" t="s">
        <v>710</v>
      </c>
    </row>
    <row r="1276" spans="1:4" x14ac:dyDescent="0.25">
      <c r="A1276">
        <v>39330</v>
      </c>
      <c r="B1276" t="s">
        <v>11971</v>
      </c>
      <c r="C1276" t="s">
        <v>239</v>
      </c>
      <c r="D1276" s="220" t="s">
        <v>390</v>
      </c>
    </row>
    <row r="1277" spans="1:4" x14ac:dyDescent="0.25">
      <c r="A1277">
        <v>39332</v>
      </c>
      <c r="B1277" t="s">
        <v>11972</v>
      </c>
      <c r="C1277" t="s">
        <v>239</v>
      </c>
      <c r="D1277" s="220" t="s">
        <v>4392</v>
      </c>
    </row>
    <row r="1278" spans="1:4" x14ac:dyDescent="0.25">
      <c r="A1278">
        <v>39331</v>
      </c>
      <c r="B1278" t="s">
        <v>11973</v>
      </c>
      <c r="C1278" t="s">
        <v>239</v>
      </c>
      <c r="D1278" s="220" t="s">
        <v>1330</v>
      </c>
    </row>
    <row r="1279" spans="1:4" x14ac:dyDescent="0.25">
      <c r="A1279">
        <v>39333</v>
      </c>
      <c r="B1279" t="s">
        <v>11974</v>
      </c>
      <c r="C1279" t="s">
        <v>239</v>
      </c>
      <c r="D1279" s="220" t="s">
        <v>1812</v>
      </c>
    </row>
    <row r="1280" spans="1:4" x14ac:dyDescent="0.25">
      <c r="A1280">
        <v>39335</v>
      </c>
      <c r="B1280" t="s">
        <v>11975</v>
      </c>
      <c r="C1280" t="s">
        <v>239</v>
      </c>
      <c r="D1280" s="220" t="s">
        <v>9356</v>
      </c>
    </row>
    <row r="1281" spans="1:4" x14ac:dyDescent="0.25">
      <c r="A1281">
        <v>39334</v>
      </c>
      <c r="B1281" t="s">
        <v>11976</v>
      </c>
      <c r="C1281" t="s">
        <v>239</v>
      </c>
      <c r="D1281" s="220" t="s">
        <v>2459</v>
      </c>
    </row>
    <row r="1282" spans="1:4" x14ac:dyDescent="0.25">
      <c r="A1282">
        <v>12016</v>
      </c>
      <c r="B1282" t="s">
        <v>11977</v>
      </c>
      <c r="C1282" t="s">
        <v>239</v>
      </c>
      <c r="D1282" s="220" t="s">
        <v>7626</v>
      </c>
    </row>
    <row r="1283" spans="1:4" x14ac:dyDescent="0.25">
      <c r="A1283">
        <v>12015</v>
      </c>
      <c r="B1283" t="s">
        <v>11978</v>
      </c>
      <c r="C1283" t="s">
        <v>239</v>
      </c>
      <c r="D1283" s="220" t="s">
        <v>756</v>
      </c>
    </row>
    <row r="1284" spans="1:4" x14ac:dyDescent="0.25">
      <c r="A1284">
        <v>12020</v>
      </c>
      <c r="B1284" t="s">
        <v>11979</v>
      </c>
      <c r="C1284" t="s">
        <v>239</v>
      </c>
      <c r="D1284" s="220" t="s">
        <v>7626</v>
      </c>
    </row>
    <row r="1285" spans="1:4" x14ac:dyDescent="0.25">
      <c r="A1285">
        <v>12019</v>
      </c>
      <c r="B1285" t="s">
        <v>11980</v>
      </c>
      <c r="C1285" t="s">
        <v>239</v>
      </c>
      <c r="D1285" s="220" t="s">
        <v>756</v>
      </c>
    </row>
    <row r="1286" spans="1:4" x14ac:dyDescent="0.25">
      <c r="A1286">
        <v>39336</v>
      </c>
      <c r="B1286" t="s">
        <v>11981</v>
      </c>
      <c r="C1286" t="s">
        <v>239</v>
      </c>
      <c r="D1286" s="220" t="s">
        <v>390</v>
      </c>
    </row>
    <row r="1287" spans="1:4" x14ac:dyDescent="0.25">
      <c r="A1287">
        <v>39338</v>
      </c>
      <c r="B1287" t="s">
        <v>11982</v>
      </c>
      <c r="C1287" t="s">
        <v>239</v>
      </c>
      <c r="D1287" s="220" t="s">
        <v>4392</v>
      </c>
    </row>
    <row r="1288" spans="1:4" x14ac:dyDescent="0.25">
      <c r="A1288">
        <v>39337</v>
      </c>
      <c r="B1288" t="s">
        <v>11983</v>
      </c>
      <c r="C1288" t="s">
        <v>239</v>
      </c>
      <c r="D1288" s="220" t="s">
        <v>1330</v>
      </c>
    </row>
    <row r="1289" spans="1:4" x14ac:dyDescent="0.25">
      <c r="A1289">
        <v>39341</v>
      </c>
      <c r="B1289" t="s">
        <v>11984</v>
      </c>
      <c r="C1289" t="s">
        <v>239</v>
      </c>
      <c r="D1289" s="220" t="s">
        <v>9344</v>
      </c>
    </row>
    <row r="1290" spans="1:4" x14ac:dyDescent="0.25">
      <c r="A1290">
        <v>39340</v>
      </c>
      <c r="B1290" t="s">
        <v>11985</v>
      </c>
      <c r="C1290" t="s">
        <v>239</v>
      </c>
      <c r="D1290" s="220" t="s">
        <v>1374</v>
      </c>
    </row>
    <row r="1291" spans="1:4" x14ac:dyDescent="0.25">
      <c r="A1291">
        <v>12025</v>
      </c>
      <c r="B1291" t="s">
        <v>11986</v>
      </c>
      <c r="C1291" t="s">
        <v>239</v>
      </c>
      <c r="D1291" s="220" t="s">
        <v>5496</v>
      </c>
    </row>
    <row r="1292" spans="1:4" x14ac:dyDescent="0.25">
      <c r="A1292">
        <v>39342</v>
      </c>
      <c r="B1292" t="s">
        <v>11987</v>
      </c>
      <c r="C1292" t="s">
        <v>239</v>
      </c>
      <c r="D1292" s="220" t="s">
        <v>9344</v>
      </c>
    </row>
    <row r="1293" spans="1:4" x14ac:dyDescent="0.25">
      <c r="A1293">
        <v>39343</v>
      </c>
      <c r="B1293" t="s">
        <v>11988</v>
      </c>
      <c r="C1293" t="s">
        <v>239</v>
      </c>
      <c r="D1293" s="220" t="s">
        <v>2763</v>
      </c>
    </row>
    <row r="1294" spans="1:4" x14ac:dyDescent="0.25">
      <c r="A1294">
        <v>39345</v>
      </c>
      <c r="B1294" t="s">
        <v>11989</v>
      </c>
      <c r="C1294" t="s">
        <v>239</v>
      </c>
      <c r="D1294" s="220" t="s">
        <v>3448</v>
      </c>
    </row>
    <row r="1295" spans="1:4" x14ac:dyDescent="0.25">
      <c r="A1295">
        <v>39344</v>
      </c>
      <c r="B1295" t="s">
        <v>11990</v>
      </c>
      <c r="C1295" t="s">
        <v>239</v>
      </c>
      <c r="D1295" s="220" t="s">
        <v>7439</v>
      </c>
    </row>
    <row r="1296" spans="1:4" x14ac:dyDescent="0.25">
      <c r="A1296">
        <v>12623</v>
      </c>
      <c r="B1296" t="s">
        <v>11991</v>
      </c>
      <c r="C1296" t="s">
        <v>268</v>
      </c>
      <c r="D1296" s="220" t="s">
        <v>9340</v>
      </c>
    </row>
    <row r="1297" spans="1:4" x14ac:dyDescent="0.25">
      <c r="A1297">
        <v>34498</v>
      </c>
      <c r="B1297" t="s">
        <v>11992</v>
      </c>
      <c r="C1297" t="s">
        <v>239</v>
      </c>
      <c r="D1297" s="220" t="s">
        <v>1518</v>
      </c>
    </row>
    <row r="1298" spans="1:4" x14ac:dyDescent="0.25">
      <c r="A1298">
        <v>13244</v>
      </c>
      <c r="B1298" t="s">
        <v>11993</v>
      </c>
      <c r="C1298" t="s">
        <v>239</v>
      </c>
      <c r="D1298" s="220" t="s">
        <v>9091</v>
      </c>
    </row>
    <row r="1299" spans="1:4" x14ac:dyDescent="0.25">
      <c r="A1299">
        <v>38998</v>
      </c>
      <c r="B1299" t="s">
        <v>11994</v>
      </c>
      <c r="C1299" t="s">
        <v>239</v>
      </c>
      <c r="D1299" s="220" t="s">
        <v>8682</v>
      </c>
    </row>
    <row r="1300" spans="1:4" x14ac:dyDescent="0.25">
      <c r="A1300">
        <v>38999</v>
      </c>
      <c r="B1300" t="s">
        <v>11995</v>
      </c>
      <c r="C1300" t="s">
        <v>239</v>
      </c>
      <c r="D1300" s="220" t="s">
        <v>11996</v>
      </c>
    </row>
    <row r="1301" spans="1:4" x14ac:dyDescent="0.25">
      <c r="A1301">
        <v>38996</v>
      </c>
      <c r="B1301" t="s">
        <v>11997</v>
      </c>
      <c r="C1301" t="s">
        <v>239</v>
      </c>
      <c r="D1301" s="220" t="s">
        <v>9082</v>
      </c>
    </row>
    <row r="1302" spans="1:4" x14ac:dyDescent="0.25">
      <c r="A1302">
        <v>44173</v>
      </c>
      <c r="B1302" t="s">
        <v>11998</v>
      </c>
      <c r="C1302" t="s">
        <v>239</v>
      </c>
      <c r="D1302" s="220" t="s">
        <v>703</v>
      </c>
    </row>
    <row r="1303" spans="1:4" x14ac:dyDescent="0.25">
      <c r="A1303">
        <v>44174</v>
      </c>
      <c r="B1303" t="s">
        <v>11999</v>
      </c>
      <c r="C1303" t="s">
        <v>239</v>
      </c>
      <c r="D1303" s="220" t="s">
        <v>9705</v>
      </c>
    </row>
    <row r="1304" spans="1:4" x14ac:dyDescent="0.25">
      <c r="A1304">
        <v>38997</v>
      </c>
      <c r="B1304" t="s">
        <v>12000</v>
      </c>
      <c r="C1304" t="s">
        <v>239</v>
      </c>
      <c r="D1304" s="220" t="s">
        <v>9411</v>
      </c>
    </row>
    <row r="1305" spans="1:4" x14ac:dyDescent="0.25">
      <c r="A1305">
        <v>39600</v>
      </c>
      <c r="B1305" t="s">
        <v>12001</v>
      </c>
      <c r="C1305" t="s">
        <v>239</v>
      </c>
      <c r="D1305" s="220" t="s">
        <v>1181</v>
      </c>
    </row>
    <row r="1306" spans="1:4" x14ac:dyDescent="0.25">
      <c r="A1306">
        <v>39601</v>
      </c>
      <c r="B1306" t="s">
        <v>12002</v>
      </c>
      <c r="C1306" t="s">
        <v>239</v>
      </c>
      <c r="D1306" s="220" t="s">
        <v>5139</v>
      </c>
    </row>
    <row r="1307" spans="1:4" x14ac:dyDescent="0.25">
      <c r="A1307">
        <v>39862</v>
      </c>
      <c r="B1307" t="s">
        <v>12003</v>
      </c>
      <c r="C1307" t="s">
        <v>239</v>
      </c>
      <c r="D1307" s="220" t="s">
        <v>4056</v>
      </c>
    </row>
    <row r="1308" spans="1:4" x14ac:dyDescent="0.25">
      <c r="A1308">
        <v>39863</v>
      </c>
      <c r="B1308" t="s">
        <v>12004</v>
      </c>
      <c r="C1308" t="s">
        <v>239</v>
      </c>
      <c r="D1308" s="220" t="s">
        <v>1801</v>
      </c>
    </row>
    <row r="1309" spans="1:4" x14ac:dyDescent="0.25">
      <c r="A1309">
        <v>39864</v>
      </c>
      <c r="B1309" t="s">
        <v>12005</v>
      </c>
      <c r="C1309" t="s">
        <v>239</v>
      </c>
      <c r="D1309" s="220" t="s">
        <v>5494</v>
      </c>
    </row>
    <row r="1310" spans="1:4" x14ac:dyDescent="0.25">
      <c r="A1310">
        <v>39865</v>
      </c>
      <c r="B1310" t="s">
        <v>12006</v>
      </c>
      <c r="C1310" t="s">
        <v>239</v>
      </c>
      <c r="D1310" s="220" t="s">
        <v>878</v>
      </c>
    </row>
    <row r="1311" spans="1:4" x14ac:dyDescent="0.25">
      <c r="A1311">
        <v>2517</v>
      </c>
      <c r="B1311" t="s">
        <v>12007</v>
      </c>
      <c r="C1311" t="s">
        <v>239</v>
      </c>
      <c r="D1311" s="220" t="s">
        <v>10225</v>
      </c>
    </row>
    <row r="1312" spans="1:4" x14ac:dyDescent="0.25">
      <c r="A1312">
        <v>2522</v>
      </c>
      <c r="B1312" t="s">
        <v>12008</v>
      </c>
      <c r="C1312" t="s">
        <v>239</v>
      </c>
      <c r="D1312" s="220" t="s">
        <v>644</v>
      </c>
    </row>
    <row r="1313" spans="1:4" x14ac:dyDescent="0.25">
      <c r="A1313">
        <v>2548</v>
      </c>
      <c r="B1313" t="s">
        <v>12009</v>
      </c>
      <c r="C1313" t="s">
        <v>239</v>
      </c>
      <c r="D1313" s="220" t="s">
        <v>811</v>
      </c>
    </row>
    <row r="1314" spans="1:4" x14ac:dyDescent="0.25">
      <c r="A1314">
        <v>2516</v>
      </c>
      <c r="B1314" t="s">
        <v>12010</v>
      </c>
      <c r="C1314" t="s">
        <v>239</v>
      </c>
      <c r="D1314" s="220" t="s">
        <v>869</v>
      </c>
    </row>
    <row r="1315" spans="1:4" x14ac:dyDescent="0.25">
      <c r="A1315">
        <v>2518</v>
      </c>
      <c r="B1315" t="s">
        <v>12011</v>
      </c>
      <c r="C1315" t="s">
        <v>239</v>
      </c>
      <c r="D1315" s="220" t="s">
        <v>12012</v>
      </c>
    </row>
    <row r="1316" spans="1:4" x14ac:dyDescent="0.25">
      <c r="A1316">
        <v>2521</v>
      </c>
      <c r="B1316" t="s">
        <v>12013</v>
      </c>
      <c r="C1316" t="s">
        <v>239</v>
      </c>
      <c r="D1316" s="220" t="s">
        <v>1377</v>
      </c>
    </row>
    <row r="1317" spans="1:4" x14ac:dyDescent="0.25">
      <c r="A1317">
        <v>2515</v>
      </c>
      <c r="B1317" t="s">
        <v>12014</v>
      </c>
      <c r="C1317" t="s">
        <v>239</v>
      </c>
      <c r="D1317" s="220" t="s">
        <v>5492</v>
      </c>
    </row>
    <row r="1318" spans="1:4" x14ac:dyDescent="0.25">
      <c r="A1318">
        <v>2519</v>
      </c>
      <c r="B1318" t="s">
        <v>12015</v>
      </c>
      <c r="C1318" t="s">
        <v>239</v>
      </c>
      <c r="D1318" s="220" t="s">
        <v>12016</v>
      </c>
    </row>
    <row r="1319" spans="1:4" x14ac:dyDescent="0.25">
      <c r="A1319">
        <v>2520</v>
      </c>
      <c r="B1319" t="s">
        <v>12017</v>
      </c>
      <c r="C1319" t="s">
        <v>239</v>
      </c>
      <c r="D1319" s="220" t="s">
        <v>12018</v>
      </c>
    </row>
    <row r="1320" spans="1:4" x14ac:dyDescent="0.25">
      <c r="A1320">
        <v>1602</v>
      </c>
      <c r="B1320" t="s">
        <v>12019</v>
      </c>
      <c r="C1320" t="s">
        <v>239</v>
      </c>
      <c r="D1320" s="220" t="s">
        <v>7756</v>
      </c>
    </row>
    <row r="1321" spans="1:4" x14ac:dyDescent="0.25">
      <c r="A1321">
        <v>1601</v>
      </c>
      <c r="B1321" t="s">
        <v>12020</v>
      </c>
      <c r="C1321" t="s">
        <v>239</v>
      </c>
      <c r="D1321" s="220" t="s">
        <v>12021</v>
      </c>
    </row>
    <row r="1322" spans="1:4" x14ac:dyDescent="0.25">
      <c r="A1322">
        <v>1598</v>
      </c>
      <c r="B1322" t="s">
        <v>12022</v>
      </c>
      <c r="C1322" t="s">
        <v>239</v>
      </c>
      <c r="D1322" s="220" t="s">
        <v>8374</v>
      </c>
    </row>
    <row r="1323" spans="1:4" x14ac:dyDescent="0.25">
      <c r="A1323">
        <v>1600</v>
      </c>
      <c r="B1323" t="s">
        <v>12023</v>
      </c>
      <c r="C1323" t="s">
        <v>239</v>
      </c>
      <c r="D1323" s="220" t="s">
        <v>484</v>
      </c>
    </row>
    <row r="1324" spans="1:4" x14ac:dyDescent="0.25">
      <c r="A1324">
        <v>1603</v>
      </c>
      <c r="B1324" t="s">
        <v>12024</v>
      </c>
      <c r="C1324" t="s">
        <v>239</v>
      </c>
      <c r="D1324" s="220" t="s">
        <v>585</v>
      </c>
    </row>
    <row r="1325" spans="1:4" x14ac:dyDescent="0.25">
      <c r="A1325">
        <v>1599</v>
      </c>
      <c r="B1325" t="s">
        <v>12025</v>
      </c>
      <c r="C1325" t="s">
        <v>239</v>
      </c>
      <c r="D1325" s="220" t="s">
        <v>5579</v>
      </c>
    </row>
    <row r="1326" spans="1:4" x14ac:dyDescent="0.25">
      <c r="A1326">
        <v>1597</v>
      </c>
      <c r="B1326" t="s">
        <v>12026</v>
      </c>
      <c r="C1326" t="s">
        <v>239</v>
      </c>
      <c r="D1326" s="220" t="s">
        <v>1370</v>
      </c>
    </row>
    <row r="1327" spans="1:4" x14ac:dyDescent="0.25">
      <c r="A1327">
        <v>39602</v>
      </c>
      <c r="B1327" t="s">
        <v>12027</v>
      </c>
      <c r="C1327" t="s">
        <v>239</v>
      </c>
      <c r="D1327" s="220" t="s">
        <v>1176</v>
      </c>
    </row>
    <row r="1328" spans="1:4" x14ac:dyDescent="0.25">
      <c r="A1328">
        <v>39603</v>
      </c>
      <c r="B1328" t="s">
        <v>12028</v>
      </c>
      <c r="C1328" t="s">
        <v>239</v>
      </c>
      <c r="D1328" s="220" t="s">
        <v>990</v>
      </c>
    </row>
    <row r="1329" spans="1:4" x14ac:dyDescent="0.25">
      <c r="A1329">
        <v>11821</v>
      </c>
      <c r="B1329" t="s">
        <v>12029</v>
      </c>
      <c r="C1329" t="s">
        <v>239</v>
      </c>
      <c r="D1329" s="220" t="s">
        <v>927</v>
      </c>
    </row>
    <row r="1330" spans="1:4" x14ac:dyDescent="0.25">
      <c r="A1330">
        <v>1562</v>
      </c>
      <c r="B1330" t="s">
        <v>12030</v>
      </c>
      <c r="C1330" t="s">
        <v>239</v>
      </c>
      <c r="D1330" s="220" t="s">
        <v>8434</v>
      </c>
    </row>
    <row r="1331" spans="1:4" x14ac:dyDescent="0.25">
      <c r="A1331">
        <v>1563</v>
      </c>
      <c r="B1331" t="s">
        <v>12031</v>
      </c>
      <c r="C1331" t="s">
        <v>239</v>
      </c>
      <c r="D1331" s="220" t="s">
        <v>2749</v>
      </c>
    </row>
    <row r="1332" spans="1:4" x14ac:dyDescent="0.25">
      <c r="A1332">
        <v>11856</v>
      </c>
      <c r="B1332" t="s">
        <v>12032</v>
      </c>
      <c r="C1332" t="s">
        <v>239</v>
      </c>
      <c r="D1332" s="220" t="s">
        <v>1022</v>
      </c>
    </row>
    <row r="1333" spans="1:4" x14ac:dyDescent="0.25">
      <c r="A1333">
        <v>11857</v>
      </c>
      <c r="B1333" t="s">
        <v>12033</v>
      </c>
      <c r="C1333" t="s">
        <v>239</v>
      </c>
      <c r="D1333" s="220" t="s">
        <v>12034</v>
      </c>
    </row>
    <row r="1334" spans="1:4" x14ac:dyDescent="0.25">
      <c r="A1334">
        <v>11858</v>
      </c>
      <c r="B1334" t="s">
        <v>12035</v>
      </c>
      <c r="C1334" t="s">
        <v>239</v>
      </c>
      <c r="D1334" s="220" t="s">
        <v>9231</v>
      </c>
    </row>
    <row r="1335" spans="1:4" x14ac:dyDescent="0.25">
      <c r="A1335">
        <v>1539</v>
      </c>
      <c r="B1335" t="s">
        <v>12036</v>
      </c>
      <c r="C1335" t="s">
        <v>239</v>
      </c>
      <c r="D1335" s="220" t="s">
        <v>1128</v>
      </c>
    </row>
    <row r="1336" spans="1:4" x14ac:dyDescent="0.25">
      <c r="A1336">
        <v>11859</v>
      </c>
      <c r="B1336" t="s">
        <v>12037</v>
      </c>
      <c r="C1336" t="s">
        <v>239</v>
      </c>
      <c r="D1336" s="220" t="s">
        <v>12038</v>
      </c>
    </row>
    <row r="1337" spans="1:4" x14ac:dyDescent="0.25">
      <c r="A1337">
        <v>1550</v>
      </c>
      <c r="B1337" t="s">
        <v>12039</v>
      </c>
      <c r="C1337" t="s">
        <v>239</v>
      </c>
      <c r="D1337" s="220" t="s">
        <v>1134</v>
      </c>
    </row>
    <row r="1338" spans="1:4" x14ac:dyDescent="0.25">
      <c r="A1338">
        <v>11854</v>
      </c>
      <c r="B1338" t="s">
        <v>12040</v>
      </c>
      <c r="C1338" t="s">
        <v>239</v>
      </c>
      <c r="D1338" s="220" t="s">
        <v>1299</v>
      </c>
    </row>
    <row r="1339" spans="1:4" x14ac:dyDescent="0.25">
      <c r="A1339">
        <v>11862</v>
      </c>
      <c r="B1339" t="s">
        <v>12041</v>
      </c>
      <c r="C1339" t="s">
        <v>239</v>
      </c>
      <c r="D1339" s="220" t="s">
        <v>996</v>
      </c>
    </row>
    <row r="1340" spans="1:4" x14ac:dyDescent="0.25">
      <c r="A1340">
        <v>11863</v>
      </c>
      <c r="B1340" t="s">
        <v>12042</v>
      </c>
      <c r="C1340" t="s">
        <v>239</v>
      </c>
      <c r="D1340" s="220" t="s">
        <v>1126</v>
      </c>
    </row>
    <row r="1341" spans="1:4" x14ac:dyDescent="0.25">
      <c r="A1341">
        <v>11855</v>
      </c>
      <c r="B1341" t="s">
        <v>12043</v>
      </c>
      <c r="C1341" t="s">
        <v>239</v>
      </c>
      <c r="D1341" s="220" t="s">
        <v>1245</v>
      </c>
    </row>
    <row r="1342" spans="1:4" x14ac:dyDescent="0.25">
      <c r="A1342">
        <v>11864</v>
      </c>
      <c r="B1342" t="s">
        <v>12044</v>
      </c>
      <c r="C1342" t="s">
        <v>239</v>
      </c>
      <c r="D1342" s="220" t="s">
        <v>12045</v>
      </c>
    </row>
    <row r="1343" spans="1:4" x14ac:dyDescent="0.25">
      <c r="A1343">
        <v>2527</v>
      </c>
      <c r="B1343" t="s">
        <v>12046</v>
      </c>
      <c r="C1343" t="s">
        <v>239</v>
      </c>
      <c r="D1343" s="220" t="s">
        <v>9349</v>
      </c>
    </row>
    <row r="1344" spans="1:4" x14ac:dyDescent="0.25">
      <c r="A1344">
        <v>2526</v>
      </c>
      <c r="B1344" t="s">
        <v>12047</v>
      </c>
      <c r="C1344" t="s">
        <v>239</v>
      </c>
      <c r="D1344" s="220" t="s">
        <v>322</v>
      </c>
    </row>
    <row r="1345" spans="1:4" x14ac:dyDescent="0.25">
      <c r="A1345">
        <v>2487</v>
      </c>
      <c r="B1345" t="s">
        <v>12048</v>
      </c>
      <c r="C1345" t="s">
        <v>239</v>
      </c>
      <c r="D1345" s="220" t="s">
        <v>1124</v>
      </c>
    </row>
    <row r="1346" spans="1:4" x14ac:dyDescent="0.25">
      <c r="A1346">
        <v>2483</v>
      </c>
      <c r="B1346" t="s">
        <v>12049</v>
      </c>
      <c r="C1346" t="s">
        <v>239</v>
      </c>
      <c r="D1346" s="220" t="s">
        <v>11470</v>
      </c>
    </row>
    <row r="1347" spans="1:4" x14ac:dyDescent="0.25">
      <c r="A1347">
        <v>2528</v>
      </c>
      <c r="B1347" t="s">
        <v>12050</v>
      </c>
      <c r="C1347" t="s">
        <v>239</v>
      </c>
      <c r="D1347" s="220" t="s">
        <v>12051</v>
      </c>
    </row>
    <row r="1348" spans="1:4" x14ac:dyDescent="0.25">
      <c r="A1348">
        <v>2489</v>
      </c>
      <c r="B1348" t="s">
        <v>12052</v>
      </c>
      <c r="C1348" t="s">
        <v>239</v>
      </c>
      <c r="D1348" s="220" t="s">
        <v>4396</v>
      </c>
    </row>
    <row r="1349" spans="1:4" x14ac:dyDescent="0.25">
      <c r="A1349">
        <v>2488</v>
      </c>
      <c r="B1349" t="s">
        <v>12053</v>
      </c>
      <c r="C1349" t="s">
        <v>239</v>
      </c>
      <c r="D1349" s="220" t="s">
        <v>611</v>
      </c>
    </row>
    <row r="1350" spans="1:4" x14ac:dyDescent="0.25">
      <c r="A1350">
        <v>2484</v>
      </c>
      <c r="B1350" t="s">
        <v>12054</v>
      </c>
      <c r="C1350" t="s">
        <v>239</v>
      </c>
      <c r="D1350" s="220" t="s">
        <v>12055</v>
      </c>
    </row>
    <row r="1351" spans="1:4" x14ac:dyDescent="0.25">
      <c r="A1351">
        <v>2485</v>
      </c>
      <c r="B1351" t="s">
        <v>12056</v>
      </c>
      <c r="C1351" t="s">
        <v>239</v>
      </c>
      <c r="D1351" s="220" t="s">
        <v>12057</v>
      </c>
    </row>
    <row r="1352" spans="1:4" x14ac:dyDescent="0.25">
      <c r="A1352">
        <v>44247</v>
      </c>
      <c r="B1352" t="s">
        <v>12058</v>
      </c>
      <c r="C1352" t="s">
        <v>239</v>
      </c>
      <c r="D1352" s="220" t="s">
        <v>12059</v>
      </c>
    </row>
    <row r="1353" spans="1:4" x14ac:dyDescent="0.25">
      <c r="A1353">
        <v>38005</v>
      </c>
      <c r="B1353" t="s">
        <v>12060</v>
      </c>
      <c r="C1353" t="s">
        <v>239</v>
      </c>
      <c r="D1353" s="220" t="s">
        <v>1470</v>
      </c>
    </row>
    <row r="1354" spans="1:4" x14ac:dyDescent="0.25">
      <c r="A1354">
        <v>38006</v>
      </c>
      <c r="B1354" t="s">
        <v>12061</v>
      </c>
      <c r="C1354" t="s">
        <v>239</v>
      </c>
      <c r="D1354" s="220" t="s">
        <v>6953</v>
      </c>
    </row>
    <row r="1355" spans="1:4" x14ac:dyDescent="0.25">
      <c r="A1355">
        <v>38428</v>
      </c>
      <c r="B1355" t="s">
        <v>12062</v>
      </c>
      <c r="C1355" t="s">
        <v>239</v>
      </c>
      <c r="D1355" s="220" t="s">
        <v>7629</v>
      </c>
    </row>
    <row r="1356" spans="1:4" x14ac:dyDescent="0.25">
      <c r="A1356">
        <v>38007</v>
      </c>
      <c r="B1356" t="s">
        <v>12063</v>
      </c>
      <c r="C1356" t="s">
        <v>239</v>
      </c>
      <c r="D1356" s="220" t="s">
        <v>12064</v>
      </c>
    </row>
    <row r="1357" spans="1:4" x14ac:dyDescent="0.25">
      <c r="A1357">
        <v>38008</v>
      </c>
      <c r="B1357" t="s">
        <v>12065</v>
      </c>
      <c r="C1357" t="s">
        <v>239</v>
      </c>
      <c r="D1357" s="220" t="s">
        <v>12066</v>
      </c>
    </row>
    <row r="1358" spans="1:4" x14ac:dyDescent="0.25">
      <c r="A1358">
        <v>38009</v>
      </c>
      <c r="B1358" t="s">
        <v>12067</v>
      </c>
      <c r="C1358" t="s">
        <v>239</v>
      </c>
      <c r="D1358" s="220" t="s">
        <v>12068</v>
      </c>
    </row>
    <row r="1359" spans="1:4" x14ac:dyDescent="0.25">
      <c r="A1359">
        <v>44248</v>
      </c>
      <c r="B1359" t="s">
        <v>12069</v>
      </c>
      <c r="C1359" t="s">
        <v>239</v>
      </c>
      <c r="D1359" s="220" t="s">
        <v>12070</v>
      </c>
    </row>
    <row r="1360" spans="1:4" x14ac:dyDescent="0.25">
      <c r="A1360">
        <v>44249</v>
      </c>
      <c r="B1360" t="s">
        <v>12071</v>
      </c>
      <c r="C1360" t="s">
        <v>239</v>
      </c>
      <c r="D1360" s="220" t="s">
        <v>6420</v>
      </c>
    </row>
    <row r="1361" spans="1:4" x14ac:dyDescent="0.25">
      <c r="A1361">
        <v>44250</v>
      </c>
      <c r="B1361" t="s">
        <v>12072</v>
      </c>
      <c r="C1361" t="s">
        <v>239</v>
      </c>
      <c r="D1361" s="220" t="s">
        <v>12073</v>
      </c>
    </row>
    <row r="1362" spans="1:4" x14ac:dyDescent="0.25">
      <c r="A1362">
        <v>39279</v>
      </c>
      <c r="B1362" t="s">
        <v>12074</v>
      </c>
      <c r="C1362" t="s">
        <v>239</v>
      </c>
      <c r="D1362" s="220" t="s">
        <v>2662</v>
      </c>
    </row>
    <row r="1363" spans="1:4" x14ac:dyDescent="0.25">
      <c r="A1363">
        <v>38845</v>
      </c>
      <c r="B1363" t="s">
        <v>12075</v>
      </c>
      <c r="C1363" t="s">
        <v>239</v>
      </c>
      <c r="D1363" s="220" t="s">
        <v>5072</v>
      </c>
    </row>
    <row r="1364" spans="1:4" x14ac:dyDescent="0.25">
      <c r="A1364">
        <v>39280</v>
      </c>
      <c r="B1364" t="s">
        <v>12076</v>
      </c>
      <c r="C1364" t="s">
        <v>239</v>
      </c>
      <c r="D1364" s="220" t="s">
        <v>3163</v>
      </c>
    </row>
    <row r="1365" spans="1:4" x14ac:dyDescent="0.25">
      <c r="A1365">
        <v>39281</v>
      </c>
      <c r="B1365" t="s">
        <v>12077</v>
      </c>
      <c r="C1365" t="s">
        <v>239</v>
      </c>
      <c r="D1365" s="220" t="s">
        <v>9604</v>
      </c>
    </row>
    <row r="1366" spans="1:4" x14ac:dyDescent="0.25">
      <c r="A1366">
        <v>38849</v>
      </c>
      <c r="B1366" t="s">
        <v>12078</v>
      </c>
      <c r="C1366" t="s">
        <v>239</v>
      </c>
      <c r="D1366" s="220" t="s">
        <v>1571</v>
      </c>
    </row>
    <row r="1367" spans="1:4" x14ac:dyDescent="0.25">
      <c r="A1367">
        <v>39282</v>
      </c>
      <c r="B1367" t="s">
        <v>12079</v>
      </c>
      <c r="C1367" t="s">
        <v>239</v>
      </c>
      <c r="D1367" s="220" t="s">
        <v>1448</v>
      </c>
    </row>
    <row r="1368" spans="1:4" x14ac:dyDescent="0.25">
      <c r="A1368">
        <v>38852</v>
      </c>
      <c r="B1368" t="s">
        <v>12080</v>
      </c>
      <c r="C1368" t="s">
        <v>239</v>
      </c>
      <c r="D1368" s="220" t="s">
        <v>4500</v>
      </c>
    </row>
    <row r="1369" spans="1:4" x14ac:dyDescent="0.25">
      <c r="A1369">
        <v>38844</v>
      </c>
      <c r="B1369" t="s">
        <v>12081</v>
      </c>
      <c r="C1369" t="s">
        <v>239</v>
      </c>
      <c r="D1369" s="220" t="s">
        <v>5276</v>
      </c>
    </row>
    <row r="1370" spans="1:4" x14ac:dyDescent="0.25">
      <c r="A1370">
        <v>38846</v>
      </c>
      <c r="B1370" t="s">
        <v>12082</v>
      </c>
      <c r="C1370" t="s">
        <v>239</v>
      </c>
      <c r="D1370" s="220" t="s">
        <v>413</v>
      </c>
    </row>
    <row r="1371" spans="1:4" x14ac:dyDescent="0.25">
      <c r="A1371">
        <v>38847</v>
      </c>
      <c r="B1371" t="s">
        <v>12083</v>
      </c>
      <c r="C1371" t="s">
        <v>239</v>
      </c>
      <c r="D1371" s="220" t="s">
        <v>864</v>
      </c>
    </row>
    <row r="1372" spans="1:4" x14ac:dyDescent="0.25">
      <c r="A1372">
        <v>38850</v>
      </c>
      <c r="B1372" t="s">
        <v>12084</v>
      </c>
      <c r="C1372" t="s">
        <v>239</v>
      </c>
      <c r="D1372" s="220" t="s">
        <v>9275</v>
      </c>
    </row>
    <row r="1373" spans="1:4" x14ac:dyDescent="0.25">
      <c r="A1373">
        <v>38848</v>
      </c>
      <c r="B1373" t="s">
        <v>12085</v>
      </c>
      <c r="C1373" t="s">
        <v>239</v>
      </c>
      <c r="D1373" s="220" t="s">
        <v>9347</v>
      </c>
    </row>
    <row r="1374" spans="1:4" x14ac:dyDescent="0.25">
      <c r="A1374">
        <v>38851</v>
      </c>
      <c r="B1374" t="s">
        <v>12086</v>
      </c>
      <c r="C1374" t="s">
        <v>239</v>
      </c>
      <c r="D1374" s="220" t="s">
        <v>5607</v>
      </c>
    </row>
    <row r="1375" spans="1:4" x14ac:dyDescent="0.25">
      <c r="A1375">
        <v>38860</v>
      </c>
      <c r="B1375" t="s">
        <v>12087</v>
      </c>
      <c r="C1375" t="s">
        <v>239</v>
      </c>
      <c r="D1375" s="220" t="s">
        <v>5199</v>
      </c>
    </row>
    <row r="1376" spans="1:4" x14ac:dyDescent="0.25">
      <c r="A1376">
        <v>38861</v>
      </c>
      <c r="B1376" t="s">
        <v>12088</v>
      </c>
      <c r="C1376" t="s">
        <v>239</v>
      </c>
      <c r="D1376" s="220" t="s">
        <v>1265</v>
      </c>
    </row>
    <row r="1377" spans="1:4" x14ac:dyDescent="0.25">
      <c r="A1377">
        <v>38862</v>
      </c>
      <c r="B1377" t="s">
        <v>12089</v>
      </c>
      <c r="C1377" t="s">
        <v>239</v>
      </c>
      <c r="D1377" s="220" t="s">
        <v>1521</v>
      </c>
    </row>
    <row r="1378" spans="1:4" x14ac:dyDescent="0.25">
      <c r="A1378">
        <v>38863</v>
      </c>
      <c r="B1378" t="s">
        <v>12090</v>
      </c>
      <c r="C1378" t="s">
        <v>239</v>
      </c>
      <c r="D1378" s="220" t="s">
        <v>6453</v>
      </c>
    </row>
    <row r="1379" spans="1:4" x14ac:dyDescent="0.25">
      <c r="A1379">
        <v>38865</v>
      </c>
      <c r="B1379" t="s">
        <v>12091</v>
      </c>
      <c r="C1379" t="s">
        <v>239</v>
      </c>
      <c r="D1379" s="220" t="s">
        <v>391</v>
      </c>
    </row>
    <row r="1380" spans="1:4" x14ac:dyDescent="0.25">
      <c r="A1380">
        <v>38864</v>
      </c>
      <c r="B1380" t="s">
        <v>12092</v>
      </c>
      <c r="C1380" t="s">
        <v>239</v>
      </c>
      <c r="D1380" s="220" t="s">
        <v>989</v>
      </c>
    </row>
    <row r="1381" spans="1:4" x14ac:dyDescent="0.25">
      <c r="A1381">
        <v>38866</v>
      </c>
      <c r="B1381" t="s">
        <v>12093</v>
      </c>
      <c r="C1381" t="s">
        <v>239</v>
      </c>
      <c r="D1381" s="220" t="s">
        <v>571</v>
      </c>
    </row>
    <row r="1382" spans="1:4" x14ac:dyDescent="0.25">
      <c r="A1382">
        <v>38868</v>
      </c>
      <c r="B1382" t="s">
        <v>12094</v>
      </c>
      <c r="C1382" t="s">
        <v>239</v>
      </c>
      <c r="D1382" s="220" t="s">
        <v>1334</v>
      </c>
    </row>
    <row r="1383" spans="1:4" x14ac:dyDescent="0.25">
      <c r="A1383">
        <v>38853</v>
      </c>
      <c r="B1383" t="s">
        <v>12095</v>
      </c>
      <c r="C1383" t="s">
        <v>239</v>
      </c>
      <c r="D1383" s="220" t="s">
        <v>2440</v>
      </c>
    </row>
    <row r="1384" spans="1:4" x14ac:dyDescent="0.25">
      <c r="A1384">
        <v>38854</v>
      </c>
      <c r="B1384" t="s">
        <v>12096</v>
      </c>
      <c r="C1384" t="s">
        <v>239</v>
      </c>
      <c r="D1384" s="220" t="s">
        <v>691</v>
      </c>
    </row>
    <row r="1385" spans="1:4" x14ac:dyDescent="0.25">
      <c r="A1385">
        <v>38855</v>
      </c>
      <c r="B1385" t="s">
        <v>12097</v>
      </c>
      <c r="C1385" t="s">
        <v>239</v>
      </c>
      <c r="D1385" s="220" t="s">
        <v>2959</v>
      </c>
    </row>
    <row r="1386" spans="1:4" x14ac:dyDescent="0.25">
      <c r="A1386">
        <v>38856</v>
      </c>
      <c r="B1386" t="s">
        <v>12098</v>
      </c>
      <c r="C1386" t="s">
        <v>239</v>
      </c>
      <c r="D1386" s="220" t="s">
        <v>9595</v>
      </c>
    </row>
    <row r="1387" spans="1:4" x14ac:dyDescent="0.25">
      <c r="A1387">
        <v>38857</v>
      </c>
      <c r="B1387" t="s">
        <v>12099</v>
      </c>
      <c r="C1387" t="s">
        <v>239</v>
      </c>
      <c r="D1387" s="220" t="s">
        <v>3163</v>
      </c>
    </row>
    <row r="1388" spans="1:4" x14ac:dyDescent="0.25">
      <c r="A1388">
        <v>38858</v>
      </c>
      <c r="B1388" t="s">
        <v>12100</v>
      </c>
      <c r="C1388" t="s">
        <v>239</v>
      </c>
      <c r="D1388" s="220" t="s">
        <v>918</v>
      </c>
    </row>
    <row r="1389" spans="1:4" x14ac:dyDescent="0.25">
      <c r="A1389">
        <v>38859</v>
      </c>
      <c r="B1389" t="s">
        <v>12101</v>
      </c>
      <c r="C1389" t="s">
        <v>239</v>
      </c>
      <c r="D1389" s="220" t="s">
        <v>1525</v>
      </c>
    </row>
    <row r="1390" spans="1:4" x14ac:dyDescent="0.25">
      <c r="A1390">
        <v>3104</v>
      </c>
      <c r="B1390" t="s">
        <v>12102</v>
      </c>
      <c r="C1390" t="s">
        <v>714</v>
      </c>
      <c r="D1390" s="220" t="s">
        <v>12103</v>
      </c>
    </row>
    <row r="1391" spans="1:4" x14ac:dyDescent="0.25">
      <c r="A1391">
        <v>1607</v>
      </c>
      <c r="B1391" t="s">
        <v>12104</v>
      </c>
      <c r="C1391" t="s">
        <v>714</v>
      </c>
      <c r="D1391" s="220" t="s">
        <v>9112</v>
      </c>
    </row>
    <row r="1392" spans="1:4" x14ac:dyDescent="0.25">
      <c r="A1392">
        <v>38169</v>
      </c>
      <c r="B1392" t="s">
        <v>12105</v>
      </c>
      <c r="C1392" t="s">
        <v>714</v>
      </c>
      <c r="D1392" s="220" t="s">
        <v>12106</v>
      </c>
    </row>
    <row r="1393" spans="1:4" x14ac:dyDescent="0.25">
      <c r="A1393">
        <v>6142</v>
      </c>
      <c r="B1393" t="s">
        <v>12107</v>
      </c>
      <c r="C1393" t="s">
        <v>239</v>
      </c>
      <c r="D1393" s="220" t="s">
        <v>413</v>
      </c>
    </row>
    <row r="1394" spans="1:4" x14ac:dyDescent="0.25">
      <c r="A1394">
        <v>11686</v>
      </c>
      <c r="B1394" t="s">
        <v>12108</v>
      </c>
      <c r="C1394" t="s">
        <v>239</v>
      </c>
      <c r="D1394" s="220" t="s">
        <v>4444</v>
      </c>
    </row>
    <row r="1395" spans="1:4" x14ac:dyDescent="0.25">
      <c r="A1395">
        <v>37598</v>
      </c>
      <c r="B1395" t="s">
        <v>12109</v>
      </c>
      <c r="C1395" t="s">
        <v>239</v>
      </c>
      <c r="D1395" s="220" t="s">
        <v>9702</v>
      </c>
    </row>
    <row r="1396" spans="1:4" x14ac:dyDescent="0.25">
      <c r="A1396">
        <v>25398</v>
      </c>
      <c r="B1396" t="s">
        <v>12110</v>
      </c>
      <c r="C1396" t="s">
        <v>239</v>
      </c>
      <c r="D1396" s="220" t="s">
        <v>12111</v>
      </c>
    </row>
    <row r="1397" spans="1:4" x14ac:dyDescent="0.25">
      <c r="A1397">
        <v>25399</v>
      </c>
      <c r="B1397" t="s">
        <v>12112</v>
      </c>
      <c r="C1397" t="s">
        <v>239</v>
      </c>
      <c r="D1397" s="220" t="s">
        <v>12113</v>
      </c>
    </row>
    <row r="1398" spans="1:4" x14ac:dyDescent="0.25">
      <c r="A1398">
        <v>43440</v>
      </c>
      <c r="B1398" t="s">
        <v>12114</v>
      </c>
      <c r="C1398" t="s">
        <v>239</v>
      </c>
      <c r="D1398" s="220" t="s">
        <v>12115</v>
      </c>
    </row>
    <row r="1399" spans="1:4" x14ac:dyDescent="0.25">
      <c r="A1399">
        <v>10667</v>
      </c>
      <c r="B1399" t="s">
        <v>12116</v>
      </c>
      <c r="C1399" t="s">
        <v>239</v>
      </c>
      <c r="D1399" s="220" t="s">
        <v>717</v>
      </c>
    </row>
    <row r="1400" spans="1:4" x14ac:dyDescent="0.25">
      <c r="A1400">
        <v>1613</v>
      </c>
      <c r="B1400" t="s">
        <v>12117</v>
      </c>
      <c r="C1400" t="s">
        <v>239</v>
      </c>
      <c r="D1400" s="220" t="s">
        <v>12118</v>
      </c>
    </row>
    <row r="1401" spans="1:4" x14ac:dyDescent="0.25">
      <c r="A1401">
        <v>1626</v>
      </c>
      <c r="B1401" t="s">
        <v>12119</v>
      </c>
      <c r="C1401" t="s">
        <v>239</v>
      </c>
      <c r="D1401" s="220" t="s">
        <v>12120</v>
      </c>
    </row>
    <row r="1402" spans="1:4" x14ac:dyDescent="0.25">
      <c r="A1402">
        <v>1625</v>
      </c>
      <c r="B1402" t="s">
        <v>12121</v>
      </c>
      <c r="C1402" t="s">
        <v>239</v>
      </c>
      <c r="D1402" s="220" t="s">
        <v>1474</v>
      </c>
    </row>
    <row r="1403" spans="1:4" x14ac:dyDescent="0.25">
      <c r="A1403">
        <v>1622</v>
      </c>
      <c r="B1403" t="s">
        <v>12122</v>
      </c>
      <c r="C1403" t="s">
        <v>239</v>
      </c>
      <c r="D1403" s="220" t="s">
        <v>12123</v>
      </c>
    </row>
    <row r="1404" spans="1:4" x14ac:dyDescent="0.25">
      <c r="A1404">
        <v>1620</v>
      </c>
      <c r="B1404" t="s">
        <v>12124</v>
      </c>
      <c r="C1404" t="s">
        <v>239</v>
      </c>
      <c r="D1404" s="220" t="s">
        <v>12125</v>
      </c>
    </row>
    <row r="1405" spans="1:4" x14ac:dyDescent="0.25">
      <c r="A1405">
        <v>1629</v>
      </c>
      <c r="B1405" t="s">
        <v>12126</v>
      </c>
      <c r="C1405" t="s">
        <v>239</v>
      </c>
      <c r="D1405" s="220" t="s">
        <v>12127</v>
      </c>
    </row>
    <row r="1406" spans="1:4" x14ac:dyDescent="0.25">
      <c r="A1406">
        <v>1627</v>
      </c>
      <c r="B1406" t="s">
        <v>12128</v>
      </c>
      <c r="C1406" t="s">
        <v>239</v>
      </c>
      <c r="D1406" s="220" t="s">
        <v>12129</v>
      </c>
    </row>
    <row r="1407" spans="1:4" x14ac:dyDescent="0.25">
      <c r="A1407">
        <v>1623</v>
      </c>
      <c r="B1407" t="s">
        <v>12130</v>
      </c>
      <c r="C1407" t="s">
        <v>239</v>
      </c>
      <c r="D1407" s="220" t="s">
        <v>12131</v>
      </c>
    </row>
    <row r="1408" spans="1:4" x14ac:dyDescent="0.25">
      <c r="A1408">
        <v>1619</v>
      </c>
      <c r="B1408" t="s">
        <v>12132</v>
      </c>
      <c r="C1408" t="s">
        <v>239</v>
      </c>
      <c r="D1408" s="220" t="s">
        <v>12133</v>
      </c>
    </row>
    <row r="1409" spans="1:4" x14ac:dyDescent="0.25">
      <c r="A1409">
        <v>1630</v>
      </c>
      <c r="B1409" t="s">
        <v>12134</v>
      </c>
      <c r="C1409" t="s">
        <v>239</v>
      </c>
      <c r="D1409" s="220" t="s">
        <v>12135</v>
      </c>
    </row>
    <row r="1410" spans="1:4" x14ac:dyDescent="0.25">
      <c r="A1410">
        <v>1616</v>
      </c>
      <c r="B1410" t="s">
        <v>12136</v>
      </c>
      <c r="C1410" t="s">
        <v>239</v>
      </c>
      <c r="D1410" s="220" t="s">
        <v>12137</v>
      </c>
    </row>
    <row r="1411" spans="1:4" x14ac:dyDescent="0.25">
      <c r="A1411">
        <v>1614</v>
      </c>
      <c r="B1411" t="s">
        <v>12138</v>
      </c>
      <c r="C1411" t="s">
        <v>239</v>
      </c>
      <c r="D1411" s="220" t="s">
        <v>12139</v>
      </c>
    </row>
    <row r="1412" spans="1:4" x14ac:dyDescent="0.25">
      <c r="A1412">
        <v>1617</v>
      </c>
      <c r="B1412" t="s">
        <v>12140</v>
      </c>
      <c r="C1412" t="s">
        <v>239</v>
      </c>
      <c r="D1412" s="220" t="s">
        <v>12141</v>
      </c>
    </row>
    <row r="1413" spans="1:4" x14ac:dyDescent="0.25">
      <c r="A1413">
        <v>1621</v>
      </c>
      <c r="B1413" t="s">
        <v>12142</v>
      </c>
      <c r="C1413" t="s">
        <v>239</v>
      </c>
      <c r="D1413" s="220" t="s">
        <v>12143</v>
      </c>
    </row>
    <row r="1414" spans="1:4" x14ac:dyDescent="0.25">
      <c r="A1414">
        <v>1624</v>
      </c>
      <c r="B1414" t="s">
        <v>12144</v>
      </c>
      <c r="C1414" t="s">
        <v>239</v>
      </c>
      <c r="D1414" s="220" t="s">
        <v>12145</v>
      </c>
    </row>
    <row r="1415" spans="1:4" x14ac:dyDescent="0.25">
      <c r="A1415">
        <v>1615</v>
      </c>
      <c r="B1415" t="s">
        <v>12146</v>
      </c>
      <c r="C1415" t="s">
        <v>239</v>
      </c>
      <c r="D1415" s="220" t="s">
        <v>12147</v>
      </c>
    </row>
    <row r="1416" spans="1:4" x14ac:dyDescent="0.25">
      <c r="A1416">
        <v>1612</v>
      </c>
      <c r="B1416" t="s">
        <v>12148</v>
      </c>
      <c r="C1416" t="s">
        <v>239</v>
      </c>
      <c r="D1416" s="220" t="s">
        <v>12149</v>
      </c>
    </row>
    <row r="1417" spans="1:4" x14ac:dyDescent="0.25">
      <c r="A1417">
        <v>1618</v>
      </c>
      <c r="B1417" t="s">
        <v>12150</v>
      </c>
      <c r="C1417" t="s">
        <v>239</v>
      </c>
      <c r="D1417" s="220" t="s">
        <v>12151</v>
      </c>
    </row>
    <row r="1418" spans="1:4" x14ac:dyDescent="0.25">
      <c r="A1418">
        <v>14211</v>
      </c>
      <c r="B1418" t="s">
        <v>12152</v>
      </c>
      <c r="C1418" t="s">
        <v>239</v>
      </c>
      <c r="D1418" s="220" t="s">
        <v>9107</v>
      </c>
    </row>
    <row r="1419" spans="1:4" x14ac:dyDescent="0.25">
      <c r="A1419">
        <v>43657</v>
      </c>
      <c r="B1419" t="s">
        <v>12153</v>
      </c>
      <c r="C1419" t="s">
        <v>268</v>
      </c>
      <c r="D1419" s="220" t="s">
        <v>1007</v>
      </c>
    </row>
    <row r="1420" spans="1:4" x14ac:dyDescent="0.25">
      <c r="A1420">
        <v>34500</v>
      </c>
      <c r="B1420" t="s">
        <v>12154</v>
      </c>
      <c r="C1420" t="s">
        <v>301</v>
      </c>
      <c r="D1420" s="220" t="s">
        <v>12155</v>
      </c>
    </row>
    <row r="1421" spans="1:4" x14ac:dyDescent="0.25">
      <c r="A1421">
        <v>40934</v>
      </c>
      <c r="B1421" t="s">
        <v>12156</v>
      </c>
      <c r="C1421" t="s">
        <v>303</v>
      </c>
      <c r="D1421" s="220" t="s">
        <v>12157</v>
      </c>
    </row>
    <row r="1422" spans="1:4" x14ac:dyDescent="0.25">
      <c r="A1422">
        <v>38200</v>
      </c>
      <c r="B1422" t="s">
        <v>12158</v>
      </c>
      <c r="C1422" t="s">
        <v>718</v>
      </c>
      <c r="D1422" s="220" t="s">
        <v>12159</v>
      </c>
    </row>
    <row r="1423" spans="1:4" x14ac:dyDescent="0.25">
      <c r="A1423">
        <v>39269</v>
      </c>
      <c r="B1423" t="s">
        <v>12160</v>
      </c>
      <c r="C1423" t="s">
        <v>268</v>
      </c>
      <c r="D1423" s="220" t="s">
        <v>1087</v>
      </c>
    </row>
    <row r="1424" spans="1:4" x14ac:dyDescent="0.25">
      <c r="A1424">
        <v>11889</v>
      </c>
      <c r="B1424" t="s">
        <v>12161</v>
      </c>
      <c r="C1424" t="s">
        <v>268</v>
      </c>
      <c r="D1424" s="220" t="s">
        <v>1080</v>
      </c>
    </row>
    <row r="1425" spans="1:4" x14ac:dyDescent="0.25">
      <c r="A1425">
        <v>39270</v>
      </c>
      <c r="B1425" t="s">
        <v>12162</v>
      </c>
      <c r="C1425" t="s">
        <v>268</v>
      </c>
      <c r="D1425" s="220" t="s">
        <v>4880</v>
      </c>
    </row>
    <row r="1426" spans="1:4" x14ac:dyDescent="0.25">
      <c r="A1426">
        <v>11890</v>
      </c>
      <c r="B1426" t="s">
        <v>12163</v>
      </c>
      <c r="C1426" t="s">
        <v>268</v>
      </c>
      <c r="D1426" s="220" t="s">
        <v>428</v>
      </c>
    </row>
    <row r="1427" spans="1:4" x14ac:dyDescent="0.25">
      <c r="A1427">
        <v>11891</v>
      </c>
      <c r="B1427" t="s">
        <v>12164</v>
      </c>
      <c r="C1427" t="s">
        <v>268</v>
      </c>
      <c r="D1427" s="220" t="s">
        <v>1315</v>
      </c>
    </row>
    <row r="1428" spans="1:4" x14ac:dyDescent="0.25">
      <c r="A1428">
        <v>11892</v>
      </c>
      <c r="B1428" t="s">
        <v>12165</v>
      </c>
      <c r="C1428" t="s">
        <v>268</v>
      </c>
      <c r="D1428" s="220" t="s">
        <v>9611</v>
      </c>
    </row>
    <row r="1429" spans="1:4" x14ac:dyDescent="0.25">
      <c r="A1429">
        <v>37601</v>
      </c>
      <c r="B1429" t="s">
        <v>12166</v>
      </c>
      <c r="C1429" t="s">
        <v>268</v>
      </c>
      <c r="D1429" s="220" t="s">
        <v>1917</v>
      </c>
    </row>
    <row r="1430" spans="1:4" x14ac:dyDescent="0.25">
      <c r="A1430">
        <v>1634</v>
      </c>
      <c r="B1430" t="s">
        <v>12167</v>
      </c>
      <c r="C1430" t="s">
        <v>268</v>
      </c>
      <c r="D1430" s="220" t="s">
        <v>971</v>
      </c>
    </row>
    <row r="1431" spans="1:4" x14ac:dyDescent="0.25">
      <c r="A1431">
        <v>5086</v>
      </c>
      <c r="B1431" t="s">
        <v>12168</v>
      </c>
      <c r="C1431" t="s">
        <v>269</v>
      </c>
      <c r="D1431" s="220" t="s">
        <v>5340</v>
      </c>
    </row>
    <row r="1432" spans="1:4" x14ac:dyDescent="0.25">
      <c r="A1432">
        <v>11280</v>
      </c>
      <c r="B1432" t="s">
        <v>12169</v>
      </c>
      <c r="C1432" t="s">
        <v>239</v>
      </c>
      <c r="D1432" s="220" t="s">
        <v>12170</v>
      </c>
    </row>
    <row r="1433" spans="1:4" x14ac:dyDescent="0.25">
      <c r="A1433">
        <v>40519</v>
      </c>
      <c r="B1433" t="s">
        <v>12171</v>
      </c>
      <c r="C1433" t="s">
        <v>239</v>
      </c>
      <c r="D1433" s="220" t="s">
        <v>12172</v>
      </c>
    </row>
    <row r="1434" spans="1:4" x14ac:dyDescent="0.25">
      <c r="A1434">
        <v>39869</v>
      </c>
      <c r="B1434" t="s">
        <v>12173</v>
      </c>
      <c r="C1434" t="s">
        <v>239</v>
      </c>
      <c r="D1434" s="220" t="s">
        <v>1322</v>
      </c>
    </row>
    <row r="1435" spans="1:4" x14ac:dyDescent="0.25">
      <c r="A1435">
        <v>39870</v>
      </c>
      <c r="B1435" t="s">
        <v>12174</v>
      </c>
      <c r="C1435" t="s">
        <v>239</v>
      </c>
      <c r="D1435" s="220" t="s">
        <v>871</v>
      </c>
    </row>
    <row r="1436" spans="1:4" x14ac:dyDescent="0.25">
      <c r="A1436">
        <v>39871</v>
      </c>
      <c r="B1436" t="s">
        <v>12175</v>
      </c>
      <c r="C1436" t="s">
        <v>239</v>
      </c>
      <c r="D1436" s="220" t="s">
        <v>12176</v>
      </c>
    </row>
    <row r="1437" spans="1:4" x14ac:dyDescent="0.25">
      <c r="A1437">
        <v>12722</v>
      </c>
      <c r="B1437" t="s">
        <v>12177</v>
      </c>
      <c r="C1437" t="s">
        <v>239</v>
      </c>
      <c r="D1437" s="220" t="s">
        <v>12178</v>
      </c>
    </row>
    <row r="1438" spans="1:4" x14ac:dyDescent="0.25">
      <c r="A1438">
        <v>12714</v>
      </c>
      <c r="B1438" t="s">
        <v>12179</v>
      </c>
      <c r="C1438" t="s">
        <v>239</v>
      </c>
      <c r="D1438" s="220" t="s">
        <v>2875</v>
      </c>
    </row>
    <row r="1439" spans="1:4" x14ac:dyDescent="0.25">
      <c r="A1439">
        <v>12715</v>
      </c>
      <c r="B1439" t="s">
        <v>12180</v>
      </c>
      <c r="C1439" t="s">
        <v>239</v>
      </c>
      <c r="D1439" s="220" t="s">
        <v>903</v>
      </c>
    </row>
    <row r="1440" spans="1:4" x14ac:dyDescent="0.25">
      <c r="A1440">
        <v>12716</v>
      </c>
      <c r="B1440" t="s">
        <v>12181</v>
      </c>
      <c r="C1440" t="s">
        <v>239</v>
      </c>
      <c r="D1440" s="220" t="s">
        <v>1488</v>
      </c>
    </row>
    <row r="1441" spans="1:4" x14ac:dyDescent="0.25">
      <c r="A1441">
        <v>12717</v>
      </c>
      <c r="B1441" t="s">
        <v>12182</v>
      </c>
      <c r="C1441" t="s">
        <v>239</v>
      </c>
      <c r="D1441" s="220" t="s">
        <v>9234</v>
      </c>
    </row>
    <row r="1442" spans="1:4" x14ac:dyDescent="0.25">
      <c r="A1442">
        <v>12718</v>
      </c>
      <c r="B1442" t="s">
        <v>12183</v>
      </c>
      <c r="C1442" t="s">
        <v>239</v>
      </c>
      <c r="D1442" s="220" t="s">
        <v>10020</v>
      </c>
    </row>
    <row r="1443" spans="1:4" x14ac:dyDescent="0.25">
      <c r="A1443">
        <v>12719</v>
      </c>
      <c r="B1443" t="s">
        <v>12184</v>
      </c>
      <c r="C1443" t="s">
        <v>239</v>
      </c>
      <c r="D1443" s="220" t="s">
        <v>9949</v>
      </c>
    </row>
    <row r="1444" spans="1:4" x14ac:dyDescent="0.25">
      <c r="A1444">
        <v>12720</v>
      </c>
      <c r="B1444" t="s">
        <v>12185</v>
      </c>
      <c r="C1444" t="s">
        <v>239</v>
      </c>
      <c r="D1444" s="220" t="s">
        <v>12186</v>
      </c>
    </row>
    <row r="1445" spans="1:4" x14ac:dyDescent="0.25">
      <c r="A1445">
        <v>12721</v>
      </c>
      <c r="B1445" t="s">
        <v>12187</v>
      </c>
      <c r="C1445" t="s">
        <v>239</v>
      </c>
      <c r="D1445" s="220" t="s">
        <v>12188</v>
      </c>
    </row>
    <row r="1446" spans="1:4" x14ac:dyDescent="0.25">
      <c r="A1446">
        <v>3468</v>
      </c>
      <c r="B1446" t="s">
        <v>12189</v>
      </c>
      <c r="C1446" t="s">
        <v>239</v>
      </c>
      <c r="D1446" s="220" t="s">
        <v>726</v>
      </c>
    </row>
    <row r="1447" spans="1:4" x14ac:dyDescent="0.25">
      <c r="A1447">
        <v>3465</v>
      </c>
      <c r="B1447" t="s">
        <v>12190</v>
      </c>
      <c r="C1447" t="s">
        <v>239</v>
      </c>
      <c r="D1447" s="220" t="s">
        <v>727</v>
      </c>
    </row>
    <row r="1448" spans="1:4" x14ac:dyDescent="0.25">
      <c r="A1448">
        <v>12403</v>
      </c>
      <c r="B1448" t="s">
        <v>12191</v>
      </c>
      <c r="C1448" t="s">
        <v>239</v>
      </c>
      <c r="D1448" s="220" t="s">
        <v>728</v>
      </c>
    </row>
    <row r="1449" spans="1:4" x14ac:dyDescent="0.25">
      <c r="A1449">
        <v>3463</v>
      </c>
      <c r="B1449" t="s">
        <v>12192</v>
      </c>
      <c r="C1449" t="s">
        <v>239</v>
      </c>
      <c r="D1449" s="220" t="s">
        <v>729</v>
      </c>
    </row>
    <row r="1450" spans="1:4" x14ac:dyDescent="0.25">
      <c r="A1450">
        <v>3464</v>
      </c>
      <c r="B1450" t="s">
        <v>12193</v>
      </c>
      <c r="C1450" t="s">
        <v>239</v>
      </c>
      <c r="D1450" s="220" t="s">
        <v>729</v>
      </c>
    </row>
    <row r="1451" spans="1:4" x14ac:dyDescent="0.25">
      <c r="A1451">
        <v>3466</v>
      </c>
      <c r="B1451" t="s">
        <v>12194</v>
      </c>
      <c r="C1451" t="s">
        <v>239</v>
      </c>
      <c r="D1451" s="220" t="s">
        <v>730</v>
      </c>
    </row>
    <row r="1452" spans="1:4" x14ac:dyDescent="0.25">
      <c r="A1452">
        <v>3467</v>
      </c>
      <c r="B1452" t="s">
        <v>12195</v>
      </c>
      <c r="C1452" t="s">
        <v>239</v>
      </c>
      <c r="D1452" s="220" t="s">
        <v>731</v>
      </c>
    </row>
    <row r="1453" spans="1:4" x14ac:dyDescent="0.25">
      <c r="A1453">
        <v>3462</v>
      </c>
      <c r="B1453" t="s">
        <v>12196</v>
      </c>
      <c r="C1453" t="s">
        <v>239</v>
      </c>
      <c r="D1453" s="220" t="s">
        <v>732</v>
      </c>
    </row>
    <row r="1454" spans="1:4" x14ac:dyDescent="0.25">
      <c r="A1454">
        <v>3446</v>
      </c>
      <c r="B1454" t="s">
        <v>12197</v>
      </c>
      <c r="C1454" t="s">
        <v>239</v>
      </c>
      <c r="D1454" s="220" t="s">
        <v>733</v>
      </c>
    </row>
    <row r="1455" spans="1:4" x14ac:dyDescent="0.25">
      <c r="A1455">
        <v>3445</v>
      </c>
      <c r="B1455" t="s">
        <v>12198</v>
      </c>
      <c r="C1455" t="s">
        <v>239</v>
      </c>
      <c r="D1455" s="220" t="s">
        <v>734</v>
      </c>
    </row>
    <row r="1456" spans="1:4" x14ac:dyDescent="0.25">
      <c r="A1456">
        <v>3441</v>
      </c>
      <c r="B1456" t="s">
        <v>12199</v>
      </c>
      <c r="C1456" t="s">
        <v>239</v>
      </c>
      <c r="D1456" s="220" t="s">
        <v>735</v>
      </c>
    </row>
    <row r="1457" spans="1:4" x14ac:dyDescent="0.25">
      <c r="A1457">
        <v>3444</v>
      </c>
      <c r="B1457" t="s">
        <v>12200</v>
      </c>
      <c r="C1457" t="s">
        <v>239</v>
      </c>
      <c r="D1457" s="220" t="s">
        <v>736</v>
      </c>
    </row>
    <row r="1458" spans="1:4" x14ac:dyDescent="0.25">
      <c r="A1458">
        <v>12402</v>
      </c>
      <c r="B1458" t="s">
        <v>12201</v>
      </c>
      <c r="C1458" t="s">
        <v>239</v>
      </c>
      <c r="D1458" s="220" t="s">
        <v>737</v>
      </c>
    </row>
    <row r="1459" spans="1:4" x14ac:dyDescent="0.25">
      <c r="A1459">
        <v>3447</v>
      </c>
      <c r="B1459" t="s">
        <v>12202</v>
      </c>
      <c r="C1459" t="s">
        <v>239</v>
      </c>
      <c r="D1459" s="220" t="s">
        <v>738</v>
      </c>
    </row>
    <row r="1460" spans="1:4" x14ac:dyDescent="0.25">
      <c r="A1460">
        <v>3442</v>
      </c>
      <c r="B1460" t="s">
        <v>12203</v>
      </c>
      <c r="C1460" t="s">
        <v>239</v>
      </c>
      <c r="D1460" s="220" t="s">
        <v>739</v>
      </c>
    </row>
    <row r="1461" spans="1:4" x14ac:dyDescent="0.25">
      <c r="A1461">
        <v>3448</v>
      </c>
      <c r="B1461" t="s">
        <v>12204</v>
      </c>
      <c r="C1461" t="s">
        <v>239</v>
      </c>
      <c r="D1461" s="220" t="s">
        <v>740</v>
      </c>
    </row>
    <row r="1462" spans="1:4" x14ac:dyDescent="0.25">
      <c r="A1462">
        <v>3449</v>
      </c>
      <c r="B1462" t="s">
        <v>12205</v>
      </c>
      <c r="C1462" t="s">
        <v>239</v>
      </c>
      <c r="D1462" s="220" t="s">
        <v>741</v>
      </c>
    </row>
    <row r="1463" spans="1:4" x14ac:dyDescent="0.25">
      <c r="A1463">
        <v>37438</v>
      </c>
      <c r="B1463" t="s">
        <v>12206</v>
      </c>
      <c r="C1463" t="s">
        <v>239</v>
      </c>
      <c r="D1463" s="220" t="s">
        <v>12207</v>
      </c>
    </row>
    <row r="1464" spans="1:4" x14ac:dyDescent="0.25">
      <c r="A1464">
        <v>37439</v>
      </c>
      <c r="B1464" t="s">
        <v>12208</v>
      </c>
      <c r="C1464" t="s">
        <v>239</v>
      </c>
      <c r="D1464" s="220" t="s">
        <v>12209</v>
      </c>
    </row>
    <row r="1465" spans="1:4" x14ac:dyDescent="0.25">
      <c r="A1465">
        <v>37435</v>
      </c>
      <c r="B1465" t="s">
        <v>12210</v>
      </c>
      <c r="C1465" t="s">
        <v>239</v>
      </c>
      <c r="D1465" s="220" t="s">
        <v>2913</v>
      </c>
    </row>
    <row r="1466" spans="1:4" x14ac:dyDescent="0.25">
      <c r="A1466">
        <v>37436</v>
      </c>
      <c r="B1466" t="s">
        <v>12211</v>
      </c>
      <c r="C1466" t="s">
        <v>239</v>
      </c>
      <c r="D1466" s="220" t="s">
        <v>3738</v>
      </c>
    </row>
    <row r="1467" spans="1:4" x14ac:dyDescent="0.25">
      <c r="A1467">
        <v>37437</v>
      </c>
      <c r="B1467" t="s">
        <v>12212</v>
      </c>
      <c r="C1467" t="s">
        <v>239</v>
      </c>
      <c r="D1467" s="220" t="s">
        <v>12068</v>
      </c>
    </row>
    <row r="1468" spans="1:4" x14ac:dyDescent="0.25">
      <c r="A1468">
        <v>3473</v>
      </c>
      <c r="B1468" t="s">
        <v>12213</v>
      </c>
      <c r="C1468" t="s">
        <v>239</v>
      </c>
      <c r="D1468" s="220" t="s">
        <v>742</v>
      </c>
    </row>
    <row r="1469" spans="1:4" x14ac:dyDescent="0.25">
      <c r="A1469">
        <v>3474</v>
      </c>
      <c r="B1469" t="s">
        <v>12214</v>
      </c>
      <c r="C1469" t="s">
        <v>239</v>
      </c>
      <c r="D1469" s="220" t="s">
        <v>743</v>
      </c>
    </row>
    <row r="1470" spans="1:4" x14ac:dyDescent="0.25">
      <c r="A1470">
        <v>3450</v>
      </c>
      <c r="B1470" t="s">
        <v>12215</v>
      </c>
      <c r="C1470" t="s">
        <v>239</v>
      </c>
      <c r="D1470" s="220" t="s">
        <v>744</v>
      </c>
    </row>
    <row r="1471" spans="1:4" x14ac:dyDescent="0.25">
      <c r="A1471">
        <v>3443</v>
      </c>
      <c r="B1471" t="s">
        <v>12216</v>
      </c>
      <c r="C1471" t="s">
        <v>239</v>
      </c>
      <c r="D1471" s="220" t="s">
        <v>745</v>
      </c>
    </row>
    <row r="1472" spans="1:4" x14ac:dyDescent="0.25">
      <c r="A1472">
        <v>3453</v>
      </c>
      <c r="B1472" t="s">
        <v>12217</v>
      </c>
      <c r="C1472" t="s">
        <v>239</v>
      </c>
      <c r="D1472" s="220" t="s">
        <v>746</v>
      </c>
    </row>
    <row r="1473" spans="1:4" x14ac:dyDescent="0.25">
      <c r="A1473">
        <v>3452</v>
      </c>
      <c r="B1473" t="s">
        <v>12218</v>
      </c>
      <c r="C1473" t="s">
        <v>239</v>
      </c>
      <c r="D1473" s="220" t="s">
        <v>747</v>
      </c>
    </row>
    <row r="1474" spans="1:4" x14ac:dyDescent="0.25">
      <c r="A1474">
        <v>3451</v>
      </c>
      <c r="B1474" t="s">
        <v>12219</v>
      </c>
      <c r="C1474" t="s">
        <v>239</v>
      </c>
      <c r="D1474" s="220" t="s">
        <v>748</v>
      </c>
    </row>
    <row r="1475" spans="1:4" x14ac:dyDescent="0.25">
      <c r="A1475">
        <v>3454</v>
      </c>
      <c r="B1475" t="s">
        <v>12220</v>
      </c>
      <c r="C1475" t="s">
        <v>239</v>
      </c>
      <c r="D1475" s="220" t="s">
        <v>749</v>
      </c>
    </row>
    <row r="1476" spans="1:4" x14ac:dyDescent="0.25">
      <c r="A1476">
        <v>3458</v>
      </c>
      <c r="B1476" t="s">
        <v>12221</v>
      </c>
      <c r="C1476" t="s">
        <v>239</v>
      </c>
      <c r="D1476" s="220" t="s">
        <v>750</v>
      </c>
    </row>
    <row r="1477" spans="1:4" x14ac:dyDescent="0.25">
      <c r="A1477">
        <v>3457</v>
      </c>
      <c r="B1477" t="s">
        <v>12222</v>
      </c>
      <c r="C1477" t="s">
        <v>239</v>
      </c>
      <c r="D1477" s="220" t="s">
        <v>751</v>
      </c>
    </row>
    <row r="1478" spans="1:4" x14ac:dyDescent="0.25">
      <c r="A1478">
        <v>3455</v>
      </c>
      <c r="B1478" t="s">
        <v>12223</v>
      </c>
      <c r="C1478" t="s">
        <v>239</v>
      </c>
      <c r="D1478" s="220" t="s">
        <v>752</v>
      </c>
    </row>
    <row r="1479" spans="1:4" x14ac:dyDescent="0.25">
      <c r="A1479">
        <v>3472</v>
      </c>
      <c r="B1479" t="s">
        <v>12224</v>
      </c>
      <c r="C1479" t="s">
        <v>239</v>
      </c>
      <c r="D1479" s="220" t="s">
        <v>753</v>
      </c>
    </row>
    <row r="1480" spans="1:4" x14ac:dyDescent="0.25">
      <c r="A1480">
        <v>3470</v>
      </c>
      <c r="B1480" t="s">
        <v>12225</v>
      </c>
      <c r="C1480" t="s">
        <v>239</v>
      </c>
      <c r="D1480" s="220" t="s">
        <v>754</v>
      </c>
    </row>
    <row r="1481" spans="1:4" x14ac:dyDescent="0.25">
      <c r="A1481">
        <v>3471</v>
      </c>
      <c r="B1481" t="s">
        <v>12226</v>
      </c>
      <c r="C1481" t="s">
        <v>239</v>
      </c>
      <c r="D1481" s="220" t="s">
        <v>755</v>
      </c>
    </row>
    <row r="1482" spans="1:4" x14ac:dyDescent="0.25">
      <c r="A1482">
        <v>3456</v>
      </c>
      <c r="B1482" t="s">
        <v>12227</v>
      </c>
      <c r="C1482" t="s">
        <v>239</v>
      </c>
      <c r="D1482" s="220" t="s">
        <v>756</v>
      </c>
    </row>
    <row r="1483" spans="1:4" x14ac:dyDescent="0.25">
      <c r="A1483">
        <v>3459</v>
      </c>
      <c r="B1483" t="s">
        <v>12228</v>
      </c>
      <c r="C1483" t="s">
        <v>239</v>
      </c>
      <c r="D1483" s="220" t="s">
        <v>757</v>
      </c>
    </row>
    <row r="1484" spans="1:4" x14ac:dyDescent="0.25">
      <c r="A1484">
        <v>3469</v>
      </c>
      <c r="B1484" t="s">
        <v>12229</v>
      </c>
      <c r="C1484" t="s">
        <v>239</v>
      </c>
      <c r="D1484" s="220" t="s">
        <v>758</v>
      </c>
    </row>
    <row r="1485" spans="1:4" x14ac:dyDescent="0.25">
      <c r="A1485">
        <v>3460</v>
      </c>
      <c r="B1485" t="s">
        <v>12230</v>
      </c>
      <c r="C1485" t="s">
        <v>239</v>
      </c>
      <c r="D1485" s="220" t="s">
        <v>759</v>
      </c>
    </row>
    <row r="1486" spans="1:4" x14ac:dyDescent="0.25">
      <c r="A1486">
        <v>3461</v>
      </c>
      <c r="B1486" t="s">
        <v>12231</v>
      </c>
      <c r="C1486" t="s">
        <v>239</v>
      </c>
      <c r="D1486" s="220" t="s">
        <v>760</v>
      </c>
    </row>
    <row r="1487" spans="1:4" x14ac:dyDescent="0.25">
      <c r="A1487">
        <v>37433</v>
      </c>
      <c r="B1487" t="s">
        <v>12232</v>
      </c>
      <c r="C1487" t="s">
        <v>239</v>
      </c>
      <c r="D1487" s="220" t="s">
        <v>12207</v>
      </c>
    </row>
    <row r="1488" spans="1:4" x14ac:dyDescent="0.25">
      <c r="A1488">
        <v>37430</v>
      </c>
      <c r="B1488" t="s">
        <v>12233</v>
      </c>
      <c r="C1488" t="s">
        <v>239</v>
      </c>
      <c r="D1488" s="220" t="s">
        <v>667</v>
      </c>
    </row>
    <row r="1489" spans="1:4" x14ac:dyDescent="0.25">
      <c r="A1489">
        <v>37434</v>
      </c>
      <c r="B1489" t="s">
        <v>12234</v>
      </c>
      <c r="C1489" t="s">
        <v>239</v>
      </c>
      <c r="D1489" s="220" t="s">
        <v>12235</v>
      </c>
    </row>
    <row r="1490" spans="1:4" x14ac:dyDescent="0.25">
      <c r="A1490">
        <v>37431</v>
      </c>
      <c r="B1490" t="s">
        <v>12236</v>
      </c>
      <c r="C1490" t="s">
        <v>239</v>
      </c>
      <c r="D1490" s="220" t="s">
        <v>12237</v>
      </c>
    </row>
    <row r="1491" spans="1:4" x14ac:dyDescent="0.25">
      <c r="A1491">
        <v>37432</v>
      </c>
      <c r="B1491" t="s">
        <v>12238</v>
      </c>
      <c r="C1491" t="s">
        <v>239</v>
      </c>
      <c r="D1491" s="220" t="s">
        <v>12239</v>
      </c>
    </row>
    <row r="1492" spans="1:4" x14ac:dyDescent="0.25">
      <c r="A1492">
        <v>37413</v>
      </c>
      <c r="B1492" t="s">
        <v>12240</v>
      </c>
      <c r="C1492" t="s">
        <v>239</v>
      </c>
      <c r="D1492" s="220" t="s">
        <v>1173</v>
      </c>
    </row>
    <row r="1493" spans="1:4" x14ac:dyDescent="0.25">
      <c r="A1493">
        <v>37414</v>
      </c>
      <c r="B1493" t="s">
        <v>12241</v>
      </c>
      <c r="C1493" t="s">
        <v>239</v>
      </c>
      <c r="D1493" s="220" t="s">
        <v>1351</v>
      </c>
    </row>
    <row r="1494" spans="1:4" x14ac:dyDescent="0.25">
      <c r="A1494">
        <v>37415</v>
      </c>
      <c r="B1494" t="s">
        <v>12242</v>
      </c>
      <c r="C1494" t="s">
        <v>239</v>
      </c>
      <c r="D1494" s="220" t="s">
        <v>791</v>
      </c>
    </row>
    <row r="1495" spans="1:4" x14ac:dyDescent="0.25">
      <c r="A1495">
        <v>37416</v>
      </c>
      <c r="B1495" t="s">
        <v>12243</v>
      </c>
      <c r="C1495" t="s">
        <v>239</v>
      </c>
      <c r="D1495" s="220" t="s">
        <v>324</v>
      </c>
    </row>
    <row r="1496" spans="1:4" x14ac:dyDescent="0.25">
      <c r="A1496">
        <v>37417</v>
      </c>
      <c r="B1496" t="s">
        <v>12244</v>
      </c>
      <c r="C1496" t="s">
        <v>239</v>
      </c>
      <c r="D1496" s="220" t="s">
        <v>2142</v>
      </c>
    </row>
    <row r="1497" spans="1:4" x14ac:dyDescent="0.25">
      <c r="A1497">
        <v>43590</v>
      </c>
      <c r="B1497" t="s">
        <v>12245</v>
      </c>
      <c r="C1497" t="s">
        <v>239</v>
      </c>
      <c r="D1497" s="220" t="s">
        <v>12246</v>
      </c>
    </row>
    <row r="1498" spans="1:4" x14ac:dyDescent="0.25">
      <c r="A1498">
        <v>43589</v>
      </c>
      <c r="B1498" t="s">
        <v>12247</v>
      </c>
      <c r="C1498" t="s">
        <v>239</v>
      </c>
      <c r="D1498" s="220" t="s">
        <v>11996</v>
      </c>
    </row>
    <row r="1499" spans="1:4" x14ac:dyDescent="0.25">
      <c r="A1499">
        <v>34519</v>
      </c>
      <c r="B1499" t="s">
        <v>12248</v>
      </c>
      <c r="C1499" t="s">
        <v>239</v>
      </c>
      <c r="D1499" s="220" t="s">
        <v>12249</v>
      </c>
    </row>
    <row r="1500" spans="1:4" x14ac:dyDescent="0.25">
      <c r="A1500">
        <v>1649</v>
      </c>
      <c r="B1500" t="s">
        <v>12250</v>
      </c>
      <c r="C1500" t="s">
        <v>239</v>
      </c>
      <c r="D1500" s="220" t="s">
        <v>763</v>
      </c>
    </row>
    <row r="1501" spans="1:4" x14ac:dyDescent="0.25">
      <c r="A1501">
        <v>1653</v>
      </c>
      <c r="B1501" t="s">
        <v>12251</v>
      </c>
      <c r="C1501" t="s">
        <v>239</v>
      </c>
      <c r="D1501" s="220" t="s">
        <v>764</v>
      </c>
    </row>
    <row r="1502" spans="1:4" x14ac:dyDescent="0.25">
      <c r="A1502">
        <v>1647</v>
      </c>
      <c r="B1502" t="s">
        <v>12252</v>
      </c>
      <c r="C1502" t="s">
        <v>239</v>
      </c>
      <c r="D1502" s="220" t="s">
        <v>765</v>
      </c>
    </row>
    <row r="1503" spans="1:4" x14ac:dyDescent="0.25">
      <c r="A1503">
        <v>1648</v>
      </c>
      <c r="B1503" t="s">
        <v>12253</v>
      </c>
      <c r="C1503" t="s">
        <v>239</v>
      </c>
      <c r="D1503" s="220" t="s">
        <v>766</v>
      </c>
    </row>
    <row r="1504" spans="1:4" x14ac:dyDescent="0.25">
      <c r="A1504">
        <v>1651</v>
      </c>
      <c r="B1504" t="s">
        <v>12254</v>
      </c>
      <c r="C1504" t="s">
        <v>239</v>
      </c>
      <c r="D1504" s="220" t="s">
        <v>767</v>
      </c>
    </row>
    <row r="1505" spans="1:4" x14ac:dyDescent="0.25">
      <c r="A1505">
        <v>1650</v>
      </c>
      <c r="B1505" t="s">
        <v>12255</v>
      </c>
      <c r="C1505" t="s">
        <v>239</v>
      </c>
      <c r="D1505" s="220" t="s">
        <v>768</v>
      </c>
    </row>
    <row r="1506" spans="1:4" x14ac:dyDescent="0.25">
      <c r="A1506">
        <v>1654</v>
      </c>
      <c r="B1506" t="s">
        <v>12256</v>
      </c>
      <c r="C1506" t="s">
        <v>239</v>
      </c>
      <c r="D1506" s="220" t="s">
        <v>769</v>
      </c>
    </row>
    <row r="1507" spans="1:4" x14ac:dyDescent="0.25">
      <c r="A1507">
        <v>1652</v>
      </c>
      <c r="B1507" t="s">
        <v>12257</v>
      </c>
      <c r="C1507" t="s">
        <v>239</v>
      </c>
      <c r="D1507" s="220" t="s">
        <v>770</v>
      </c>
    </row>
    <row r="1508" spans="1:4" x14ac:dyDescent="0.25">
      <c r="A1508">
        <v>10510</v>
      </c>
      <c r="B1508" t="s">
        <v>12258</v>
      </c>
      <c r="C1508" t="s">
        <v>239</v>
      </c>
      <c r="D1508" s="220" t="s">
        <v>12259</v>
      </c>
    </row>
    <row r="1509" spans="1:4" x14ac:dyDescent="0.25">
      <c r="A1509">
        <v>1747</v>
      </c>
      <c r="B1509" t="s">
        <v>12260</v>
      </c>
      <c r="C1509" t="s">
        <v>239</v>
      </c>
      <c r="D1509" s="220" t="s">
        <v>12261</v>
      </c>
    </row>
    <row r="1510" spans="1:4" x14ac:dyDescent="0.25">
      <c r="A1510">
        <v>1744</v>
      </c>
      <c r="B1510" t="s">
        <v>12262</v>
      </c>
      <c r="C1510" t="s">
        <v>239</v>
      </c>
      <c r="D1510" s="220" t="s">
        <v>12263</v>
      </c>
    </row>
    <row r="1511" spans="1:4" x14ac:dyDescent="0.25">
      <c r="A1511">
        <v>1743</v>
      </c>
      <c r="B1511" t="s">
        <v>12264</v>
      </c>
      <c r="C1511" t="s">
        <v>239</v>
      </c>
      <c r="D1511" s="220" t="s">
        <v>1716</v>
      </c>
    </row>
    <row r="1512" spans="1:4" x14ac:dyDescent="0.25">
      <c r="A1512">
        <v>39640</v>
      </c>
      <c r="B1512" t="s">
        <v>12265</v>
      </c>
      <c r="C1512" t="s">
        <v>239</v>
      </c>
      <c r="D1512" s="220" t="s">
        <v>7629</v>
      </c>
    </row>
    <row r="1513" spans="1:4" x14ac:dyDescent="0.25">
      <c r="A1513">
        <v>7216</v>
      </c>
      <c r="B1513" t="s">
        <v>12266</v>
      </c>
      <c r="C1513" t="s">
        <v>239</v>
      </c>
      <c r="D1513" s="220" t="s">
        <v>12267</v>
      </c>
    </row>
    <row r="1514" spans="1:4" x14ac:dyDescent="0.25">
      <c r="A1514">
        <v>20235</v>
      </c>
      <c r="B1514" t="s">
        <v>12268</v>
      </c>
      <c r="C1514" t="s">
        <v>239</v>
      </c>
      <c r="D1514" s="220" t="s">
        <v>12269</v>
      </c>
    </row>
    <row r="1515" spans="1:4" x14ac:dyDescent="0.25">
      <c r="A1515">
        <v>7181</v>
      </c>
      <c r="B1515" t="s">
        <v>12270</v>
      </c>
      <c r="C1515" t="s">
        <v>239</v>
      </c>
      <c r="D1515" s="220" t="s">
        <v>1172</v>
      </c>
    </row>
    <row r="1516" spans="1:4" x14ac:dyDescent="0.25">
      <c r="A1516">
        <v>40742</v>
      </c>
      <c r="B1516" t="s">
        <v>12271</v>
      </c>
      <c r="C1516" t="s">
        <v>239</v>
      </c>
      <c r="D1516" s="220" t="s">
        <v>4328</v>
      </c>
    </row>
    <row r="1517" spans="1:4" x14ac:dyDescent="0.25">
      <c r="A1517">
        <v>7214</v>
      </c>
      <c r="B1517" t="s">
        <v>12272</v>
      </c>
      <c r="C1517" t="s">
        <v>239</v>
      </c>
      <c r="D1517" s="220" t="s">
        <v>12273</v>
      </c>
    </row>
    <row r="1518" spans="1:4" x14ac:dyDescent="0.25">
      <c r="A1518">
        <v>7219</v>
      </c>
      <c r="B1518" t="s">
        <v>12274</v>
      </c>
      <c r="C1518" t="s">
        <v>239</v>
      </c>
      <c r="D1518" s="220" t="s">
        <v>12275</v>
      </c>
    </row>
    <row r="1519" spans="1:4" x14ac:dyDescent="0.25">
      <c r="A1519">
        <v>37971</v>
      </c>
      <c r="B1519" t="s">
        <v>12276</v>
      </c>
      <c r="C1519" t="s">
        <v>239</v>
      </c>
      <c r="D1519" s="220" t="s">
        <v>2494</v>
      </c>
    </row>
    <row r="1520" spans="1:4" x14ac:dyDescent="0.25">
      <c r="A1520">
        <v>37972</v>
      </c>
      <c r="B1520" t="s">
        <v>12277</v>
      </c>
      <c r="C1520" t="s">
        <v>239</v>
      </c>
      <c r="D1520" s="220" t="s">
        <v>938</v>
      </c>
    </row>
    <row r="1521" spans="1:4" x14ac:dyDescent="0.25">
      <c r="A1521">
        <v>37973</v>
      </c>
      <c r="B1521" t="s">
        <v>12278</v>
      </c>
      <c r="C1521" t="s">
        <v>239</v>
      </c>
      <c r="D1521" s="220" t="s">
        <v>1251</v>
      </c>
    </row>
    <row r="1522" spans="1:4" x14ac:dyDescent="0.25">
      <c r="A1522">
        <v>1926</v>
      </c>
      <c r="B1522" t="s">
        <v>12279</v>
      </c>
      <c r="C1522" t="s">
        <v>239</v>
      </c>
      <c r="D1522" s="220" t="s">
        <v>389</v>
      </c>
    </row>
    <row r="1523" spans="1:4" x14ac:dyDescent="0.25">
      <c r="A1523">
        <v>1927</v>
      </c>
      <c r="B1523" t="s">
        <v>12280</v>
      </c>
      <c r="C1523" t="s">
        <v>239</v>
      </c>
      <c r="D1523" s="220" t="s">
        <v>2690</v>
      </c>
    </row>
    <row r="1524" spans="1:4" x14ac:dyDescent="0.25">
      <c r="A1524">
        <v>1923</v>
      </c>
      <c r="B1524" t="s">
        <v>12281</v>
      </c>
      <c r="C1524" t="s">
        <v>239</v>
      </c>
      <c r="D1524" s="220" t="s">
        <v>4304</v>
      </c>
    </row>
    <row r="1525" spans="1:4" x14ac:dyDescent="0.25">
      <c r="A1525">
        <v>1929</v>
      </c>
      <c r="B1525" t="s">
        <v>12282</v>
      </c>
      <c r="C1525" t="s">
        <v>239</v>
      </c>
      <c r="D1525" s="220" t="s">
        <v>709</v>
      </c>
    </row>
    <row r="1526" spans="1:4" x14ac:dyDescent="0.25">
      <c r="A1526">
        <v>1930</v>
      </c>
      <c r="B1526" t="s">
        <v>12283</v>
      </c>
      <c r="C1526" t="s">
        <v>239</v>
      </c>
      <c r="D1526" s="220" t="s">
        <v>7439</v>
      </c>
    </row>
    <row r="1527" spans="1:4" x14ac:dyDescent="0.25">
      <c r="A1527">
        <v>1924</v>
      </c>
      <c r="B1527" t="s">
        <v>12284</v>
      </c>
      <c r="C1527" t="s">
        <v>239</v>
      </c>
      <c r="D1527" s="220" t="s">
        <v>854</v>
      </c>
    </row>
    <row r="1528" spans="1:4" x14ac:dyDescent="0.25">
      <c r="A1528">
        <v>1922</v>
      </c>
      <c r="B1528" t="s">
        <v>12285</v>
      </c>
      <c r="C1528" t="s">
        <v>239</v>
      </c>
      <c r="D1528" s="220" t="s">
        <v>12286</v>
      </c>
    </row>
    <row r="1529" spans="1:4" x14ac:dyDescent="0.25">
      <c r="A1529">
        <v>1953</v>
      </c>
      <c r="B1529" t="s">
        <v>12287</v>
      </c>
      <c r="C1529" t="s">
        <v>239</v>
      </c>
      <c r="D1529" s="220" t="s">
        <v>9659</v>
      </c>
    </row>
    <row r="1530" spans="1:4" x14ac:dyDescent="0.25">
      <c r="A1530">
        <v>1962</v>
      </c>
      <c r="B1530" t="s">
        <v>12288</v>
      </c>
      <c r="C1530" t="s">
        <v>239</v>
      </c>
      <c r="D1530" s="220" t="s">
        <v>12289</v>
      </c>
    </row>
    <row r="1531" spans="1:4" x14ac:dyDescent="0.25">
      <c r="A1531">
        <v>1955</v>
      </c>
      <c r="B1531" t="s">
        <v>12290</v>
      </c>
      <c r="C1531" t="s">
        <v>239</v>
      </c>
      <c r="D1531" s="220" t="s">
        <v>1226</v>
      </c>
    </row>
    <row r="1532" spans="1:4" x14ac:dyDescent="0.25">
      <c r="A1532">
        <v>1956</v>
      </c>
      <c r="B1532" t="s">
        <v>12291</v>
      </c>
      <c r="C1532" t="s">
        <v>239</v>
      </c>
      <c r="D1532" s="220" t="s">
        <v>1019</v>
      </c>
    </row>
    <row r="1533" spans="1:4" x14ac:dyDescent="0.25">
      <c r="A1533">
        <v>1957</v>
      </c>
      <c r="B1533" t="s">
        <v>12292</v>
      </c>
      <c r="C1533" t="s">
        <v>239</v>
      </c>
      <c r="D1533" s="220" t="s">
        <v>1042</v>
      </c>
    </row>
    <row r="1534" spans="1:4" x14ac:dyDescent="0.25">
      <c r="A1534">
        <v>1958</v>
      </c>
      <c r="B1534" t="s">
        <v>12293</v>
      </c>
      <c r="C1534" t="s">
        <v>239</v>
      </c>
      <c r="D1534" s="220" t="s">
        <v>9271</v>
      </c>
    </row>
    <row r="1535" spans="1:4" x14ac:dyDescent="0.25">
      <c r="A1535">
        <v>1959</v>
      </c>
      <c r="B1535" t="s">
        <v>12294</v>
      </c>
      <c r="C1535" t="s">
        <v>239</v>
      </c>
      <c r="D1535" s="220" t="s">
        <v>12295</v>
      </c>
    </row>
    <row r="1536" spans="1:4" x14ac:dyDescent="0.25">
      <c r="A1536">
        <v>1925</v>
      </c>
      <c r="B1536" t="s">
        <v>12296</v>
      </c>
      <c r="C1536" t="s">
        <v>239</v>
      </c>
      <c r="D1536" s="220" t="s">
        <v>2489</v>
      </c>
    </row>
    <row r="1537" spans="1:4" x14ac:dyDescent="0.25">
      <c r="A1537">
        <v>1960</v>
      </c>
      <c r="B1537" t="s">
        <v>12297</v>
      </c>
      <c r="C1537" t="s">
        <v>239</v>
      </c>
      <c r="D1537" s="220" t="s">
        <v>12298</v>
      </c>
    </row>
    <row r="1538" spans="1:4" x14ac:dyDescent="0.25">
      <c r="A1538">
        <v>1961</v>
      </c>
      <c r="B1538" t="s">
        <v>12299</v>
      </c>
      <c r="C1538" t="s">
        <v>239</v>
      </c>
      <c r="D1538" s="220" t="s">
        <v>5474</v>
      </c>
    </row>
    <row r="1539" spans="1:4" x14ac:dyDescent="0.25">
      <c r="A1539">
        <v>38423</v>
      </c>
      <c r="B1539" t="s">
        <v>12300</v>
      </c>
      <c r="C1539" t="s">
        <v>239</v>
      </c>
      <c r="D1539" s="220" t="s">
        <v>12301</v>
      </c>
    </row>
    <row r="1540" spans="1:4" x14ac:dyDescent="0.25">
      <c r="A1540">
        <v>39866</v>
      </c>
      <c r="B1540" t="s">
        <v>12302</v>
      </c>
      <c r="C1540" t="s">
        <v>239</v>
      </c>
      <c r="D1540" s="220" t="s">
        <v>1031</v>
      </c>
    </row>
    <row r="1541" spans="1:4" x14ac:dyDescent="0.25">
      <c r="A1541">
        <v>39867</v>
      </c>
      <c r="B1541" t="s">
        <v>12303</v>
      </c>
      <c r="C1541" t="s">
        <v>239</v>
      </c>
      <c r="D1541" s="220" t="s">
        <v>838</v>
      </c>
    </row>
    <row r="1542" spans="1:4" x14ac:dyDescent="0.25">
      <c r="A1542">
        <v>39868</v>
      </c>
      <c r="B1542" t="s">
        <v>12304</v>
      </c>
      <c r="C1542" t="s">
        <v>239</v>
      </c>
      <c r="D1542" s="220" t="s">
        <v>3684</v>
      </c>
    </row>
    <row r="1543" spans="1:4" x14ac:dyDescent="0.25">
      <c r="A1543">
        <v>37999</v>
      </c>
      <c r="B1543" t="s">
        <v>12305</v>
      </c>
      <c r="C1543" t="s">
        <v>239</v>
      </c>
      <c r="D1543" s="220" t="s">
        <v>264</v>
      </c>
    </row>
    <row r="1544" spans="1:4" x14ac:dyDescent="0.25">
      <c r="A1544">
        <v>38000</v>
      </c>
      <c r="B1544" t="s">
        <v>12306</v>
      </c>
      <c r="C1544" t="s">
        <v>239</v>
      </c>
      <c r="D1544" s="220" t="s">
        <v>6937</v>
      </c>
    </row>
    <row r="1545" spans="1:4" x14ac:dyDescent="0.25">
      <c r="A1545">
        <v>38129</v>
      </c>
      <c r="B1545" t="s">
        <v>12307</v>
      </c>
      <c r="C1545" t="s">
        <v>239</v>
      </c>
      <c r="D1545" s="220" t="s">
        <v>1315</v>
      </c>
    </row>
    <row r="1546" spans="1:4" x14ac:dyDescent="0.25">
      <c r="A1546">
        <v>38025</v>
      </c>
      <c r="B1546" t="s">
        <v>12308</v>
      </c>
      <c r="C1546" t="s">
        <v>239</v>
      </c>
      <c r="D1546" s="220" t="s">
        <v>1469</v>
      </c>
    </row>
    <row r="1547" spans="1:4" x14ac:dyDescent="0.25">
      <c r="A1547">
        <v>38026</v>
      </c>
      <c r="B1547" t="s">
        <v>12309</v>
      </c>
      <c r="C1547" t="s">
        <v>239</v>
      </c>
      <c r="D1547" s="220" t="s">
        <v>12310</v>
      </c>
    </row>
    <row r="1548" spans="1:4" x14ac:dyDescent="0.25">
      <c r="A1548">
        <v>1858</v>
      </c>
      <c r="B1548" t="s">
        <v>12311</v>
      </c>
      <c r="C1548" t="s">
        <v>239</v>
      </c>
      <c r="D1548" s="220" t="s">
        <v>12312</v>
      </c>
    </row>
    <row r="1549" spans="1:4" x14ac:dyDescent="0.25">
      <c r="A1549">
        <v>1844</v>
      </c>
      <c r="B1549" t="s">
        <v>12313</v>
      </c>
      <c r="C1549" t="s">
        <v>239</v>
      </c>
      <c r="D1549" s="220" t="s">
        <v>1139</v>
      </c>
    </row>
    <row r="1550" spans="1:4" x14ac:dyDescent="0.25">
      <c r="A1550">
        <v>1863</v>
      </c>
      <c r="B1550" t="s">
        <v>12314</v>
      </c>
      <c r="C1550" t="s">
        <v>239</v>
      </c>
      <c r="D1550" s="220" t="s">
        <v>12315</v>
      </c>
    </row>
    <row r="1551" spans="1:4" x14ac:dyDescent="0.25">
      <c r="A1551">
        <v>1865</v>
      </c>
      <c r="B1551" t="s">
        <v>12316</v>
      </c>
      <c r="C1551" t="s">
        <v>239</v>
      </c>
      <c r="D1551" s="220" t="s">
        <v>12317</v>
      </c>
    </row>
    <row r="1552" spans="1:4" x14ac:dyDescent="0.25">
      <c r="A1552">
        <v>36355</v>
      </c>
      <c r="B1552" t="s">
        <v>12318</v>
      </c>
      <c r="C1552" t="s">
        <v>239</v>
      </c>
      <c r="D1552" s="220" t="s">
        <v>1211</v>
      </c>
    </row>
    <row r="1553" spans="1:4" x14ac:dyDescent="0.25">
      <c r="A1553">
        <v>36356</v>
      </c>
      <c r="B1553" t="s">
        <v>12319</v>
      </c>
      <c r="C1553" t="s">
        <v>239</v>
      </c>
      <c r="D1553" s="220" t="s">
        <v>273</v>
      </c>
    </row>
    <row r="1554" spans="1:4" x14ac:dyDescent="0.25">
      <c r="A1554">
        <v>1966</v>
      </c>
      <c r="B1554" t="s">
        <v>12320</v>
      </c>
      <c r="C1554" t="s">
        <v>239</v>
      </c>
      <c r="D1554" s="220" t="s">
        <v>5509</v>
      </c>
    </row>
    <row r="1555" spans="1:4" x14ac:dyDescent="0.25">
      <c r="A1555">
        <v>1933</v>
      </c>
      <c r="B1555" t="s">
        <v>12321</v>
      </c>
      <c r="C1555" t="s">
        <v>239</v>
      </c>
      <c r="D1555" s="220" t="s">
        <v>5981</v>
      </c>
    </row>
    <row r="1556" spans="1:4" x14ac:dyDescent="0.25">
      <c r="A1556">
        <v>1932</v>
      </c>
      <c r="B1556" t="s">
        <v>12322</v>
      </c>
      <c r="C1556" t="s">
        <v>239</v>
      </c>
      <c r="D1556" s="220" t="s">
        <v>306</v>
      </c>
    </row>
    <row r="1557" spans="1:4" x14ac:dyDescent="0.25">
      <c r="A1557">
        <v>1951</v>
      </c>
      <c r="B1557" t="s">
        <v>12323</v>
      </c>
      <c r="C1557" t="s">
        <v>239</v>
      </c>
      <c r="D1557" s="220" t="s">
        <v>1137</v>
      </c>
    </row>
    <row r="1558" spans="1:4" x14ac:dyDescent="0.25">
      <c r="A1558">
        <v>1970</v>
      </c>
      <c r="B1558" t="s">
        <v>12324</v>
      </c>
      <c r="C1558" t="s">
        <v>239</v>
      </c>
      <c r="D1558" s="220" t="s">
        <v>10183</v>
      </c>
    </row>
    <row r="1559" spans="1:4" x14ac:dyDescent="0.25">
      <c r="A1559">
        <v>1967</v>
      </c>
      <c r="B1559" t="s">
        <v>12325</v>
      </c>
      <c r="C1559" t="s">
        <v>239</v>
      </c>
      <c r="D1559" s="220" t="s">
        <v>4573</v>
      </c>
    </row>
    <row r="1560" spans="1:4" x14ac:dyDescent="0.25">
      <c r="A1560">
        <v>1968</v>
      </c>
      <c r="B1560" t="s">
        <v>12326</v>
      </c>
      <c r="C1560" t="s">
        <v>239</v>
      </c>
      <c r="D1560" s="220" t="s">
        <v>5522</v>
      </c>
    </row>
    <row r="1561" spans="1:4" x14ac:dyDescent="0.25">
      <c r="A1561">
        <v>1969</v>
      </c>
      <c r="B1561" t="s">
        <v>12327</v>
      </c>
      <c r="C1561" t="s">
        <v>239</v>
      </c>
      <c r="D1561" s="220" t="s">
        <v>383</v>
      </c>
    </row>
    <row r="1562" spans="1:4" x14ac:dyDescent="0.25">
      <c r="A1562">
        <v>1827</v>
      </c>
      <c r="B1562" t="s">
        <v>12328</v>
      </c>
      <c r="C1562" t="s">
        <v>239</v>
      </c>
      <c r="D1562" s="220" t="s">
        <v>12329</v>
      </c>
    </row>
    <row r="1563" spans="1:4" x14ac:dyDescent="0.25">
      <c r="A1563">
        <v>1831</v>
      </c>
      <c r="B1563" t="s">
        <v>12330</v>
      </c>
      <c r="C1563" t="s">
        <v>239</v>
      </c>
      <c r="D1563" s="220" t="s">
        <v>5594</v>
      </c>
    </row>
    <row r="1564" spans="1:4" x14ac:dyDescent="0.25">
      <c r="A1564">
        <v>1825</v>
      </c>
      <c r="B1564" t="s">
        <v>12331</v>
      </c>
      <c r="C1564" t="s">
        <v>239</v>
      </c>
      <c r="D1564" s="220" t="s">
        <v>12332</v>
      </c>
    </row>
    <row r="1565" spans="1:4" x14ac:dyDescent="0.25">
      <c r="A1565">
        <v>1828</v>
      </c>
      <c r="B1565" t="s">
        <v>12333</v>
      </c>
      <c r="C1565" t="s">
        <v>239</v>
      </c>
      <c r="D1565" s="220" t="s">
        <v>9937</v>
      </c>
    </row>
    <row r="1566" spans="1:4" x14ac:dyDescent="0.25">
      <c r="A1566">
        <v>1845</v>
      </c>
      <c r="B1566" t="s">
        <v>12334</v>
      </c>
      <c r="C1566" t="s">
        <v>239</v>
      </c>
      <c r="D1566" s="220" t="s">
        <v>454</v>
      </c>
    </row>
    <row r="1567" spans="1:4" x14ac:dyDescent="0.25">
      <c r="A1567">
        <v>1824</v>
      </c>
      <c r="B1567" t="s">
        <v>12335</v>
      </c>
      <c r="C1567" t="s">
        <v>239</v>
      </c>
      <c r="D1567" s="220" t="s">
        <v>9490</v>
      </c>
    </row>
    <row r="1568" spans="1:4" x14ac:dyDescent="0.25">
      <c r="A1568">
        <v>1940</v>
      </c>
      <c r="B1568" t="s">
        <v>12336</v>
      </c>
      <c r="C1568" t="s">
        <v>239</v>
      </c>
      <c r="D1568" s="220" t="s">
        <v>9138</v>
      </c>
    </row>
    <row r="1569" spans="1:4" x14ac:dyDescent="0.25">
      <c r="A1569">
        <v>1937</v>
      </c>
      <c r="B1569" t="s">
        <v>12337</v>
      </c>
      <c r="C1569" t="s">
        <v>239</v>
      </c>
      <c r="D1569" s="220" t="s">
        <v>250</v>
      </c>
    </row>
    <row r="1570" spans="1:4" x14ac:dyDescent="0.25">
      <c r="A1570">
        <v>1939</v>
      </c>
      <c r="B1570" t="s">
        <v>12338</v>
      </c>
      <c r="C1570" t="s">
        <v>239</v>
      </c>
      <c r="D1570" s="220" t="s">
        <v>1029</v>
      </c>
    </row>
    <row r="1571" spans="1:4" x14ac:dyDescent="0.25">
      <c r="A1571">
        <v>1938</v>
      </c>
      <c r="B1571" t="s">
        <v>12339</v>
      </c>
      <c r="C1571" t="s">
        <v>239</v>
      </c>
      <c r="D1571" s="220" t="s">
        <v>284</v>
      </c>
    </row>
    <row r="1572" spans="1:4" x14ac:dyDescent="0.25">
      <c r="A1572">
        <v>42693</v>
      </c>
      <c r="B1572" t="s">
        <v>12340</v>
      </c>
      <c r="C1572" t="s">
        <v>239</v>
      </c>
      <c r="D1572" s="220" t="s">
        <v>12341</v>
      </c>
    </row>
    <row r="1573" spans="1:4" x14ac:dyDescent="0.25">
      <c r="A1573">
        <v>42695</v>
      </c>
      <c r="B1573" t="s">
        <v>12342</v>
      </c>
      <c r="C1573" t="s">
        <v>239</v>
      </c>
      <c r="D1573" s="220" t="s">
        <v>12343</v>
      </c>
    </row>
    <row r="1574" spans="1:4" x14ac:dyDescent="0.25">
      <c r="A1574">
        <v>42694</v>
      </c>
      <c r="B1574" t="s">
        <v>12344</v>
      </c>
      <c r="C1574" t="s">
        <v>239</v>
      </c>
      <c r="D1574" s="220" t="s">
        <v>12345</v>
      </c>
    </row>
    <row r="1575" spans="1:4" x14ac:dyDescent="0.25">
      <c r="A1575">
        <v>20097</v>
      </c>
      <c r="B1575" t="s">
        <v>12346</v>
      </c>
      <c r="C1575" t="s">
        <v>239</v>
      </c>
      <c r="D1575" s="220" t="s">
        <v>9974</v>
      </c>
    </row>
    <row r="1576" spans="1:4" x14ac:dyDescent="0.25">
      <c r="A1576">
        <v>20098</v>
      </c>
      <c r="B1576" t="s">
        <v>12347</v>
      </c>
      <c r="C1576" t="s">
        <v>239</v>
      </c>
      <c r="D1576" s="220" t="s">
        <v>7567</v>
      </c>
    </row>
    <row r="1577" spans="1:4" x14ac:dyDescent="0.25">
      <c r="A1577">
        <v>20096</v>
      </c>
      <c r="B1577" t="s">
        <v>12348</v>
      </c>
      <c r="C1577" t="s">
        <v>239</v>
      </c>
      <c r="D1577" s="220" t="s">
        <v>5976</v>
      </c>
    </row>
    <row r="1578" spans="1:4" x14ac:dyDescent="0.25">
      <c r="A1578">
        <v>1880</v>
      </c>
      <c r="B1578" t="s">
        <v>12349</v>
      </c>
      <c r="C1578" t="s">
        <v>239</v>
      </c>
      <c r="D1578" s="220" t="s">
        <v>321</v>
      </c>
    </row>
    <row r="1579" spans="1:4" x14ac:dyDescent="0.25">
      <c r="A1579">
        <v>39274</v>
      </c>
      <c r="B1579" t="s">
        <v>12350</v>
      </c>
      <c r="C1579" t="s">
        <v>239</v>
      </c>
      <c r="D1579" s="220" t="s">
        <v>9491</v>
      </c>
    </row>
    <row r="1580" spans="1:4" x14ac:dyDescent="0.25">
      <c r="A1580">
        <v>2628</v>
      </c>
      <c r="B1580" t="s">
        <v>12351</v>
      </c>
      <c r="C1580" t="s">
        <v>239</v>
      </c>
      <c r="D1580" s="220" t="s">
        <v>12352</v>
      </c>
    </row>
    <row r="1581" spans="1:4" x14ac:dyDescent="0.25">
      <c r="A1581">
        <v>2622</v>
      </c>
      <c r="B1581" t="s">
        <v>12353</v>
      </c>
      <c r="C1581" t="s">
        <v>239</v>
      </c>
      <c r="D1581" s="220" t="s">
        <v>711</v>
      </c>
    </row>
    <row r="1582" spans="1:4" x14ac:dyDescent="0.25">
      <c r="A1582">
        <v>2623</v>
      </c>
      <c r="B1582" t="s">
        <v>12354</v>
      </c>
      <c r="C1582" t="s">
        <v>239</v>
      </c>
      <c r="D1582" s="220" t="s">
        <v>4348</v>
      </c>
    </row>
    <row r="1583" spans="1:4" x14ac:dyDescent="0.25">
      <c r="A1583">
        <v>2624</v>
      </c>
      <c r="B1583" t="s">
        <v>12355</v>
      </c>
      <c r="C1583" t="s">
        <v>239</v>
      </c>
      <c r="D1583" s="220" t="s">
        <v>5284</v>
      </c>
    </row>
    <row r="1584" spans="1:4" x14ac:dyDescent="0.25">
      <c r="A1584">
        <v>2625</v>
      </c>
      <c r="B1584" t="s">
        <v>12356</v>
      </c>
      <c r="C1584" t="s">
        <v>239</v>
      </c>
      <c r="D1584" s="220" t="s">
        <v>1436</v>
      </c>
    </row>
    <row r="1585" spans="1:4" x14ac:dyDescent="0.25">
      <c r="A1585">
        <v>2626</v>
      </c>
      <c r="B1585" t="s">
        <v>12357</v>
      </c>
      <c r="C1585" t="s">
        <v>239</v>
      </c>
      <c r="D1585" s="220" t="s">
        <v>9596</v>
      </c>
    </row>
    <row r="1586" spans="1:4" x14ac:dyDescent="0.25">
      <c r="A1586">
        <v>2630</v>
      </c>
      <c r="B1586" t="s">
        <v>12358</v>
      </c>
      <c r="C1586" t="s">
        <v>239</v>
      </c>
      <c r="D1586" s="220" t="s">
        <v>9412</v>
      </c>
    </row>
    <row r="1587" spans="1:4" x14ac:dyDescent="0.25">
      <c r="A1587">
        <v>2627</v>
      </c>
      <c r="B1587" t="s">
        <v>12359</v>
      </c>
      <c r="C1587" t="s">
        <v>239</v>
      </c>
      <c r="D1587" s="220" t="s">
        <v>9059</v>
      </c>
    </row>
    <row r="1588" spans="1:4" x14ac:dyDescent="0.25">
      <c r="A1588">
        <v>2629</v>
      </c>
      <c r="B1588" t="s">
        <v>12360</v>
      </c>
      <c r="C1588" t="s">
        <v>239</v>
      </c>
      <c r="D1588" s="220" t="s">
        <v>12361</v>
      </c>
    </row>
    <row r="1589" spans="1:4" x14ac:dyDescent="0.25">
      <c r="A1589">
        <v>12033</v>
      </c>
      <c r="B1589" t="s">
        <v>12362</v>
      </c>
      <c r="C1589" t="s">
        <v>239</v>
      </c>
      <c r="D1589" s="220" t="s">
        <v>1391</v>
      </c>
    </row>
    <row r="1590" spans="1:4" x14ac:dyDescent="0.25">
      <c r="A1590">
        <v>40408</v>
      </c>
      <c r="B1590" t="s">
        <v>12363</v>
      </c>
      <c r="C1590" t="s">
        <v>239</v>
      </c>
      <c r="D1590" s="220" t="s">
        <v>1037</v>
      </c>
    </row>
    <row r="1591" spans="1:4" x14ac:dyDescent="0.25">
      <c r="A1591">
        <v>40409</v>
      </c>
      <c r="B1591" t="s">
        <v>12364</v>
      </c>
      <c r="C1591" t="s">
        <v>239</v>
      </c>
      <c r="D1591" s="220" t="s">
        <v>527</v>
      </c>
    </row>
    <row r="1592" spans="1:4" x14ac:dyDescent="0.25">
      <c r="A1592">
        <v>39276</v>
      </c>
      <c r="B1592" t="s">
        <v>12365</v>
      </c>
      <c r="C1592" t="s">
        <v>239</v>
      </c>
      <c r="D1592" s="220" t="s">
        <v>9079</v>
      </c>
    </row>
    <row r="1593" spans="1:4" x14ac:dyDescent="0.25">
      <c r="A1593">
        <v>39277</v>
      </c>
      <c r="B1593" t="s">
        <v>12366</v>
      </c>
      <c r="C1593" t="s">
        <v>239</v>
      </c>
      <c r="D1593" s="220" t="s">
        <v>1113</v>
      </c>
    </row>
    <row r="1594" spans="1:4" x14ac:dyDescent="0.25">
      <c r="A1594">
        <v>12034</v>
      </c>
      <c r="B1594" t="s">
        <v>12367</v>
      </c>
      <c r="C1594" t="s">
        <v>239</v>
      </c>
      <c r="D1594" s="220" t="s">
        <v>10223</v>
      </c>
    </row>
    <row r="1595" spans="1:4" x14ac:dyDescent="0.25">
      <c r="A1595">
        <v>39879</v>
      </c>
      <c r="B1595" t="s">
        <v>12368</v>
      </c>
      <c r="C1595" t="s">
        <v>239</v>
      </c>
      <c r="D1595" s="220" t="s">
        <v>9048</v>
      </c>
    </row>
    <row r="1596" spans="1:4" x14ac:dyDescent="0.25">
      <c r="A1596">
        <v>39880</v>
      </c>
      <c r="B1596" t="s">
        <v>12369</v>
      </c>
      <c r="C1596" t="s">
        <v>239</v>
      </c>
      <c r="D1596" s="220" t="s">
        <v>614</v>
      </c>
    </row>
    <row r="1597" spans="1:4" x14ac:dyDescent="0.25">
      <c r="A1597">
        <v>39881</v>
      </c>
      <c r="B1597" t="s">
        <v>12370</v>
      </c>
      <c r="C1597" t="s">
        <v>239</v>
      </c>
      <c r="D1597" s="220" t="s">
        <v>1432</v>
      </c>
    </row>
    <row r="1598" spans="1:4" x14ac:dyDescent="0.25">
      <c r="A1598">
        <v>39882</v>
      </c>
      <c r="B1598" t="s">
        <v>12371</v>
      </c>
      <c r="C1598" t="s">
        <v>239</v>
      </c>
      <c r="D1598" s="220" t="s">
        <v>12372</v>
      </c>
    </row>
    <row r="1599" spans="1:4" x14ac:dyDescent="0.25">
      <c r="A1599">
        <v>39883</v>
      </c>
      <c r="B1599" t="s">
        <v>12373</v>
      </c>
      <c r="C1599" t="s">
        <v>239</v>
      </c>
      <c r="D1599" s="220" t="s">
        <v>10110</v>
      </c>
    </row>
    <row r="1600" spans="1:4" x14ac:dyDescent="0.25">
      <c r="A1600">
        <v>39884</v>
      </c>
      <c r="B1600" t="s">
        <v>12374</v>
      </c>
      <c r="C1600" t="s">
        <v>239</v>
      </c>
      <c r="D1600" s="220" t="s">
        <v>7294</v>
      </c>
    </row>
    <row r="1601" spans="1:4" x14ac:dyDescent="0.25">
      <c r="A1601">
        <v>39885</v>
      </c>
      <c r="B1601" t="s">
        <v>12375</v>
      </c>
      <c r="C1601" t="s">
        <v>239</v>
      </c>
      <c r="D1601" s="220" t="s">
        <v>12376</v>
      </c>
    </row>
    <row r="1602" spans="1:4" x14ac:dyDescent="0.25">
      <c r="A1602">
        <v>1777</v>
      </c>
      <c r="B1602" t="s">
        <v>12377</v>
      </c>
      <c r="C1602" t="s">
        <v>239</v>
      </c>
      <c r="D1602" s="220" t="s">
        <v>794</v>
      </c>
    </row>
    <row r="1603" spans="1:4" x14ac:dyDescent="0.25">
      <c r="A1603">
        <v>1819</v>
      </c>
      <c r="B1603" t="s">
        <v>12378</v>
      </c>
      <c r="C1603" t="s">
        <v>239</v>
      </c>
      <c r="D1603" s="220" t="s">
        <v>795</v>
      </c>
    </row>
    <row r="1604" spans="1:4" x14ac:dyDescent="0.25">
      <c r="A1604">
        <v>1775</v>
      </c>
      <c r="B1604" t="s">
        <v>12379</v>
      </c>
      <c r="C1604" t="s">
        <v>239</v>
      </c>
      <c r="D1604" s="220" t="s">
        <v>771</v>
      </c>
    </row>
    <row r="1605" spans="1:4" x14ac:dyDescent="0.25">
      <c r="A1605">
        <v>1776</v>
      </c>
      <c r="B1605" t="s">
        <v>12380</v>
      </c>
      <c r="C1605" t="s">
        <v>239</v>
      </c>
      <c r="D1605" s="220" t="s">
        <v>796</v>
      </c>
    </row>
    <row r="1606" spans="1:4" x14ac:dyDescent="0.25">
      <c r="A1606">
        <v>1778</v>
      </c>
      <c r="B1606" t="s">
        <v>12381</v>
      </c>
      <c r="C1606" t="s">
        <v>239</v>
      </c>
      <c r="D1606" s="220" t="s">
        <v>797</v>
      </c>
    </row>
    <row r="1607" spans="1:4" x14ac:dyDescent="0.25">
      <c r="A1607">
        <v>1818</v>
      </c>
      <c r="B1607" t="s">
        <v>12382</v>
      </c>
      <c r="C1607" t="s">
        <v>239</v>
      </c>
      <c r="D1607" s="220" t="s">
        <v>798</v>
      </c>
    </row>
    <row r="1608" spans="1:4" x14ac:dyDescent="0.25">
      <c r="A1608">
        <v>1820</v>
      </c>
      <c r="B1608" t="s">
        <v>12383</v>
      </c>
      <c r="C1608" t="s">
        <v>239</v>
      </c>
      <c r="D1608" s="220" t="s">
        <v>799</v>
      </c>
    </row>
    <row r="1609" spans="1:4" x14ac:dyDescent="0.25">
      <c r="A1609">
        <v>1779</v>
      </c>
      <c r="B1609" t="s">
        <v>12384</v>
      </c>
      <c r="C1609" t="s">
        <v>239</v>
      </c>
      <c r="D1609" s="220" t="s">
        <v>800</v>
      </c>
    </row>
    <row r="1610" spans="1:4" x14ac:dyDescent="0.25">
      <c r="A1610">
        <v>1780</v>
      </c>
      <c r="B1610" t="s">
        <v>12385</v>
      </c>
      <c r="C1610" t="s">
        <v>239</v>
      </c>
      <c r="D1610" s="220" t="s">
        <v>801</v>
      </c>
    </row>
    <row r="1611" spans="1:4" x14ac:dyDescent="0.25">
      <c r="A1611">
        <v>1783</v>
      </c>
      <c r="B1611" t="s">
        <v>12386</v>
      </c>
      <c r="C1611" t="s">
        <v>239</v>
      </c>
      <c r="D1611" s="220" t="s">
        <v>802</v>
      </c>
    </row>
    <row r="1612" spans="1:4" x14ac:dyDescent="0.25">
      <c r="A1612">
        <v>1782</v>
      </c>
      <c r="B1612" t="s">
        <v>12387</v>
      </c>
      <c r="C1612" t="s">
        <v>239</v>
      </c>
      <c r="D1612" s="220" t="s">
        <v>803</v>
      </c>
    </row>
    <row r="1613" spans="1:4" x14ac:dyDescent="0.25">
      <c r="A1613">
        <v>1817</v>
      </c>
      <c r="B1613" t="s">
        <v>12388</v>
      </c>
      <c r="C1613" t="s">
        <v>239</v>
      </c>
      <c r="D1613" s="220" t="s">
        <v>804</v>
      </c>
    </row>
    <row r="1614" spans="1:4" x14ac:dyDescent="0.25">
      <c r="A1614">
        <v>1781</v>
      </c>
      <c r="B1614" t="s">
        <v>12389</v>
      </c>
      <c r="C1614" t="s">
        <v>239</v>
      </c>
      <c r="D1614" s="220" t="s">
        <v>805</v>
      </c>
    </row>
    <row r="1615" spans="1:4" x14ac:dyDescent="0.25">
      <c r="A1615">
        <v>1784</v>
      </c>
      <c r="B1615" t="s">
        <v>12390</v>
      </c>
      <c r="C1615" t="s">
        <v>239</v>
      </c>
      <c r="D1615" s="220" t="s">
        <v>806</v>
      </c>
    </row>
    <row r="1616" spans="1:4" x14ac:dyDescent="0.25">
      <c r="A1616">
        <v>1810</v>
      </c>
      <c r="B1616" t="s">
        <v>12391</v>
      </c>
      <c r="C1616" t="s">
        <v>239</v>
      </c>
      <c r="D1616" s="220" t="s">
        <v>807</v>
      </c>
    </row>
    <row r="1617" spans="1:4" x14ac:dyDescent="0.25">
      <c r="A1617">
        <v>1811</v>
      </c>
      <c r="B1617" t="s">
        <v>12392</v>
      </c>
      <c r="C1617" t="s">
        <v>239</v>
      </c>
      <c r="D1617" s="220" t="s">
        <v>808</v>
      </c>
    </row>
    <row r="1618" spans="1:4" x14ac:dyDescent="0.25">
      <c r="A1618">
        <v>1812</v>
      </c>
      <c r="B1618" t="s">
        <v>12393</v>
      </c>
      <c r="C1618" t="s">
        <v>239</v>
      </c>
      <c r="D1618" s="220" t="s">
        <v>548</v>
      </c>
    </row>
    <row r="1619" spans="1:4" x14ac:dyDescent="0.25">
      <c r="A1619">
        <v>40386</v>
      </c>
      <c r="B1619" t="s">
        <v>12394</v>
      </c>
      <c r="C1619" t="s">
        <v>239</v>
      </c>
      <c r="D1619" s="220" t="s">
        <v>12395</v>
      </c>
    </row>
    <row r="1620" spans="1:4" x14ac:dyDescent="0.25">
      <c r="A1620">
        <v>40384</v>
      </c>
      <c r="B1620" t="s">
        <v>12396</v>
      </c>
      <c r="C1620" t="s">
        <v>239</v>
      </c>
      <c r="D1620" s="220" t="s">
        <v>12397</v>
      </c>
    </row>
    <row r="1621" spans="1:4" x14ac:dyDescent="0.25">
      <c r="A1621">
        <v>40379</v>
      </c>
      <c r="B1621" t="s">
        <v>12398</v>
      </c>
      <c r="C1621" t="s">
        <v>239</v>
      </c>
      <c r="D1621" s="220" t="s">
        <v>1090</v>
      </c>
    </row>
    <row r="1622" spans="1:4" x14ac:dyDescent="0.25">
      <c r="A1622">
        <v>40423</v>
      </c>
      <c r="B1622" t="s">
        <v>12399</v>
      </c>
      <c r="C1622" t="s">
        <v>239</v>
      </c>
      <c r="D1622" s="220" t="s">
        <v>11766</v>
      </c>
    </row>
    <row r="1623" spans="1:4" x14ac:dyDescent="0.25">
      <c r="A1623">
        <v>40389</v>
      </c>
      <c r="B1623" t="s">
        <v>12400</v>
      </c>
      <c r="C1623" t="s">
        <v>239</v>
      </c>
      <c r="D1623" s="220" t="s">
        <v>12401</v>
      </c>
    </row>
    <row r="1624" spans="1:4" x14ac:dyDescent="0.25">
      <c r="A1624">
        <v>40388</v>
      </c>
      <c r="B1624" t="s">
        <v>12402</v>
      </c>
      <c r="C1624" t="s">
        <v>239</v>
      </c>
      <c r="D1624" s="220" t="s">
        <v>12403</v>
      </c>
    </row>
    <row r="1625" spans="1:4" x14ac:dyDescent="0.25">
      <c r="A1625">
        <v>40381</v>
      </c>
      <c r="B1625" t="s">
        <v>12404</v>
      </c>
      <c r="C1625" t="s">
        <v>239</v>
      </c>
      <c r="D1625" s="220" t="s">
        <v>7619</v>
      </c>
    </row>
    <row r="1626" spans="1:4" x14ac:dyDescent="0.25">
      <c r="A1626">
        <v>40391</v>
      </c>
      <c r="B1626" t="s">
        <v>12405</v>
      </c>
      <c r="C1626" t="s">
        <v>239</v>
      </c>
      <c r="D1626" s="220" t="s">
        <v>12406</v>
      </c>
    </row>
    <row r="1627" spans="1:4" x14ac:dyDescent="0.25">
      <c r="A1627">
        <v>40414</v>
      </c>
      <c r="B1627" t="s">
        <v>12407</v>
      </c>
      <c r="C1627" t="s">
        <v>239</v>
      </c>
      <c r="D1627" s="220" t="s">
        <v>12408</v>
      </c>
    </row>
    <row r="1628" spans="1:4" x14ac:dyDescent="0.25">
      <c r="A1628">
        <v>40416</v>
      </c>
      <c r="B1628" t="s">
        <v>12409</v>
      </c>
      <c r="C1628" t="s">
        <v>239</v>
      </c>
      <c r="D1628" s="220" t="s">
        <v>9406</v>
      </c>
    </row>
    <row r="1629" spans="1:4" x14ac:dyDescent="0.25">
      <c r="A1629">
        <v>40418</v>
      </c>
      <c r="B1629" t="s">
        <v>12410</v>
      </c>
      <c r="C1629" t="s">
        <v>239</v>
      </c>
      <c r="D1629" s="220" t="s">
        <v>12411</v>
      </c>
    </row>
    <row r="1630" spans="1:4" x14ac:dyDescent="0.25">
      <c r="A1630">
        <v>2609</v>
      </c>
      <c r="B1630" t="s">
        <v>12412</v>
      </c>
      <c r="C1630" t="s">
        <v>239</v>
      </c>
      <c r="D1630" s="220" t="s">
        <v>528</v>
      </c>
    </row>
    <row r="1631" spans="1:4" x14ac:dyDescent="0.25">
      <c r="A1631">
        <v>2634</v>
      </c>
      <c r="B1631" t="s">
        <v>12413</v>
      </c>
      <c r="C1631" t="s">
        <v>239</v>
      </c>
      <c r="D1631" s="220" t="s">
        <v>9589</v>
      </c>
    </row>
    <row r="1632" spans="1:4" x14ac:dyDescent="0.25">
      <c r="A1632">
        <v>2611</v>
      </c>
      <c r="B1632" t="s">
        <v>12414</v>
      </c>
      <c r="C1632" t="s">
        <v>239</v>
      </c>
      <c r="D1632" s="220" t="s">
        <v>863</v>
      </c>
    </row>
    <row r="1633" spans="1:4" x14ac:dyDescent="0.25">
      <c r="A1633">
        <v>34359</v>
      </c>
      <c r="B1633" t="s">
        <v>12415</v>
      </c>
      <c r="C1633" t="s">
        <v>239</v>
      </c>
      <c r="D1633" s="220" t="s">
        <v>563</v>
      </c>
    </row>
    <row r="1634" spans="1:4" x14ac:dyDescent="0.25">
      <c r="A1634">
        <v>1789</v>
      </c>
      <c r="B1634" t="s">
        <v>12416</v>
      </c>
      <c r="C1634" t="s">
        <v>239</v>
      </c>
      <c r="D1634" s="220" t="s">
        <v>812</v>
      </c>
    </row>
    <row r="1635" spans="1:4" x14ac:dyDescent="0.25">
      <c r="A1635">
        <v>1788</v>
      </c>
      <c r="B1635" t="s">
        <v>12417</v>
      </c>
      <c r="C1635" t="s">
        <v>239</v>
      </c>
      <c r="D1635" s="220" t="s">
        <v>813</v>
      </c>
    </row>
    <row r="1636" spans="1:4" x14ac:dyDescent="0.25">
      <c r="A1636">
        <v>1786</v>
      </c>
      <c r="B1636" t="s">
        <v>12418</v>
      </c>
      <c r="C1636" t="s">
        <v>239</v>
      </c>
      <c r="D1636" s="220" t="s">
        <v>777</v>
      </c>
    </row>
    <row r="1637" spans="1:4" x14ac:dyDescent="0.25">
      <c r="A1637">
        <v>1787</v>
      </c>
      <c r="B1637" t="s">
        <v>12419</v>
      </c>
      <c r="C1637" t="s">
        <v>239</v>
      </c>
      <c r="D1637" s="220" t="s">
        <v>814</v>
      </c>
    </row>
    <row r="1638" spans="1:4" x14ac:dyDescent="0.25">
      <c r="A1638">
        <v>1791</v>
      </c>
      <c r="B1638" t="s">
        <v>12420</v>
      </c>
      <c r="C1638" t="s">
        <v>239</v>
      </c>
      <c r="D1638" s="220" t="s">
        <v>815</v>
      </c>
    </row>
    <row r="1639" spans="1:4" x14ac:dyDescent="0.25">
      <c r="A1639">
        <v>1790</v>
      </c>
      <c r="B1639" t="s">
        <v>12421</v>
      </c>
      <c r="C1639" t="s">
        <v>239</v>
      </c>
      <c r="D1639" s="220" t="s">
        <v>816</v>
      </c>
    </row>
    <row r="1640" spans="1:4" x14ac:dyDescent="0.25">
      <c r="A1640">
        <v>1813</v>
      </c>
      <c r="B1640" t="s">
        <v>12422</v>
      </c>
      <c r="C1640" t="s">
        <v>239</v>
      </c>
      <c r="D1640" s="220" t="s">
        <v>817</v>
      </c>
    </row>
    <row r="1641" spans="1:4" x14ac:dyDescent="0.25">
      <c r="A1641">
        <v>1792</v>
      </c>
      <c r="B1641" t="s">
        <v>12423</v>
      </c>
      <c r="C1641" t="s">
        <v>239</v>
      </c>
      <c r="D1641" s="220" t="s">
        <v>818</v>
      </c>
    </row>
    <row r="1642" spans="1:4" x14ac:dyDescent="0.25">
      <c r="A1642">
        <v>1793</v>
      </c>
      <c r="B1642" t="s">
        <v>12424</v>
      </c>
      <c r="C1642" t="s">
        <v>239</v>
      </c>
      <c r="D1642" s="220" t="s">
        <v>819</v>
      </c>
    </row>
    <row r="1643" spans="1:4" x14ac:dyDescent="0.25">
      <c r="A1643">
        <v>1809</v>
      </c>
      <c r="B1643" t="s">
        <v>12425</v>
      </c>
      <c r="C1643" t="s">
        <v>239</v>
      </c>
      <c r="D1643" s="220" t="s">
        <v>820</v>
      </c>
    </row>
    <row r="1644" spans="1:4" x14ac:dyDescent="0.25">
      <c r="A1644">
        <v>1814</v>
      </c>
      <c r="B1644" t="s">
        <v>12426</v>
      </c>
      <c r="C1644" t="s">
        <v>239</v>
      </c>
      <c r="D1644" s="220" t="s">
        <v>821</v>
      </c>
    </row>
    <row r="1645" spans="1:4" x14ac:dyDescent="0.25">
      <c r="A1645">
        <v>1803</v>
      </c>
      <c r="B1645" t="s">
        <v>12427</v>
      </c>
      <c r="C1645" t="s">
        <v>239</v>
      </c>
      <c r="D1645" s="220" t="s">
        <v>822</v>
      </c>
    </row>
    <row r="1646" spans="1:4" x14ac:dyDescent="0.25">
      <c r="A1646">
        <v>1805</v>
      </c>
      <c r="B1646" t="s">
        <v>12428</v>
      </c>
      <c r="C1646" t="s">
        <v>239</v>
      </c>
      <c r="D1646" s="220" t="s">
        <v>823</v>
      </c>
    </row>
    <row r="1647" spans="1:4" x14ac:dyDescent="0.25">
      <c r="A1647">
        <v>1821</v>
      </c>
      <c r="B1647" t="s">
        <v>12429</v>
      </c>
      <c r="C1647" t="s">
        <v>239</v>
      </c>
      <c r="D1647" s="220" t="s">
        <v>824</v>
      </c>
    </row>
    <row r="1648" spans="1:4" x14ac:dyDescent="0.25">
      <c r="A1648">
        <v>1806</v>
      </c>
      <c r="B1648" t="s">
        <v>12430</v>
      </c>
      <c r="C1648" t="s">
        <v>239</v>
      </c>
      <c r="D1648" s="220" t="s">
        <v>825</v>
      </c>
    </row>
    <row r="1649" spans="1:4" x14ac:dyDescent="0.25">
      <c r="A1649">
        <v>1804</v>
      </c>
      <c r="B1649" t="s">
        <v>12431</v>
      </c>
      <c r="C1649" t="s">
        <v>239</v>
      </c>
      <c r="D1649" s="220" t="s">
        <v>826</v>
      </c>
    </row>
    <row r="1650" spans="1:4" x14ac:dyDescent="0.25">
      <c r="A1650">
        <v>1807</v>
      </c>
      <c r="B1650" t="s">
        <v>12432</v>
      </c>
      <c r="C1650" t="s">
        <v>239</v>
      </c>
      <c r="D1650" s="220" t="s">
        <v>827</v>
      </c>
    </row>
    <row r="1651" spans="1:4" x14ac:dyDescent="0.25">
      <c r="A1651">
        <v>1808</v>
      </c>
      <c r="B1651" t="s">
        <v>12433</v>
      </c>
      <c r="C1651" t="s">
        <v>239</v>
      </c>
      <c r="D1651" s="220" t="s">
        <v>828</v>
      </c>
    </row>
    <row r="1652" spans="1:4" x14ac:dyDescent="0.25">
      <c r="A1652">
        <v>1797</v>
      </c>
      <c r="B1652" t="s">
        <v>12434</v>
      </c>
      <c r="C1652" t="s">
        <v>239</v>
      </c>
      <c r="D1652" s="220" t="s">
        <v>652</v>
      </c>
    </row>
    <row r="1653" spans="1:4" x14ac:dyDescent="0.25">
      <c r="A1653">
        <v>1796</v>
      </c>
      <c r="B1653" t="s">
        <v>12435</v>
      </c>
      <c r="C1653" t="s">
        <v>239</v>
      </c>
      <c r="D1653" s="220" t="s">
        <v>829</v>
      </c>
    </row>
    <row r="1654" spans="1:4" x14ac:dyDescent="0.25">
      <c r="A1654">
        <v>1794</v>
      </c>
      <c r="B1654" t="s">
        <v>12436</v>
      </c>
      <c r="C1654" t="s">
        <v>239</v>
      </c>
      <c r="D1654" s="220" t="s">
        <v>830</v>
      </c>
    </row>
    <row r="1655" spans="1:4" x14ac:dyDescent="0.25">
      <c r="A1655">
        <v>1816</v>
      </c>
      <c r="B1655" t="s">
        <v>12437</v>
      </c>
      <c r="C1655" t="s">
        <v>239</v>
      </c>
      <c r="D1655" s="220" t="s">
        <v>831</v>
      </c>
    </row>
    <row r="1656" spans="1:4" x14ac:dyDescent="0.25">
      <c r="A1656">
        <v>1815</v>
      </c>
      <c r="B1656" t="s">
        <v>12438</v>
      </c>
      <c r="C1656" t="s">
        <v>239</v>
      </c>
      <c r="D1656" s="220" t="s">
        <v>832</v>
      </c>
    </row>
    <row r="1657" spans="1:4" x14ac:dyDescent="0.25">
      <c r="A1657">
        <v>1798</v>
      </c>
      <c r="B1657" t="s">
        <v>12439</v>
      </c>
      <c r="C1657" t="s">
        <v>239</v>
      </c>
      <c r="D1657" s="220" t="s">
        <v>833</v>
      </c>
    </row>
    <row r="1658" spans="1:4" x14ac:dyDescent="0.25">
      <c r="A1658">
        <v>1795</v>
      </c>
      <c r="B1658" t="s">
        <v>12440</v>
      </c>
      <c r="C1658" t="s">
        <v>239</v>
      </c>
      <c r="D1658" s="220" t="s">
        <v>834</v>
      </c>
    </row>
    <row r="1659" spans="1:4" x14ac:dyDescent="0.25">
      <c r="A1659">
        <v>1799</v>
      </c>
      <c r="B1659" t="s">
        <v>12441</v>
      </c>
      <c r="C1659" t="s">
        <v>239</v>
      </c>
      <c r="D1659" s="220" t="s">
        <v>835</v>
      </c>
    </row>
    <row r="1660" spans="1:4" x14ac:dyDescent="0.25">
      <c r="A1660">
        <v>1800</v>
      </c>
      <c r="B1660" t="s">
        <v>12442</v>
      </c>
      <c r="C1660" t="s">
        <v>239</v>
      </c>
      <c r="D1660" s="220" t="s">
        <v>836</v>
      </c>
    </row>
    <row r="1661" spans="1:4" x14ac:dyDescent="0.25">
      <c r="A1661">
        <v>1802</v>
      </c>
      <c r="B1661" t="s">
        <v>12443</v>
      </c>
      <c r="C1661" t="s">
        <v>239</v>
      </c>
      <c r="D1661" s="220" t="s">
        <v>837</v>
      </c>
    </row>
    <row r="1662" spans="1:4" x14ac:dyDescent="0.25">
      <c r="A1662">
        <v>40385</v>
      </c>
      <c r="B1662" t="s">
        <v>12444</v>
      </c>
      <c r="C1662" t="s">
        <v>239</v>
      </c>
      <c r="D1662" s="220" t="s">
        <v>12395</v>
      </c>
    </row>
    <row r="1663" spans="1:4" x14ac:dyDescent="0.25">
      <c r="A1663">
        <v>40383</v>
      </c>
      <c r="B1663" t="s">
        <v>12445</v>
      </c>
      <c r="C1663" t="s">
        <v>239</v>
      </c>
      <c r="D1663" s="220" t="s">
        <v>12397</v>
      </c>
    </row>
    <row r="1664" spans="1:4" x14ac:dyDescent="0.25">
      <c r="A1664">
        <v>40378</v>
      </c>
      <c r="B1664" t="s">
        <v>12446</v>
      </c>
      <c r="C1664" t="s">
        <v>239</v>
      </c>
      <c r="D1664" s="220" t="s">
        <v>1090</v>
      </c>
    </row>
    <row r="1665" spans="1:4" x14ac:dyDescent="0.25">
      <c r="A1665">
        <v>40382</v>
      </c>
      <c r="B1665" t="s">
        <v>12447</v>
      </c>
      <c r="C1665" t="s">
        <v>239</v>
      </c>
      <c r="D1665" s="220" t="s">
        <v>11766</v>
      </c>
    </row>
    <row r="1666" spans="1:4" x14ac:dyDescent="0.25">
      <c r="A1666">
        <v>40422</v>
      </c>
      <c r="B1666" t="s">
        <v>12448</v>
      </c>
      <c r="C1666" t="s">
        <v>239</v>
      </c>
      <c r="D1666" s="220" t="s">
        <v>12449</v>
      </c>
    </row>
    <row r="1667" spans="1:4" x14ac:dyDescent="0.25">
      <c r="A1667">
        <v>40387</v>
      </c>
      <c r="B1667" t="s">
        <v>12450</v>
      </c>
      <c r="C1667" t="s">
        <v>239</v>
      </c>
      <c r="D1667" s="220" t="s">
        <v>12451</v>
      </c>
    </row>
    <row r="1668" spans="1:4" x14ac:dyDescent="0.25">
      <c r="A1668">
        <v>40380</v>
      </c>
      <c r="B1668" t="s">
        <v>12452</v>
      </c>
      <c r="C1668" t="s">
        <v>239</v>
      </c>
      <c r="D1668" s="220" t="s">
        <v>7619</v>
      </c>
    </row>
    <row r="1669" spans="1:4" x14ac:dyDescent="0.25">
      <c r="A1669">
        <v>40390</v>
      </c>
      <c r="B1669" t="s">
        <v>12453</v>
      </c>
      <c r="C1669" t="s">
        <v>239</v>
      </c>
      <c r="D1669" s="220" t="s">
        <v>12454</v>
      </c>
    </row>
    <row r="1670" spans="1:4" x14ac:dyDescent="0.25">
      <c r="A1670">
        <v>40413</v>
      </c>
      <c r="B1670" t="s">
        <v>12455</v>
      </c>
      <c r="C1670" t="s">
        <v>239</v>
      </c>
      <c r="D1670" s="220" t="s">
        <v>10231</v>
      </c>
    </row>
    <row r="1671" spans="1:4" x14ac:dyDescent="0.25">
      <c r="A1671">
        <v>40415</v>
      </c>
      <c r="B1671" t="s">
        <v>12456</v>
      </c>
      <c r="C1671" t="s">
        <v>239</v>
      </c>
      <c r="D1671" s="220" t="s">
        <v>9058</v>
      </c>
    </row>
    <row r="1672" spans="1:4" x14ac:dyDescent="0.25">
      <c r="A1672">
        <v>40417</v>
      </c>
      <c r="B1672" t="s">
        <v>12457</v>
      </c>
      <c r="C1672" t="s">
        <v>239</v>
      </c>
      <c r="D1672" s="220" t="s">
        <v>7286</v>
      </c>
    </row>
    <row r="1673" spans="1:4" x14ac:dyDescent="0.25">
      <c r="A1673">
        <v>39271</v>
      </c>
      <c r="B1673" t="s">
        <v>12458</v>
      </c>
      <c r="C1673" t="s">
        <v>239</v>
      </c>
      <c r="D1673" s="220" t="s">
        <v>371</v>
      </c>
    </row>
    <row r="1674" spans="1:4" x14ac:dyDescent="0.25">
      <c r="A1674">
        <v>39273</v>
      </c>
      <c r="B1674" t="s">
        <v>12459</v>
      </c>
      <c r="C1674" t="s">
        <v>239</v>
      </c>
      <c r="D1674" s="220" t="s">
        <v>240</v>
      </c>
    </row>
    <row r="1675" spans="1:4" x14ac:dyDescent="0.25">
      <c r="A1675">
        <v>39272</v>
      </c>
      <c r="B1675" t="s">
        <v>12460</v>
      </c>
      <c r="C1675" t="s">
        <v>239</v>
      </c>
      <c r="D1675" s="220" t="s">
        <v>1152</v>
      </c>
    </row>
    <row r="1676" spans="1:4" x14ac:dyDescent="0.25">
      <c r="A1676">
        <v>1875</v>
      </c>
      <c r="B1676" t="s">
        <v>12461</v>
      </c>
      <c r="C1676" t="s">
        <v>239</v>
      </c>
      <c r="D1676" s="220" t="s">
        <v>9075</v>
      </c>
    </row>
    <row r="1677" spans="1:4" x14ac:dyDescent="0.25">
      <c r="A1677">
        <v>1874</v>
      </c>
      <c r="B1677" t="s">
        <v>12462</v>
      </c>
      <c r="C1677" t="s">
        <v>239</v>
      </c>
      <c r="D1677" s="220" t="s">
        <v>9103</v>
      </c>
    </row>
    <row r="1678" spans="1:4" x14ac:dyDescent="0.25">
      <c r="A1678">
        <v>1870</v>
      </c>
      <c r="B1678" t="s">
        <v>12463</v>
      </c>
      <c r="C1678" t="s">
        <v>239</v>
      </c>
      <c r="D1678" s="220" t="s">
        <v>12464</v>
      </c>
    </row>
    <row r="1679" spans="1:4" x14ac:dyDescent="0.25">
      <c r="A1679">
        <v>1884</v>
      </c>
      <c r="B1679" t="s">
        <v>12465</v>
      </c>
      <c r="C1679" t="s">
        <v>239</v>
      </c>
      <c r="D1679" s="220" t="s">
        <v>9053</v>
      </c>
    </row>
    <row r="1680" spans="1:4" x14ac:dyDescent="0.25">
      <c r="A1680">
        <v>1887</v>
      </c>
      <c r="B1680" t="s">
        <v>12466</v>
      </c>
      <c r="C1680" t="s">
        <v>239</v>
      </c>
      <c r="D1680" s="220" t="s">
        <v>708</v>
      </c>
    </row>
    <row r="1681" spans="1:4" x14ac:dyDescent="0.25">
      <c r="A1681">
        <v>1876</v>
      </c>
      <c r="B1681" t="s">
        <v>12467</v>
      </c>
      <c r="C1681" t="s">
        <v>239</v>
      </c>
      <c r="D1681" s="220" t="s">
        <v>323</v>
      </c>
    </row>
    <row r="1682" spans="1:4" x14ac:dyDescent="0.25">
      <c r="A1682">
        <v>1879</v>
      </c>
      <c r="B1682" t="s">
        <v>12468</v>
      </c>
      <c r="C1682" t="s">
        <v>239</v>
      </c>
      <c r="D1682" s="220" t="s">
        <v>10867</v>
      </c>
    </row>
    <row r="1683" spans="1:4" x14ac:dyDescent="0.25">
      <c r="A1683">
        <v>1877</v>
      </c>
      <c r="B1683" t="s">
        <v>12469</v>
      </c>
      <c r="C1683" t="s">
        <v>239</v>
      </c>
      <c r="D1683" s="220" t="s">
        <v>617</v>
      </c>
    </row>
    <row r="1684" spans="1:4" x14ac:dyDescent="0.25">
      <c r="A1684">
        <v>1878</v>
      </c>
      <c r="B1684" t="s">
        <v>12470</v>
      </c>
      <c r="C1684" t="s">
        <v>239</v>
      </c>
      <c r="D1684" s="220" t="s">
        <v>2170</v>
      </c>
    </row>
    <row r="1685" spans="1:4" x14ac:dyDescent="0.25">
      <c r="A1685">
        <v>2621</v>
      </c>
      <c r="B1685" t="s">
        <v>12471</v>
      </c>
      <c r="C1685" t="s">
        <v>239</v>
      </c>
      <c r="D1685" s="220" t="s">
        <v>2340</v>
      </c>
    </row>
    <row r="1686" spans="1:4" x14ac:dyDescent="0.25">
      <c r="A1686">
        <v>2616</v>
      </c>
      <c r="B1686" t="s">
        <v>12472</v>
      </c>
      <c r="C1686" t="s">
        <v>239</v>
      </c>
      <c r="D1686" s="220" t="s">
        <v>719</v>
      </c>
    </row>
    <row r="1687" spans="1:4" x14ac:dyDescent="0.25">
      <c r="A1687">
        <v>2633</v>
      </c>
      <c r="B1687" t="s">
        <v>12473</v>
      </c>
      <c r="C1687" t="s">
        <v>239</v>
      </c>
      <c r="D1687" s="220" t="s">
        <v>1010</v>
      </c>
    </row>
    <row r="1688" spans="1:4" x14ac:dyDescent="0.25">
      <c r="A1688">
        <v>2617</v>
      </c>
      <c r="B1688" t="s">
        <v>12474</v>
      </c>
      <c r="C1688" t="s">
        <v>239</v>
      </c>
      <c r="D1688" s="220" t="s">
        <v>4441</v>
      </c>
    </row>
    <row r="1689" spans="1:4" x14ac:dyDescent="0.25">
      <c r="A1689">
        <v>2618</v>
      </c>
      <c r="B1689" t="s">
        <v>12475</v>
      </c>
      <c r="C1689" t="s">
        <v>239</v>
      </c>
      <c r="D1689" s="220" t="s">
        <v>560</v>
      </c>
    </row>
    <row r="1690" spans="1:4" x14ac:dyDescent="0.25">
      <c r="A1690">
        <v>2632</v>
      </c>
      <c r="B1690" t="s">
        <v>12476</v>
      </c>
      <c r="C1690" t="s">
        <v>239</v>
      </c>
      <c r="D1690" s="220" t="s">
        <v>1164</v>
      </c>
    </row>
    <row r="1691" spans="1:4" x14ac:dyDescent="0.25">
      <c r="A1691">
        <v>2631</v>
      </c>
      <c r="B1691" t="s">
        <v>12477</v>
      </c>
      <c r="C1691" t="s">
        <v>239</v>
      </c>
      <c r="D1691" s="220" t="s">
        <v>5548</v>
      </c>
    </row>
    <row r="1692" spans="1:4" x14ac:dyDescent="0.25">
      <c r="A1692">
        <v>2619</v>
      </c>
      <c r="B1692" t="s">
        <v>12478</v>
      </c>
      <c r="C1692" t="s">
        <v>239</v>
      </c>
      <c r="D1692" s="220" t="s">
        <v>12479</v>
      </c>
    </row>
    <row r="1693" spans="1:4" x14ac:dyDescent="0.25">
      <c r="A1693">
        <v>2620</v>
      </c>
      <c r="B1693" t="s">
        <v>12480</v>
      </c>
      <c r="C1693" t="s">
        <v>239</v>
      </c>
      <c r="D1693" s="220" t="s">
        <v>12481</v>
      </c>
    </row>
    <row r="1694" spans="1:4" x14ac:dyDescent="0.25">
      <c r="A1694">
        <v>44472</v>
      </c>
      <c r="B1694" t="s">
        <v>12482</v>
      </c>
      <c r="C1694" t="s">
        <v>239</v>
      </c>
      <c r="D1694" s="220" t="s">
        <v>12483</v>
      </c>
    </row>
    <row r="1695" spans="1:4" x14ac:dyDescent="0.25">
      <c r="A1695">
        <v>38369</v>
      </c>
      <c r="B1695" t="s">
        <v>12484</v>
      </c>
      <c r="C1695" t="s">
        <v>239</v>
      </c>
      <c r="D1695" s="220" t="s">
        <v>9938</v>
      </c>
    </row>
    <row r="1696" spans="1:4" x14ac:dyDescent="0.25">
      <c r="A1696">
        <v>38370</v>
      </c>
      <c r="B1696" t="s">
        <v>12485</v>
      </c>
      <c r="C1696" t="s">
        <v>239</v>
      </c>
      <c r="D1696" s="220" t="s">
        <v>9938</v>
      </c>
    </row>
    <row r="1697" spans="1:4" x14ac:dyDescent="0.25">
      <c r="A1697">
        <v>38372</v>
      </c>
      <c r="B1697" t="s">
        <v>12486</v>
      </c>
      <c r="C1697" t="s">
        <v>239</v>
      </c>
      <c r="D1697" s="220" t="s">
        <v>680</v>
      </c>
    </row>
    <row r="1698" spans="1:4" x14ac:dyDescent="0.25">
      <c r="A1698">
        <v>2357</v>
      </c>
      <c r="B1698" t="s">
        <v>12487</v>
      </c>
      <c r="C1698" t="s">
        <v>301</v>
      </c>
      <c r="D1698" s="220" t="s">
        <v>1289</v>
      </c>
    </row>
    <row r="1699" spans="1:4" x14ac:dyDescent="0.25">
      <c r="A1699">
        <v>40806</v>
      </c>
      <c r="B1699" t="s">
        <v>12488</v>
      </c>
      <c r="C1699" t="s">
        <v>303</v>
      </c>
      <c r="D1699" s="220" t="s">
        <v>12489</v>
      </c>
    </row>
    <row r="1700" spans="1:4" x14ac:dyDescent="0.25">
      <c r="A1700">
        <v>2355</v>
      </c>
      <c r="B1700" t="s">
        <v>12490</v>
      </c>
      <c r="C1700" t="s">
        <v>301</v>
      </c>
      <c r="D1700" s="220" t="s">
        <v>9599</v>
      </c>
    </row>
    <row r="1701" spans="1:4" x14ac:dyDescent="0.25">
      <c r="A1701">
        <v>40805</v>
      </c>
      <c r="B1701" t="s">
        <v>12491</v>
      </c>
      <c r="C1701" t="s">
        <v>303</v>
      </c>
      <c r="D1701" s="220" t="s">
        <v>12492</v>
      </c>
    </row>
    <row r="1702" spans="1:4" x14ac:dyDescent="0.25">
      <c r="A1702">
        <v>2358</v>
      </c>
      <c r="B1702" t="s">
        <v>12493</v>
      </c>
      <c r="C1702" t="s">
        <v>301</v>
      </c>
      <c r="D1702" s="220" t="s">
        <v>1000</v>
      </c>
    </row>
    <row r="1703" spans="1:4" x14ac:dyDescent="0.25">
      <c r="A1703">
        <v>40807</v>
      </c>
      <c r="B1703" t="s">
        <v>12494</v>
      </c>
      <c r="C1703" t="s">
        <v>303</v>
      </c>
      <c r="D1703" s="220" t="s">
        <v>12495</v>
      </c>
    </row>
    <row r="1704" spans="1:4" x14ac:dyDescent="0.25">
      <c r="A1704">
        <v>2359</v>
      </c>
      <c r="B1704" t="s">
        <v>12496</v>
      </c>
      <c r="C1704" t="s">
        <v>301</v>
      </c>
      <c r="D1704" s="220" t="s">
        <v>291</v>
      </c>
    </row>
    <row r="1705" spans="1:4" x14ac:dyDescent="0.25">
      <c r="A1705">
        <v>40808</v>
      </c>
      <c r="B1705" t="s">
        <v>12497</v>
      </c>
      <c r="C1705" t="s">
        <v>303</v>
      </c>
      <c r="D1705" s="220" t="s">
        <v>12498</v>
      </c>
    </row>
    <row r="1706" spans="1:4" x14ac:dyDescent="0.25">
      <c r="A1706">
        <v>44330</v>
      </c>
      <c r="B1706" t="s">
        <v>12499</v>
      </c>
      <c r="C1706" t="s">
        <v>271</v>
      </c>
      <c r="D1706" s="220" t="s">
        <v>7004</v>
      </c>
    </row>
    <row r="1707" spans="1:4" x14ac:dyDescent="0.25">
      <c r="A1707">
        <v>43144</v>
      </c>
      <c r="B1707" t="s">
        <v>12500</v>
      </c>
      <c r="C1707" t="s">
        <v>269</v>
      </c>
      <c r="D1707" s="220" t="s">
        <v>4314</v>
      </c>
    </row>
    <row r="1708" spans="1:4" x14ac:dyDescent="0.25">
      <c r="A1708">
        <v>39397</v>
      </c>
      <c r="B1708" t="s">
        <v>12501</v>
      </c>
      <c r="C1708" t="s">
        <v>271</v>
      </c>
      <c r="D1708" s="220" t="s">
        <v>3171</v>
      </c>
    </row>
    <row r="1709" spans="1:4" x14ac:dyDescent="0.25">
      <c r="A1709">
        <v>2692</v>
      </c>
      <c r="B1709" t="s">
        <v>12502</v>
      </c>
      <c r="C1709" t="s">
        <v>271</v>
      </c>
      <c r="D1709" s="220" t="s">
        <v>1463</v>
      </c>
    </row>
    <row r="1710" spans="1:4" x14ac:dyDescent="0.25">
      <c r="A1710">
        <v>44329</v>
      </c>
      <c r="B1710" t="s">
        <v>12503</v>
      </c>
      <c r="C1710" t="s">
        <v>271</v>
      </c>
      <c r="D1710" s="220" t="s">
        <v>4083</v>
      </c>
    </row>
    <row r="1711" spans="1:4" x14ac:dyDescent="0.25">
      <c r="A1711">
        <v>5318</v>
      </c>
      <c r="B1711" t="s">
        <v>12504</v>
      </c>
      <c r="C1711" t="s">
        <v>271</v>
      </c>
      <c r="D1711" s="220" t="s">
        <v>1046</v>
      </c>
    </row>
    <row r="1712" spans="1:4" x14ac:dyDescent="0.25">
      <c r="A1712">
        <v>5330</v>
      </c>
      <c r="B1712" t="s">
        <v>12505</v>
      </c>
      <c r="C1712" t="s">
        <v>271</v>
      </c>
      <c r="D1712" s="220" t="s">
        <v>594</v>
      </c>
    </row>
    <row r="1713" spans="1:4" x14ac:dyDescent="0.25">
      <c r="A1713">
        <v>44532</v>
      </c>
      <c r="B1713" t="s">
        <v>12506</v>
      </c>
      <c r="C1713" t="s">
        <v>239</v>
      </c>
      <c r="D1713" s="220" t="s">
        <v>12507</v>
      </c>
    </row>
    <row r="1714" spans="1:4" x14ac:dyDescent="0.25">
      <c r="A1714">
        <v>44531</v>
      </c>
      <c r="B1714" t="s">
        <v>12508</v>
      </c>
      <c r="C1714" t="s">
        <v>239</v>
      </c>
      <c r="D1714" s="220" t="s">
        <v>12509</v>
      </c>
    </row>
    <row r="1715" spans="1:4" x14ac:dyDescent="0.25">
      <c r="A1715">
        <v>38140</v>
      </c>
      <c r="B1715" t="s">
        <v>12510</v>
      </c>
      <c r="C1715" t="s">
        <v>239</v>
      </c>
      <c r="D1715" s="220" t="s">
        <v>4113</v>
      </c>
    </row>
    <row r="1716" spans="1:4" x14ac:dyDescent="0.25">
      <c r="A1716">
        <v>13887</v>
      </c>
      <c r="B1716" t="s">
        <v>12511</v>
      </c>
      <c r="C1716" t="s">
        <v>239</v>
      </c>
      <c r="D1716" s="220" t="s">
        <v>12512</v>
      </c>
    </row>
    <row r="1717" spans="1:4" x14ac:dyDescent="0.25">
      <c r="A1717">
        <v>44495</v>
      </c>
      <c r="B1717" t="s">
        <v>12513</v>
      </c>
      <c r="C1717" t="s">
        <v>239</v>
      </c>
      <c r="D1717" s="220" t="s">
        <v>411</v>
      </c>
    </row>
    <row r="1718" spans="1:4" x14ac:dyDescent="0.25">
      <c r="A1718">
        <v>44533</v>
      </c>
      <c r="B1718" t="s">
        <v>12514</v>
      </c>
      <c r="C1718" t="s">
        <v>239</v>
      </c>
      <c r="D1718" s="220" t="s">
        <v>12408</v>
      </c>
    </row>
    <row r="1719" spans="1:4" x14ac:dyDescent="0.25">
      <c r="A1719">
        <v>44534</v>
      </c>
      <c r="B1719" t="s">
        <v>12515</v>
      </c>
      <c r="C1719" t="s">
        <v>239</v>
      </c>
      <c r="D1719" s="220" t="s">
        <v>249</v>
      </c>
    </row>
    <row r="1720" spans="1:4" x14ac:dyDescent="0.25">
      <c r="A1720">
        <v>34544</v>
      </c>
      <c r="B1720" t="s">
        <v>12516</v>
      </c>
      <c r="C1720" t="s">
        <v>239</v>
      </c>
      <c r="D1720" s="220" t="s">
        <v>12517</v>
      </c>
    </row>
    <row r="1721" spans="1:4" x14ac:dyDescent="0.25">
      <c r="A1721">
        <v>34729</v>
      </c>
      <c r="B1721" t="s">
        <v>12518</v>
      </c>
      <c r="C1721" t="s">
        <v>239</v>
      </c>
      <c r="D1721" s="220" t="s">
        <v>12519</v>
      </c>
    </row>
    <row r="1722" spans="1:4" x14ac:dyDescent="0.25">
      <c r="A1722">
        <v>34734</v>
      </c>
      <c r="B1722" t="s">
        <v>12520</v>
      </c>
      <c r="C1722" t="s">
        <v>239</v>
      </c>
      <c r="D1722" s="220" t="s">
        <v>12521</v>
      </c>
    </row>
    <row r="1723" spans="1:4" x14ac:dyDescent="0.25">
      <c r="A1723">
        <v>34738</v>
      </c>
      <c r="B1723" t="s">
        <v>12522</v>
      </c>
      <c r="C1723" t="s">
        <v>239</v>
      </c>
      <c r="D1723" s="220" t="s">
        <v>12523</v>
      </c>
    </row>
    <row r="1724" spans="1:4" x14ac:dyDescent="0.25">
      <c r="A1724">
        <v>2391</v>
      </c>
      <c r="B1724" t="s">
        <v>12524</v>
      </c>
      <c r="C1724" t="s">
        <v>239</v>
      </c>
      <c r="D1724" s="220" t="s">
        <v>12525</v>
      </c>
    </row>
    <row r="1725" spans="1:4" x14ac:dyDescent="0.25">
      <c r="A1725">
        <v>2374</v>
      </c>
      <c r="B1725" t="s">
        <v>12526</v>
      </c>
      <c r="C1725" t="s">
        <v>239</v>
      </c>
      <c r="D1725" s="220" t="s">
        <v>12527</v>
      </c>
    </row>
    <row r="1726" spans="1:4" x14ac:dyDescent="0.25">
      <c r="A1726">
        <v>2377</v>
      </c>
      <c r="B1726" t="s">
        <v>12528</v>
      </c>
      <c r="C1726" t="s">
        <v>239</v>
      </c>
      <c r="D1726" s="220" t="s">
        <v>12529</v>
      </c>
    </row>
    <row r="1727" spans="1:4" x14ac:dyDescent="0.25">
      <c r="A1727">
        <v>2393</v>
      </c>
      <c r="B1727" t="s">
        <v>12530</v>
      </c>
      <c r="C1727" t="s">
        <v>239</v>
      </c>
      <c r="D1727" s="220" t="s">
        <v>12531</v>
      </c>
    </row>
    <row r="1728" spans="1:4" x14ac:dyDescent="0.25">
      <c r="A1728">
        <v>34705</v>
      </c>
      <c r="B1728" t="s">
        <v>12532</v>
      </c>
      <c r="C1728" t="s">
        <v>239</v>
      </c>
      <c r="D1728" s="220" t="s">
        <v>12533</v>
      </c>
    </row>
    <row r="1729" spans="1:4" x14ac:dyDescent="0.25">
      <c r="A1729">
        <v>34707</v>
      </c>
      <c r="B1729" t="s">
        <v>12534</v>
      </c>
      <c r="C1729" t="s">
        <v>239</v>
      </c>
      <c r="D1729" s="220" t="s">
        <v>12535</v>
      </c>
    </row>
    <row r="1730" spans="1:4" x14ac:dyDescent="0.25">
      <c r="A1730">
        <v>2378</v>
      </c>
      <c r="B1730" t="s">
        <v>12536</v>
      </c>
      <c r="C1730" t="s">
        <v>239</v>
      </c>
      <c r="D1730" s="220" t="s">
        <v>12537</v>
      </c>
    </row>
    <row r="1731" spans="1:4" x14ac:dyDescent="0.25">
      <c r="A1731">
        <v>2379</v>
      </c>
      <c r="B1731" t="s">
        <v>12538</v>
      </c>
      <c r="C1731" t="s">
        <v>239</v>
      </c>
      <c r="D1731" s="220" t="s">
        <v>12537</v>
      </c>
    </row>
    <row r="1732" spans="1:4" x14ac:dyDescent="0.25">
      <c r="A1732">
        <v>2376</v>
      </c>
      <c r="B1732" t="s">
        <v>12539</v>
      </c>
      <c r="C1732" t="s">
        <v>239</v>
      </c>
      <c r="D1732" s="220" t="s">
        <v>12540</v>
      </c>
    </row>
    <row r="1733" spans="1:4" x14ac:dyDescent="0.25">
      <c r="A1733">
        <v>2394</v>
      </c>
      <c r="B1733" t="s">
        <v>12541</v>
      </c>
      <c r="C1733" t="s">
        <v>239</v>
      </c>
      <c r="D1733" s="220" t="s">
        <v>12542</v>
      </c>
    </row>
    <row r="1734" spans="1:4" x14ac:dyDescent="0.25">
      <c r="A1734">
        <v>34686</v>
      </c>
      <c r="B1734" t="s">
        <v>12543</v>
      </c>
      <c r="C1734" t="s">
        <v>239</v>
      </c>
      <c r="D1734" s="220" t="s">
        <v>5899</v>
      </c>
    </row>
    <row r="1735" spans="1:4" x14ac:dyDescent="0.25">
      <c r="A1735">
        <v>34616</v>
      </c>
      <c r="B1735" t="s">
        <v>12544</v>
      </c>
      <c r="C1735" t="s">
        <v>239</v>
      </c>
      <c r="D1735" s="220" t="s">
        <v>12545</v>
      </c>
    </row>
    <row r="1736" spans="1:4" x14ac:dyDescent="0.25">
      <c r="A1736">
        <v>34623</v>
      </c>
      <c r="B1736" t="s">
        <v>12546</v>
      </c>
      <c r="C1736" t="s">
        <v>239</v>
      </c>
      <c r="D1736" s="220" t="s">
        <v>12547</v>
      </c>
    </row>
    <row r="1737" spans="1:4" x14ac:dyDescent="0.25">
      <c r="A1737">
        <v>34628</v>
      </c>
      <c r="B1737" t="s">
        <v>12548</v>
      </c>
      <c r="C1737" t="s">
        <v>239</v>
      </c>
      <c r="D1737" s="220" t="s">
        <v>7146</v>
      </c>
    </row>
    <row r="1738" spans="1:4" x14ac:dyDescent="0.25">
      <c r="A1738">
        <v>34653</v>
      </c>
      <c r="B1738" t="s">
        <v>12549</v>
      </c>
      <c r="C1738" t="s">
        <v>239</v>
      </c>
      <c r="D1738" s="220" t="s">
        <v>9761</v>
      </c>
    </row>
    <row r="1739" spans="1:4" x14ac:dyDescent="0.25">
      <c r="A1739">
        <v>34688</v>
      </c>
      <c r="B1739" t="s">
        <v>12550</v>
      </c>
      <c r="C1739" t="s">
        <v>239</v>
      </c>
      <c r="D1739" s="220" t="s">
        <v>1045</v>
      </c>
    </row>
    <row r="1740" spans="1:4" x14ac:dyDescent="0.25">
      <c r="A1740">
        <v>34709</v>
      </c>
      <c r="B1740" t="s">
        <v>12551</v>
      </c>
      <c r="C1740" t="s">
        <v>239</v>
      </c>
      <c r="D1740" s="220" t="s">
        <v>12552</v>
      </c>
    </row>
    <row r="1741" spans="1:4" x14ac:dyDescent="0.25">
      <c r="A1741">
        <v>34714</v>
      </c>
      <c r="B1741" t="s">
        <v>12553</v>
      </c>
      <c r="C1741" t="s">
        <v>239</v>
      </c>
      <c r="D1741" s="220" t="s">
        <v>10227</v>
      </c>
    </row>
    <row r="1742" spans="1:4" x14ac:dyDescent="0.25">
      <c r="A1742">
        <v>2388</v>
      </c>
      <c r="B1742" t="s">
        <v>12554</v>
      </c>
      <c r="C1742" t="s">
        <v>239</v>
      </c>
      <c r="D1742" s="220" t="s">
        <v>11263</v>
      </c>
    </row>
    <row r="1743" spans="1:4" x14ac:dyDescent="0.25">
      <c r="A1743">
        <v>34606</v>
      </c>
      <c r="B1743" t="s">
        <v>12555</v>
      </c>
      <c r="C1743" t="s">
        <v>239</v>
      </c>
      <c r="D1743" s="220" t="s">
        <v>6184</v>
      </c>
    </row>
    <row r="1744" spans="1:4" x14ac:dyDescent="0.25">
      <c r="A1744">
        <v>34689</v>
      </c>
      <c r="B1744" t="s">
        <v>12556</v>
      </c>
      <c r="C1744" t="s">
        <v>239</v>
      </c>
      <c r="D1744" s="220" t="s">
        <v>682</v>
      </c>
    </row>
    <row r="1745" spans="1:4" x14ac:dyDescent="0.25">
      <c r="A1745">
        <v>2370</v>
      </c>
      <c r="B1745" t="s">
        <v>12557</v>
      </c>
      <c r="C1745" t="s">
        <v>239</v>
      </c>
      <c r="D1745" s="220" t="s">
        <v>1214</v>
      </c>
    </row>
    <row r="1746" spans="1:4" x14ac:dyDescent="0.25">
      <c r="A1746">
        <v>2386</v>
      </c>
      <c r="B1746" t="s">
        <v>12558</v>
      </c>
      <c r="C1746" t="s">
        <v>239</v>
      </c>
      <c r="D1746" s="220" t="s">
        <v>809</v>
      </c>
    </row>
    <row r="1747" spans="1:4" x14ac:dyDescent="0.25">
      <c r="A1747">
        <v>2392</v>
      </c>
      <c r="B1747" t="s">
        <v>12559</v>
      </c>
      <c r="C1747" t="s">
        <v>239</v>
      </c>
      <c r="D1747" s="220" t="s">
        <v>7185</v>
      </c>
    </row>
    <row r="1748" spans="1:4" x14ac:dyDescent="0.25">
      <c r="A1748">
        <v>2373</v>
      </c>
      <c r="B1748" t="s">
        <v>12560</v>
      </c>
      <c r="C1748" t="s">
        <v>239</v>
      </c>
      <c r="D1748" s="220" t="s">
        <v>4706</v>
      </c>
    </row>
    <row r="1749" spans="1:4" x14ac:dyDescent="0.25">
      <c r="A1749">
        <v>39465</v>
      </c>
      <c r="B1749" t="s">
        <v>12561</v>
      </c>
      <c r="C1749" t="s">
        <v>239</v>
      </c>
      <c r="D1749" s="220" t="s">
        <v>9803</v>
      </c>
    </row>
    <row r="1750" spans="1:4" x14ac:dyDescent="0.25">
      <c r="A1750">
        <v>39466</v>
      </c>
      <c r="B1750" t="s">
        <v>12562</v>
      </c>
      <c r="C1750" t="s">
        <v>239</v>
      </c>
      <c r="D1750" s="220" t="s">
        <v>12563</v>
      </c>
    </row>
    <row r="1751" spans="1:4" x14ac:dyDescent="0.25">
      <c r="A1751">
        <v>39467</v>
      </c>
      <c r="B1751" t="s">
        <v>12564</v>
      </c>
      <c r="C1751" t="s">
        <v>239</v>
      </c>
      <c r="D1751" s="220" t="s">
        <v>12565</v>
      </c>
    </row>
    <row r="1752" spans="1:4" x14ac:dyDescent="0.25">
      <c r="A1752">
        <v>39468</v>
      </c>
      <c r="B1752" t="s">
        <v>12566</v>
      </c>
      <c r="C1752" t="s">
        <v>239</v>
      </c>
      <c r="D1752" s="220" t="s">
        <v>12567</v>
      </c>
    </row>
    <row r="1753" spans="1:4" x14ac:dyDescent="0.25">
      <c r="A1753">
        <v>39469</v>
      </c>
      <c r="B1753" t="s">
        <v>12568</v>
      </c>
      <c r="C1753" t="s">
        <v>239</v>
      </c>
      <c r="D1753" s="220" t="s">
        <v>1240</v>
      </c>
    </row>
    <row r="1754" spans="1:4" x14ac:dyDescent="0.25">
      <c r="A1754">
        <v>39470</v>
      </c>
      <c r="B1754" t="s">
        <v>12569</v>
      </c>
      <c r="C1754" t="s">
        <v>239</v>
      </c>
      <c r="D1754" s="220" t="s">
        <v>12570</v>
      </c>
    </row>
    <row r="1755" spans="1:4" x14ac:dyDescent="0.25">
      <c r="A1755">
        <v>39471</v>
      </c>
      <c r="B1755" t="s">
        <v>12571</v>
      </c>
      <c r="C1755" t="s">
        <v>239</v>
      </c>
      <c r="D1755" s="220" t="s">
        <v>12572</v>
      </c>
    </row>
    <row r="1756" spans="1:4" x14ac:dyDescent="0.25">
      <c r="A1756">
        <v>39472</v>
      </c>
      <c r="B1756" t="s">
        <v>12573</v>
      </c>
      <c r="C1756" t="s">
        <v>239</v>
      </c>
      <c r="D1756" s="220" t="s">
        <v>12574</v>
      </c>
    </row>
    <row r="1757" spans="1:4" x14ac:dyDescent="0.25">
      <c r="A1757">
        <v>39473</v>
      </c>
      <c r="B1757" t="s">
        <v>12575</v>
      </c>
      <c r="C1757" t="s">
        <v>239</v>
      </c>
      <c r="D1757" s="220" t="s">
        <v>12576</v>
      </c>
    </row>
    <row r="1758" spans="1:4" x14ac:dyDescent="0.25">
      <c r="A1758">
        <v>39474</v>
      </c>
      <c r="B1758" t="s">
        <v>12577</v>
      </c>
      <c r="C1758" t="s">
        <v>239</v>
      </c>
      <c r="D1758" s="220" t="s">
        <v>12578</v>
      </c>
    </row>
    <row r="1759" spans="1:4" x14ac:dyDescent="0.25">
      <c r="A1759">
        <v>39475</v>
      </c>
      <c r="B1759" t="s">
        <v>12579</v>
      </c>
      <c r="C1759" t="s">
        <v>239</v>
      </c>
      <c r="D1759" s="220" t="s">
        <v>12580</v>
      </c>
    </row>
    <row r="1760" spans="1:4" x14ac:dyDescent="0.25">
      <c r="A1760">
        <v>39476</v>
      </c>
      <c r="B1760" t="s">
        <v>12581</v>
      </c>
      <c r="C1760" t="s">
        <v>239</v>
      </c>
      <c r="D1760" s="220" t="s">
        <v>12582</v>
      </c>
    </row>
    <row r="1761" spans="1:4" x14ac:dyDescent="0.25">
      <c r="A1761">
        <v>39477</v>
      </c>
      <c r="B1761" t="s">
        <v>12583</v>
      </c>
      <c r="C1761" t="s">
        <v>239</v>
      </c>
      <c r="D1761" s="220" t="s">
        <v>12584</v>
      </c>
    </row>
    <row r="1762" spans="1:4" x14ac:dyDescent="0.25">
      <c r="A1762">
        <v>39478</v>
      </c>
      <c r="B1762" t="s">
        <v>12585</v>
      </c>
      <c r="C1762" t="s">
        <v>239</v>
      </c>
      <c r="D1762" s="220" t="s">
        <v>12586</v>
      </c>
    </row>
    <row r="1763" spans="1:4" x14ac:dyDescent="0.25">
      <c r="A1763">
        <v>39479</v>
      </c>
      <c r="B1763" t="s">
        <v>12587</v>
      </c>
      <c r="C1763" t="s">
        <v>239</v>
      </c>
      <c r="D1763" s="220" t="s">
        <v>12588</v>
      </c>
    </row>
    <row r="1764" spans="1:4" x14ac:dyDescent="0.25">
      <c r="A1764">
        <v>39480</v>
      </c>
      <c r="B1764" t="s">
        <v>12589</v>
      </c>
      <c r="C1764" t="s">
        <v>239</v>
      </c>
      <c r="D1764" s="220" t="s">
        <v>12590</v>
      </c>
    </row>
    <row r="1765" spans="1:4" x14ac:dyDescent="0.25">
      <c r="A1765">
        <v>39459</v>
      </c>
      <c r="B1765" t="s">
        <v>12591</v>
      </c>
      <c r="C1765" t="s">
        <v>239</v>
      </c>
      <c r="D1765" s="220" t="s">
        <v>12592</v>
      </c>
    </row>
    <row r="1766" spans="1:4" x14ac:dyDescent="0.25">
      <c r="A1766">
        <v>39445</v>
      </c>
      <c r="B1766" t="s">
        <v>12593</v>
      </c>
      <c r="C1766" t="s">
        <v>239</v>
      </c>
      <c r="D1766" s="220" t="s">
        <v>5863</v>
      </c>
    </row>
    <row r="1767" spans="1:4" x14ac:dyDescent="0.25">
      <c r="A1767">
        <v>39446</v>
      </c>
      <c r="B1767" t="s">
        <v>12594</v>
      </c>
      <c r="C1767" t="s">
        <v>239</v>
      </c>
      <c r="D1767" s="220" t="s">
        <v>12595</v>
      </c>
    </row>
    <row r="1768" spans="1:4" x14ac:dyDescent="0.25">
      <c r="A1768">
        <v>39447</v>
      </c>
      <c r="B1768" t="s">
        <v>12596</v>
      </c>
      <c r="C1768" t="s">
        <v>239</v>
      </c>
      <c r="D1768" s="220" t="s">
        <v>12597</v>
      </c>
    </row>
    <row r="1769" spans="1:4" x14ac:dyDescent="0.25">
      <c r="A1769">
        <v>39448</v>
      </c>
      <c r="B1769" t="s">
        <v>12598</v>
      </c>
      <c r="C1769" t="s">
        <v>239</v>
      </c>
      <c r="D1769" s="220" t="s">
        <v>12599</v>
      </c>
    </row>
    <row r="1770" spans="1:4" x14ac:dyDescent="0.25">
      <c r="A1770">
        <v>39450</v>
      </c>
      <c r="B1770" t="s">
        <v>12600</v>
      </c>
      <c r="C1770" t="s">
        <v>239</v>
      </c>
      <c r="D1770" s="220" t="s">
        <v>12601</v>
      </c>
    </row>
    <row r="1771" spans="1:4" x14ac:dyDescent="0.25">
      <c r="A1771">
        <v>39451</v>
      </c>
      <c r="B1771" t="s">
        <v>12602</v>
      </c>
      <c r="C1771" t="s">
        <v>239</v>
      </c>
      <c r="D1771" s="220" t="s">
        <v>12603</v>
      </c>
    </row>
    <row r="1772" spans="1:4" x14ac:dyDescent="0.25">
      <c r="A1772">
        <v>39452</v>
      </c>
      <c r="B1772" t="s">
        <v>12604</v>
      </c>
      <c r="C1772" t="s">
        <v>239</v>
      </c>
      <c r="D1772" s="220" t="s">
        <v>12605</v>
      </c>
    </row>
    <row r="1773" spans="1:4" x14ac:dyDescent="0.25">
      <c r="A1773">
        <v>39523</v>
      </c>
      <c r="B1773" t="s">
        <v>12606</v>
      </c>
      <c r="C1773" t="s">
        <v>239</v>
      </c>
      <c r="D1773" s="220" t="s">
        <v>12607</v>
      </c>
    </row>
    <row r="1774" spans="1:4" x14ac:dyDescent="0.25">
      <c r="A1774">
        <v>39449</v>
      </c>
      <c r="B1774" t="s">
        <v>12608</v>
      </c>
      <c r="C1774" t="s">
        <v>239</v>
      </c>
      <c r="D1774" s="220" t="s">
        <v>12609</v>
      </c>
    </row>
    <row r="1775" spans="1:4" x14ac:dyDescent="0.25">
      <c r="A1775">
        <v>39455</v>
      </c>
      <c r="B1775" t="s">
        <v>12610</v>
      </c>
      <c r="C1775" t="s">
        <v>239</v>
      </c>
      <c r="D1775" s="220" t="s">
        <v>12611</v>
      </c>
    </row>
    <row r="1776" spans="1:4" x14ac:dyDescent="0.25">
      <c r="A1776">
        <v>39456</v>
      </c>
      <c r="B1776" t="s">
        <v>12612</v>
      </c>
      <c r="C1776" t="s">
        <v>239</v>
      </c>
      <c r="D1776" s="220" t="s">
        <v>12613</v>
      </c>
    </row>
    <row r="1777" spans="1:4" x14ac:dyDescent="0.25">
      <c r="A1777">
        <v>39457</v>
      </c>
      <c r="B1777" t="s">
        <v>12614</v>
      </c>
      <c r="C1777" t="s">
        <v>239</v>
      </c>
      <c r="D1777" s="220" t="s">
        <v>12567</v>
      </c>
    </row>
    <row r="1778" spans="1:4" x14ac:dyDescent="0.25">
      <c r="A1778">
        <v>39458</v>
      </c>
      <c r="B1778" t="s">
        <v>12615</v>
      </c>
      <c r="C1778" t="s">
        <v>239</v>
      </c>
      <c r="D1778" s="220" t="s">
        <v>12616</v>
      </c>
    </row>
    <row r="1779" spans="1:4" x14ac:dyDescent="0.25">
      <c r="A1779">
        <v>39464</v>
      </c>
      <c r="B1779" t="s">
        <v>12617</v>
      </c>
      <c r="C1779" t="s">
        <v>239</v>
      </c>
      <c r="D1779" s="220" t="s">
        <v>12618</v>
      </c>
    </row>
    <row r="1780" spans="1:4" x14ac:dyDescent="0.25">
      <c r="A1780">
        <v>39460</v>
      </c>
      <c r="B1780" t="s">
        <v>12619</v>
      </c>
      <c r="C1780" t="s">
        <v>239</v>
      </c>
      <c r="D1780" s="220" t="s">
        <v>12620</v>
      </c>
    </row>
    <row r="1781" spans="1:4" x14ac:dyDescent="0.25">
      <c r="A1781">
        <v>39461</v>
      </c>
      <c r="B1781" t="s">
        <v>12621</v>
      </c>
      <c r="C1781" t="s">
        <v>239</v>
      </c>
      <c r="D1781" s="220" t="s">
        <v>12622</v>
      </c>
    </row>
    <row r="1782" spans="1:4" x14ac:dyDescent="0.25">
      <c r="A1782">
        <v>39462</v>
      </c>
      <c r="B1782" t="s">
        <v>12623</v>
      </c>
      <c r="C1782" t="s">
        <v>239</v>
      </c>
      <c r="D1782" s="220" t="s">
        <v>12624</v>
      </c>
    </row>
    <row r="1783" spans="1:4" x14ac:dyDescent="0.25">
      <c r="A1783">
        <v>39463</v>
      </c>
      <c r="B1783" t="s">
        <v>12625</v>
      </c>
      <c r="C1783" t="s">
        <v>239</v>
      </c>
      <c r="D1783" s="220" t="s">
        <v>12626</v>
      </c>
    </row>
    <row r="1784" spans="1:4" x14ac:dyDescent="0.25">
      <c r="A1784">
        <v>26039</v>
      </c>
      <c r="B1784" t="s">
        <v>12627</v>
      </c>
      <c r="C1784" t="s">
        <v>239</v>
      </c>
      <c r="D1784" s="220" t="s">
        <v>12628</v>
      </c>
    </row>
    <row r="1785" spans="1:4" x14ac:dyDescent="0.25">
      <c r="A1785">
        <v>2401</v>
      </c>
      <c r="B1785" t="s">
        <v>12629</v>
      </c>
      <c r="C1785" t="s">
        <v>239</v>
      </c>
      <c r="D1785" s="220" t="s">
        <v>12630</v>
      </c>
    </row>
    <row r="1786" spans="1:4" x14ac:dyDescent="0.25">
      <c r="A1786">
        <v>38870</v>
      </c>
      <c r="B1786" t="s">
        <v>12631</v>
      </c>
      <c r="C1786" t="s">
        <v>239</v>
      </c>
      <c r="D1786" s="220" t="s">
        <v>577</v>
      </c>
    </row>
    <row r="1787" spans="1:4" x14ac:dyDescent="0.25">
      <c r="A1787">
        <v>38869</v>
      </c>
      <c r="B1787" t="s">
        <v>12632</v>
      </c>
      <c r="C1787" t="s">
        <v>239</v>
      </c>
      <c r="D1787" s="220" t="s">
        <v>1216</v>
      </c>
    </row>
    <row r="1788" spans="1:4" x14ac:dyDescent="0.25">
      <c r="A1788">
        <v>38872</v>
      </c>
      <c r="B1788" t="s">
        <v>12633</v>
      </c>
      <c r="C1788" t="s">
        <v>239</v>
      </c>
      <c r="D1788" s="220" t="s">
        <v>9097</v>
      </c>
    </row>
    <row r="1789" spans="1:4" x14ac:dyDescent="0.25">
      <c r="A1789">
        <v>38871</v>
      </c>
      <c r="B1789" t="s">
        <v>12634</v>
      </c>
      <c r="C1789" t="s">
        <v>239</v>
      </c>
      <c r="D1789" s="220" t="s">
        <v>1314</v>
      </c>
    </row>
    <row r="1790" spans="1:4" x14ac:dyDescent="0.25">
      <c r="A1790">
        <v>39283</v>
      </c>
      <c r="B1790" t="s">
        <v>12635</v>
      </c>
      <c r="C1790" t="s">
        <v>239</v>
      </c>
      <c r="D1790" s="220" t="s">
        <v>12636</v>
      </c>
    </row>
    <row r="1791" spans="1:4" x14ac:dyDescent="0.25">
      <c r="A1791">
        <v>39284</v>
      </c>
      <c r="B1791" t="s">
        <v>12637</v>
      </c>
      <c r="C1791" t="s">
        <v>239</v>
      </c>
      <c r="D1791" s="220" t="s">
        <v>9139</v>
      </c>
    </row>
    <row r="1792" spans="1:4" x14ac:dyDescent="0.25">
      <c r="A1792">
        <v>39285</v>
      </c>
      <c r="B1792" t="s">
        <v>12638</v>
      </c>
      <c r="C1792" t="s">
        <v>239</v>
      </c>
      <c r="D1792" s="220" t="s">
        <v>11774</v>
      </c>
    </row>
    <row r="1793" spans="1:4" x14ac:dyDescent="0.25">
      <c r="A1793">
        <v>39286</v>
      </c>
      <c r="B1793" t="s">
        <v>12639</v>
      </c>
      <c r="C1793" t="s">
        <v>239</v>
      </c>
      <c r="D1793" s="220" t="s">
        <v>3251</v>
      </c>
    </row>
    <row r="1794" spans="1:4" x14ac:dyDescent="0.25">
      <c r="A1794">
        <v>39287</v>
      </c>
      <c r="B1794" t="s">
        <v>12640</v>
      </c>
      <c r="C1794" t="s">
        <v>239</v>
      </c>
      <c r="D1794" s="220" t="s">
        <v>12641</v>
      </c>
    </row>
    <row r="1795" spans="1:4" x14ac:dyDescent="0.25">
      <c r="A1795">
        <v>39288</v>
      </c>
      <c r="B1795" t="s">
        <v>12642</v>
      </c>
      <c r="C1795" t="s">
        <v>239</v>
      </c>
      <c r="D1795" s="220" t="s">
        <v>12643</v>
      </c>
    </row>
    <row r="1796" spans="1:4" x14ac:dyDescent="0.25">
      <c r="A1796">
        <v>44476</v>
      </c>
      <c r="B1796" t="s">
        <v>12644</v>
      </c>
      <c r="C1796" t="s">
        <v>400</v>
      </c>
      <c r="D1796" s="220" t="s">
        <v>857</v>
      </c>
    </row>
    <row r="1797" spans="1:4" x14ac:dyDescent="0.25">
      <c r="A1797">
        <v>10629</v>
      </c>
      <c r="B1797" t="s">
        <v>12645</v>
      </c>
      <c r="C1797" t="s">
        <v>400</v>
      </c>
      <c r="D1797" s="220" t="s">
        <v>12646</v>
      </c>
    </row>
    <row r="1798" spans="1:4" x14ac:dyDescent="0.25">
      <c r="A1798">
        <v>10698</v>
      </c>
      <c r="B1798" t="s">
        <v>12647</v>
      </c>
      <c r="C1798" t="s">
        <v>400</v>
      </c>
      <c r="D1798" s="220" t="s">
        <v>12648</v>
      </c>
    </row>
    <row r="1799" spans="1:4" x14ac:dyDescent="0.25">
      <c r="A1799">
        <v>40521</v>
      </c>
      <c r="B1799" t="s">
        <v>12649</v>
      </c>
      <c r="C1799" t="s">
        <v>239</v>
      </c>
      <c r="D1799" s="220" t="s">
        <v>12650</v>
      </c>
    </row>
    <row r="1800" spans="1:4" x14ac:dyDescent="0.25">
      <c r="A1800">
        <v>2432</v>
      </c>
      <c r="B1800" t="s">
        <v>12651</v>
      </c>
      <c r="C1800" t="s">
        <v>239</v>
      </c>
      <c r="D1800" s="220" t="s">
        <v>2673</v>
      </c>
    </row>
    <row r="1801" spans="1:4" x14ac:dyDescent="0.25">
      <c r="A1801">
        <v>2433</v>
      </c>
      <c r="B1801" t="s">
        <v>12652</v>
      </c>
      <c r="C1801" t="s">
        <v>239</v>
      </c>
      <c r="D1801" s="220" t="s">
        <v>979</v>
      </c>
    </row>
    <row r="1802" spans="1:4" x14ac:dyDescent="0.25">
      <c r="A1802">
        <v>2418</v>
      </c>
      <c r="B1802" t="s">
        <v>12653</v>
      </c>
      <c r="C1802" t="s">
        <v>239</v>
      </c>
      <c r="D1802" s="220" t="s">
        <v>331</v>
      </c>
    </row>
    <row r="1803" spans="1:4" x14ac:dyDescent="0.25">
      <c r="A1803">
        <v>2420</v>
      </c>
      <c r="B1803" t="s">
        <v>12654</v>
      </c>
      <c r="C1803" t="s">
        <v>239</v>
      </c>
      <c r="D1803" s="220" t="s">
        <v>694</v>
      </c>
    </row>
    <row r="1804" spans="1:4" x14ac:dyDescent="0.25">
      <c r="A1804">
        <v>11447</v>
      </c>
      <c r="B1804" t="s">
        <v>12655</v>
      </c>
      <c r="C1804" t="s">
        <v>239</v>
      </c>
      <c r="D1804" s="220" t="s">
        <v>12656</v>
      </c>
    </row>
    <row r="1805" spans="1:4" x14ac:dyDescent="0.25">
      <c r="A1805">
        <v>11451</v>
      </c>
      <c r="B1805" t="s">
        <v>12657</v>
      </c>
      <c r="C1805" t="s">
        <v>239</v>
      </c>
      <c r="D1805" s="220" t="s">
        <v>1599</v>
      </c>
    </row>
    <row r="1806" spans="1:4" x14ac:dyDescent="0.25">
      <c r="A1806">
        <v>11116</v>
      </c>
      <c r="B1806" t="s">
        <v>12658</v>
      </c>
      <c r="C1806" t="s">
        <v>239</v>
      </c>
      <c r="D1806" s="220" t="s">
        <v>12659</v>
      </c>
    </row>
    <row r="1807" spans="1:4" x14ac:dyDescent="0.25">
      <c r="A1807">
        <v>38411</v>
      </c>
      <c r="B1807" t="s">
        <v>12660</v>
      </c>
      <c r="C1807" t="s">
        <v>239</v>
      </c>
      <c r="D1807" s="220" t="s">
        <v>12661</v>
      </c>
    </row>
    <row r="1808" spans="1:4" x14ac:dyDescent="0.25">
      <c r="A1808">
        <v>38189</v>
      </c>
      <c r="B1808" t="s">
        <v>12662</v>
      </c>
      <c r="C1808" t="s">
        <v>239</v>
      </c>
      <c r="D1808" s="220" t="s">
        <v>12663</v>
      </c>
    </row>
    <row r="1809" spans="1:4" x14ac:dyDescent="0.25">
      <c r="A1809">
        <v>38190</v>
      </c>
      <c r="B1809" t="s">
        <v>12664</v>
      </c>
      <c r="C1809" t="s">
        <v>239</v>
      </c>
      <c r="D1809" s="220" t="s">
        <v>12665</v>
      </c>
    </row>
    <row r="1810" spans="1:4" x14ac:dyDescent="0.25">
      <c r="A1810">
        <v>7608</v>
      </c>
      <c r="B1810" t="s">
        <v>12666</v>
      </c>
      <c r="C1810" t="s">
        <v>239</v>
      </c>
      <c r="D1810" s="220" t="s">
        <v>619</v>
      </c>
    </row>
    <row r="1811" spans="1:4" x14ac:dyDescent="0.25">
      <c r="A1811">
        <v>1370</v>
      </c>
      <c r="B1811" t="s">
        <v>12667</v>
      </c>
      <c r="C1811" t="s">
        <v>239</v>
      </c>
      <c r="D1811" s="220" t="s">
        <v>12668</v>
      </c>
    </row>
    <row r="1812" spans="1:4" x14ac:dyDescent="0.25">
      <c r="A1812">
        <v>36516</v>
      </c>
      <c r="B1812" t="s">
        <v>12669</v>
      </c>
      <c r="C1812" t="s">
        <v>239</v>
      </c>
      <c r="D1812" s="220" t="s">
        <v>12670</v>
      </c>
    </row>
    <row r="1813" spans="1:4" x14ac:dyDescent="0.25">
      <c r="A1813">
        <v>34777</v>
      </c>
      <c r="B1813" t="s">
        <v>12671</v>
      </c>
      <c r="C1813" t="s">
        <v>239</v>
      </c>
      <c r="D1813" s="220" t="s">
        <v>1218</v>
      </c>
    </row>
    <row r="1814" spans="1:4" x14ac:dyDescent="0.25">
      <c r="A1814">
        <v>7272</v>
      </c>
      <c r="B1814" t="s">
        <v>12672</v>
      </c>
      <c r="C1814" t="s">
        <v>239</v>
      </c>
      <c r="D1814" s="220" t="s">
        <v>697</v>
      </c>
    </row>
    <row r="1815" spans="1:4" x14ac:dyDescent="0.25">
      <c r="A1815">
        <v>10605</v>
      </c>
      <c r="B1815" t="s">
        <v>12673</v>
      </c>
      <c r="C1815" t="s">
        <v>239</v>
      </c>
      <c r="D1815" s="220" t="s">
        <v>2881</v>
      </c>
    </row>
    <row r="1816" spans="1:4" x14ac:dyDescent="0.25">
      <c r="A1816">
        <v>10604</v>
      </c>
      <c r="B1816" t="s">
        <v>12674</v>
      </c>
      <c r="C1816" t="s">
        <v>239</v>
      </c>
      <c r="D1816" s="220" t="s">
        <v>253</v>
      </c>
    </row>
    <row r="1817" spans="1:4" x14ac:dyDescent="0.25">
      <c r="A1817">
        <v>672</v>
      </c>
      <c r="B1817" t="s">
        <v>12675</v>
      </c>
      <c r="C1817" t="s">
        <v>239</v>
      </c>
      <c r="D1817" s="220" t="s">
        <v>5693</v>
      </c>
    </row>
    <row r="1818" spans="1:4" x14ac:dyDescent="0.25">
      <c r="A1818">
        <v>668</v>
      </c>
      <c r="B1818" t="s">
        <v>12676</v>
      </c>
      <c r="C1818" t="s">
        <v>239</v>
      </c>
      <c r="D1818" s="220" t="s">
        <v>822</v>
      </c>
    </row>
    <row r="1819" spans="1:4" x14ac:dyDescent="0.25">
      <c r="A1819">
        <v>10578</v>
      </c>
      <c r="B1819" t="s">
        <v>12677</v>
      </c>
      <c r="C1819" t="s">
        <v>239</v>
      </c>
      <c r="D1819" s="220" t="s">
        <v>1036</v>
      </c>
    </row>
    <row r="1820" spans="1:4" x14ac:dyDescent="0.25">
      <c r="A1820">
        <v>666</v>
      </c>
      <c r="B1820" t="s">
        <v>12678</v>
      </c>
      <c r="C1820" t="s">
        <v>239</v>
      </c>
      <c r="D1820" s="220" t="s">
        <v>4945</v>
      </c>
    </row>
    <row r="1821" spans="1:4" x14ac:dyDescent="0.25">
      <c r="A1821">
        <v>665</v>
      </c>
      <c r="B1821" t="s">
        <v>12679</v>
      </c>
      <c r="C1821" t="s">
        <v>239</v>
      </c>
      <c r="D1821" s="220" t="s">
        <v>6072</v>
      </c>
    </row>
    <row r="1822" spans="1:4" x14ac:dyDescent="0.25">
      <c r="A1822">
        <v>10577</v>
      </c>
      <c r="B1822" t="s">
        <v>12680</v>
      </c>
      <c r="C1822" t="s">
        <v>239</v>
      </c>
      <c r="D1822" s="220" t="s">
        <v>1281</v>
      </c>
    </row>
    <row r="1823" spans="1:4" x14ac:dyDescent="0.25">
      <c r="A1823">
        <v>10583</v>
      </c>
      <c r="B1823" t="s">
        <v>12681</v>
      </c>
      <c r="C1823" t="s">
        <v>239</v>
      </c>
      <c r="D1823" s="220" t="s">
        <v>1390</v>
      </c>
    </row>
    <row r="1824" spans="1:4" x14ac:dyDescent="0.25">
      <c r="A1824">
        <v>10579</v>
      </c>
      <c r="B1824" t="s">
        <v>12682</v>
      </c>
      <c r="C1824" t="s">
        <v>239</v>
      </c>
      <c r="D1824" s="220" t="s">
        <v>669</v>
      </c>
    </row>
    <row r="1825" spans="1:4" x14ac:dyDescent="0.25">
      <c r="A1825">
        <v>10582</v>
      </c>
      <c r="B1825" t="s">
        <v>12683</v>
      </c>
      <c r="C1825" t="s">
        <v>239</v>
      </c>
      <c r="D1825" s="220" t="s">
        <v>6471</v>
      </c>
    </row>
    <row r="1826" spans="1:4" x14ac:dyDescent="0.25">
      <c r="A1826">
        <v>2436</v>
      </c>
      <c r="B1826" t="s">
        <v>12684</v>
      </c>
      <c r="C1826" t="s">
        <v>301</v>
      </c>
      <c r="D1826" s="220" t="s">
        <v>9301</v>
      </c>
    </row>
    <row r="1827" spans="1:4" x14ac:dyDescent="0.25">
      <c r="A1827">
        <v>40918</v>
      </c>
      <c r="B1827" t="s">
        <v>12685</v>
      </c>
      <c r="C1827" t="s">
        <v>303</v>
      </c>
      <c r="D1827" s="220" t="s">
        <v>12686</v>
      </c>
    </row>
    <row r="1828" spans="1:4" x14ac:dyDescent="0.25">
      <c r="A1828">
        <v>2439</v>
      </c>
      <c r="B1828" t="s">
        <v>12687</v>
      </c>
      <c r="C1828" t="s">
        <v>301</v>
      </c>
      <c r="D1828" s="220" t="s">
        <v>9301</v>
      </c>
    </row>
    <row r="1829" spans="1:4" x14ac:dyDescent="0.25">
      <c r="A1829">
        <v>40923</v>
      </c>
      <c r="B1829" t="s">
        <v>12688</v>
      </c>
      <c r="C1829" t="s">
        <v>303</v>
      </c>
      <c r="D1829" s="220" t="s">
        <v>12686</v>
      </c>
    </row>
    <row r="1830" spans="1:4" x14ac:dyDescent="0.25">
      <c r="A1830">
        <v>10998</v>
      </c>
      <c r="B1830" t="s">
        <v>12689</v>
      </c>
      <c r="C1830" t="s">
        <v>269</v>
      </c>
      <c r="D1830" s="220" t="s">
        <v>2230</v>
      </c>
    </row>
    <row r="1831" spans="1:4" x14ac:dyDescent="0.25">
      <c r="A1831">
        <v>11002</v>
      </c>
      <c r="B1831" t="s">
        <v>12690</v>
      </c>
      <c r="C1831" t="s">
        <v>269</v>
      </c>
      <c r="D1831" s="220" t="s">
        <v>856</v>
      </c>
    </row>
    <row r="1832" spans="1:4" x14ac:dyDescent="0.25">
      <c r="A1832">
        <v>10999</v>
      </c>
      <c r="B1832" t="s">
        <v>12691</v>
      </c>
      <c r="C1832" t="s">
        <v>269</v>
      </c>
      <c r="D1832" s="220" t="s">
        <v>12692</v>
      </c>
    </row>
    <row r="1833" spans="1:4" x14ac:dyDescent="0.25">
      <c r="A1833">
        <v>10997</v>
      </c>
      <c r="B1833" t="s">
        <v>12693</v>
      </c>
      <c r="C1833" t="s">
        <v>269</v>
      </c>
      <c r="D1833" s="220" t="s">
        <v>12694</v>
      </c>
    </row>
    <row r="1834" spans="1:4" x14ac:dyDescent="0.25">
      <c r="A1834">
        <v>2685</v>
      </c>
      <c r="B1834" t="s">
        <v>12695</v>
      </c>
      <c r="C1834" t="s">
        <v>268</v>
      </c>
      <c r="D1834" s="220" t="s">
        <v>677</v>
      </c>
    </row>
    <row r="1835" spans="1:4" x14ac:dyDescent="0.25">
      <c r="A1835">
        <v>2680</v>
      </c>
      <c r="B1835" t="s">
        <v>12696</v>
      </c>
      <c r="C1835" t="s">
        <v>268</v>
      </c>
      <c r="D1835" s="220" t="s">
        <v>4437</v>
      </c>
    </row>
    <row r="1836" spans="1:4" x14ac:dyDescent="0.25">
      <c r="A1836">
        <v>2684</v>
      </c>
      <c r="B1836" t="s">
        <v>12697</v>
      </c>
      <c r="C1836" t="s">
        <v>268</v>
      </c>
      <c r="D1836" s="220" t="s">
        <v>9841</v>
      </c>
    </row>
    <row r="1837" spans="1:4" x14ac:dyDescent="0.25">
      <c r="A1837">
        <v>2673</v>
      </c>
      <c r="B1837" t="s">
        <v>12698</v>
      </c>
      <c r="C1837" t="s">
        <v>268</v>
      </c>
      <c r="D1837" s="220" t="s">
        <v>948</v>
      </c>
    </row>
    <row r="1838" spans="1:4" x14ac:dyDescent="0.25">
      <c r="A1838">
        <v>2681</v>
      </c>
      <c r="B1838" t="s">
        <v>12699</v>
      </c>
      <c r="C1838" t="s">
        <v>268</v>
      </c>
      <c r="D1838" s="220" t="s">
        <v>3191</v>
      </c>
    </row>
    <row r="1839" spans="1:4" x14ac:dyDescent="0.25">
      <c r="A1839">
        <v>2682</v>
      </c>
      <c r="B1839" t="s">
        <v>12700</v>
      </c>
      <c r="C1839" t="s">
        <v>268</v>
      </c>
      <c r="D1839" s="220" t="s">
        <v>4311</v>
      </c>
    </row>
    <row r="1840" spans="1:4" x14ac:dyDescent="0.25">
      <c r="A1840">
        <v>2686</v>
      </c>
      <c r="B1840" t="s">
        <v>12701</v>
      </c>
      <c r="C1840" t="s">
        <v>268</v>
      </c>
      <c r="D1840" s="220" t="s">
        <v>7687</v>
      </c>
    </row>
    <row r="1841" spans="1:4" x14ac:dyDescent="0.25">
      <c r="A1841">
        <v>2674</v>
      </c>
      <c r="B1841" t="s">
        <v>12702</v>
      </c>
      <c r="C1841" t="s">
        <v>268</v>
      </c>
      <c r="D1841" s="220" t="s">
        <v>7624</v>
      </c>
    </row>
    <row r="1842" spans="1:4" x14ac:dyDescent="0.25">
      <c r="A1842">
        <v>2683</v>
      </c>
      <c r="B1842" t="s">
        <v>12703</v>
      </c>
      <c r="C1842" t="s">
        <v>268</v>
      </c>
      <c r="D1842" s="220" t="s">
        <v>9546</v>
      </c>
    </row>
    <row r="1843" spans="1:4" x14ac:dyDescent="0.25">
      <c r="A1843">
        <v>2676</v>
      </c>
      <c r="B1843" t="s">
        <v>12704</v>
      </c>
      <c r="C1843" t="s">
        <v>268</v>
      </c>
      <c r="D1843" s="220" t="s">
        <v>450</v>
      </c>
    </row>
    <row r="1844" spans="1:4" x14ac:dyDescent="0.25">
      <c r="A1844">
        <v>2678</v>
      </c>
      <c r="B1844" t="s">
        <v>12705</v>
      </c>
      <c r="C1844" t="s">
        <v>268</v>
      </c>
      <c r="D1844" s="220" t="s">
        <v>308</v>
      </c>
    </row>
    <row r="1845" spans="1:4" x14ac:dyDescent="0.25">
      <c r="A1845">
        <v>2679</v>
      </c>
      <c r="B1845" t="s">
        <v>12706</v>
      </c>
      <c r="C1845" t="s">
        <v>268</v>
      </c>
      <c r="D1845" s="220" t="s">
        <v>8187</v>
      </c>
    </row>
    <row r="1846" spans="1:4" x14ac:dyDescent="0.25">
      <c r="A1846">
        <v>12070</v>
      </c>
      <c r="B1846" t="s">
        <v>12707</v>
      </c>
      <c r="C1846" t="s">
        <v>268</v>
      </c>
      <c r="D1846" s="220" t="s">
        <v>1301</v>
      </c>
    </row>
    <row r="1847" spans="1:4" x14ac:dyDescent="0.25">
      <c r="A1847">
        <v>2675</v>
      </c>
      <c r="B1847" t="s">
        <v>12708</v>
      </c>
      <c r="C1847" t="s">
        <v>268</v>
      </c>
      <c r="D1847" s="220" t="s">
        <v>4571</v>
      </c>
    </row>
    <row r="1848" spans="1:4" x14ac:dyDescent="0.25">
      <c r="A1848">
        <v>12067</v>
      </c>
      <c r="B1848" t="s">
        <v>12709</v>
      </c>
      <c r="C1848" t="s">
        <v>268</v>
      </c>
      <c r="D1848" s="220" t="s">
        <v>1375</v>
      </c>
    </row>
    <row r="1849" spans="1:4" x14ac:dyDescent="0.25">
      <c r="A1849">
        <v>21136</v>
      </c>
      <c r="B1849" t="s">
        <v>12710</v>
      </c>
      <c r="C1849" t="s">
        <v>268</v>
      </c>
      <c r="D1849" s="220" t="s">
        <v>1589</v>
      </c>
    </row>
    <row r="1850" spans="1:4" x14ac:dyDescent="0.25">
      <c r="A1850">
        <v>21128</v>
      </c>
      <c r="B1850" t="s">
        <v>12711</v>
      </c>
      <c r="C1850" t="s">
        <v>268</v>
      </c>
      <c r="D1850" s="220" t="s">
        <v>9608</v>
      </c>
    </row>
    <row r="1851" spans="1:4" x14ac:dyDescent="0.25">
      <c r="A1851">
        <v>21130</v>
      </c>
      <c r="B1851" t="s">
        <v>12712</v>
      </c>
      <c r="C1851" t="s">
        <v>268</v>
      </c>
      <c r="D1851" s="220" t="s">
        <v>8250</v>
      </c>
    </row>
    <row r="1852" spans="1:4" x14ac:dyDescent="0.25">
      <c r="A1852">
        <v>21135</v>
      </c>
      <c r="B1852" t="s">
        <v>12713</v>
      </c>
      <c r="C1852" t="s">
        <v>268</v>
      </c>
      <c r="D1852" s="220" t="s">
        <v>1484</v>
      </c>
    </row>
    <row r="1853" spans="1:4" x14ac:dyDescent="0.25">
      <c r="A1853">
        <v>40401</v>
      </c>
      <c r="B1853" t="s">
        <v>12714</v>
      </c>
      <c r="C1853" t="s">
        <v>268</v>
      </c>
      <c r="D1853" s="220" t="s">
        <v>388</v>
      </c>
    </row>
    <row r="1854" spans="1:4" x14ac:dyDescent="0.25">
      <c r="A1854">
        <v>40402</v>
      </c>
      <c r="B1854" t="s">
        <v>12715</v>
      </c>
      <c r="C1854" t="s">
        <v>268</v>
      </c>
      <c r="D1854" s="220" t="s">
        <v>1677</v>
      </c>
    </row>
    <row r="1855" spans="1:4" x14ac:dyDescent="0.25">
      <c r="A1855">
        <v>40400</v>
      </c>
      <c r="B1855" t="s">
        <v>12716</v>
      </c>
      <c r="C1855" t="s">
        <v>268</v>
      </c>
      <c r="D1855" s="220" t="s">
        <v>2909</v>
      </c>
    </row>
    <row r="1856" spans="1:4" x14ac:dyDescent="0.25">
      <c r="A1856">
        <v>2504</v>
      </c>
      <c r="B1856" t="s">
        <v>12717</v>
      </c>
      <c r="C1856" t="s">
        <v>268</v>
      </c>
      <c r="D1856" s="220" t="s">
        <v>1723</v>
      </c>
    </row>
    <row r="1857" spans="1:4" x14ac:dyDescent="0.25">
      <c r="A1857">
        <v>2501</v>
      </c>
      <c r="B1857" t="s">
        <v>12718</v>
      </c>
      <c r="C1857" t="s">
        <v>268</v>
      </c>
      <c r="D1857" s="220" t="s">
        <v>4439</v>
      </c>
    </row>
    <row r="1858" spans="1:4" x14ac:dyDescent="0.25">
      <c r="A1858">
        <v>2502</v>
      </c>
      <c r="B1858" t="s">
        <v>12719</v>
      </c>
      <c r="C1858" t="s">
        <v>268</v>
      </c>
      <c r="D1858" s="220" t="s">
        <v>1447</v>
      </c>
    </row>
    <row r="1859" spans="1:4" x14ac:dyDescent="0.25">
      <c r="A1859">
        <v>2503</v>
      </c>
      <c r="B1859" t="s">
        <v>12720</v>
      </c>
      <c r="C1859" t="s">
        <v>268</v>
      </c>
      <c r="D1859" s="220" t="s">
        <v>4623</v>
      </c>
    </row>
    <row r="1860" spans="1:4" x14ac:dyDescent="0.25">
      <c r="A1860">
        <v>2500</v>
      </c>
      <c r="B1860" t="s">
        <v>12721</v>
      </c>
      <c r="C1860" t="s">
        <v>268</v>
      </c>
      <c r="D1860" s="220" t="s">
        <v>12722</v>
      </c>
    </row>
    <row r="1861" spans="1:4" x14ac:dyDescent="0.25">
      <c r="A1861">
        <v>2505</v>
      </c>
      <c r="B1861" t="s">
        <v>12723</v>
      </c>
      <c r="C1861" t="s">
        <v>268</v>
      </c>
      <c r="D1861" s="220" t="s">
        <v>1285</v>
      </c>
    </row>
    <row r="1862" spans="1:4" x14ac:dyDescent="0.25">
      <c r="A1862">
        <v>12056</v>
      </c>
      <c r="B1862" t="s">
        <v>12724</v>
      </c>
      <c r="C1862" t="s">
        <v>268</v>
      </c>
      <c r="D1862" s="220" t="s">
        <v>4750</v>
      </c>
    </row>
    <row r="1863" spans="1:4" x14ac:dyDescent="0.25">
      <c r="A1863">
        <v>12057</v>
      </c>
      <c r="B1863" t="s">
        <v>12725</v>
      </c>
      <c r="C1863" t="s">
        <v>268</v>
      </c>
      <c r="D1863" s="220" t="s">
        <v>6341</v>
      </c>
    </row>
    <row r="1864" spans="1:4" x14ac:dyDescent="0.25">
      <c r="A1864">
        <v>12059</v>
      </c>
      <c r="B1864" t="s">
        <v>12726</v>
      </c>
      <c r="C1864" t="s">
        <v>268</v>
      </c>
      <c r="D1864" s="220" t="s">
        <v>266</v>
      </c>
    </row>
    <row r="1865" spans="1:4" x14ac:dyDescent="0.25">
      <c r="A1865">
        <v>12058</v>
      </c>
      <c r="B1865" t="s">
        <v>12727</v>
      </c>
      <c r="C1865" t="s">
        <v>268</v>
      </c>
      <c r="D1865" s="220" t="s">
        <v>1228</v>
      </c>
    </row>
    <row r="1866" spans="1:4" x14ac:dyDescent="0.25">
      <c r="A1866">
        <v>12060</v>
      </c>
      <c r="B1866" t="s">
        <v>12728</v>
      </c>
      <c r="C1866" t="s">
        <v>268</v>
      </c>
      <c r="D1866" s="220" t="s">
        <v>12729</v>
      </c>
    </row>
    <row r="1867" spans="1:4" x14ac:dyDescent="0.25">
      <c r="A1867">
        <v>12061</v>
      </c>
      <c r="B1867" t="s">
        <v>12730</v>
      </c>
      <c r="C1867" t="s">
        <v>268</v>
      </c>
      <c r="D1867" s="220" t="s">
        <v>9802</v>
      </c>
    </row>
    <row r="1868" spans="1:4" x14ac:dyDescent="0.25">
      <c r="A1868">
        <v>12062</v>
      </c>
      <c r="B1868" t="s">
        <v>12731</v>
      </c>
      <c r="C1868" t="s">
        <v>268</v>
      </c>
      <c r="D1868" s="220" t="s">
        <v>12732</v>
      </c>
    </row>
    <row r="1869" spans="1:4" x14ac:dyDescent="0.25">
      <c r="A1869">
        <v>21137</v>
      </c>
      <c r="B1869" t="s">
        <v>12733</v>
      </c>
      <c r="C1869" t="s">
        <v>268</v>
      </c>
      <c r="D1869" s="220" t="s">
        <v>973</v>
      </c>
    </row>
    <row r="1870" spans="1:4" x14ac:dyDescent="0.25">
      <c r="A1870">
        <v>2687</v>
      </c>
      <c r="B1870" t="s">
        <v>12734</v>
      </c>
      <c r="C1870" t="s">
        <v>268</v>
      </c>
      <c r="D1870" s="220" t="s">
        <v>1083</v>
      </c>
    </row>
    <row r="1871" spans="1:4" x14ac:dyDescent="0.25">
      <c r="A1871">
        <v>2689</v>
      </c>
      <c r="B1871" t="s">
        <v>12735</v>
      </c>
      <c r="C1871" t="s">
        <v>268</v>
      </c>
      <c r="D1871" s="220" t="s">
        <v>9051</v>
      </c>
    </row>
    <row r="1872" spans="1:4" x14ac:dyDescent="0.25">
      <c r="A1872">
        <v>2688</v>
      </c>
      <c r="B1872" t="s">
        <v>12736</v>
      </c>
      <c r="C1872" t="s">
        <v>268</v>
      </c>
      <c r="D1872" s="220" t="s">
        <v>1430</v>
      </c>
    </row>
    <row r="1873" spans="1:4" x14ac:dyDescent="0.25">
      <c r="A1873">
        <v>2690</v>
      </c>
      <c r="B1873" t="s">
        <v>12737</v>
      </c>
      <c r="C1873" t="s">
        <v>268</v>
      </c>
      <c r="D1873" s="220" t="s">
        <v>5196</v>
      </c>
    </row>
    <row r="1874" spans="1:4" x14ac:dyDescent="0.25">
      <c r="A1874">
        <v>39243</v>
      </c>
      <c r="B1874" t="s">
        <v>12738</v>
      </c>
      <c r="C1874" t="s">
        <v>268</v>
      </c>
      <c r="D1874" s="220" t="s">
        <v>502</v>
      </c>
    </row>
    <row r="1875" spans="1:4" x14ac:dyDescent="0.25">
      <c r="A1875">
        <v>39244</v>
      </c>
      <c r="B1875" t="s">
        <v>12739</v>
      </c>
      <c r="C1875" t="s">
        <v>268</v>
      </c>
      <c r="D1875" s="220" t="s">
        <v>7770</v>
      </c>
    </row>
    <row r="1876" spans="1:4" x14ac:dyDescent="0.25">
      <c r="A1876">
        <v>39245</v>
      </c>
      <c r="B1876" t="s">
        <v>12740</v>
      </c>
      <c r="C1876" t="s">
        <v>268</v>
      </c>
      <c r="D1876" s="220" t="s">
        <v>4441</v>
      </c>
    </row>
    <row r="1877" spans="1:4" x14ac:dyDescent="0.25">
      <c r="A1877">
        <v>39254</v>
      </c>
      <c r="B1877" t="s">
        <v>12741</v>
      </c>
      <c r="C1877" t="s">
        <v>268</v>
      </c>
      <c r="D1877" s="220" t="s">
        <v>1002</v>
      </c>
    </row>
    <row r="1878" spans="1:4" x14ac:dyDescent="0.25">
      <c r="A1878">
        <v>39255</v>
      </c>
      <c r="B1878" t="s">
        <v>12742</v>
      </c>
      <c r="C1878" t="s">
        <v>268</v>
      </c>
      <c r="D1878" s="220" t="s">
        <v>9588</v>
      </c>
    </row>
    <row r="1879" spans="1:4" x14ac:dyDescent="0.25">
      <c r="A1879">
        <v>39253</v>
      </c>
      <c r="B1879" t="s">
        <v>12743</v>
      </c>
      <c r="C1879" t="s">
        <v>268</v>
      </c>
      <c r="D1879" s="220" t="s">
        <v>6215</v>
      </c>
    </row>
    <row r="1880" spans="1:4" x14ac:dyDescent="0.25">
      <c r="A1880">
        <v>39246</v>
      </c>
      <c r="B1880" t="s">
        <v>12744</v>
      </c>
      <c r="C1880" t="s">
        <v>268</v>
      </c>
      <c r="D1880" s="220" t="s">
        <v>940</v>
      </c>
    </row>
    <row r="1881" spans="1:4" x14ac:dyDescent="0.25">
      <c r="A1881">
        <v>39247</v>
      </c>
      <c r="B1881" t="s">
        <v>12745</v>
      </c>
      <c r="C1881" t="s">
        <v>268</v>
      </c>
      <c r="D1881" s="220" t="s">
        <v>504</v>
      </c>
    </row>
    <row r="1882" spans="1:4" x14ac:dyDescent="0.25">
      <c r="A1882">
        <v>2446</v>
      </c>
      <c r="B1882" t="s">
        <v>12746</v>
      </c>
      <c r="C1882" t="s">
        <v>268</v>
      </c>
      <c r="D1882" s="220" t="s">
        <v>846</v>
      </c>
    </row>
    <row r="1883" spans="1:4" x14ac:dyDescent="0.25">
      <c r="A1883">
        <v>2442</v>
      </c>
      <c r="B1883" t="s">
        <v>12747</v>
      </c>
      <c r="C1883" t="s">
        <v>268</v>
      </c>
      <c r="D1883" s="220" t="s">
        <v>4111</v>
      </c>
    </row>
    <row r="1884" spans="1:4" x14ac:dyDescent="0.25">
      <c r="A1884">
        <v>39248</v>
      </c>
      <c r="B1884" t="s">
        <v>12748</v>
      </c>
      <c r="C1884" t="s">
        <v>268</v>
      </c>
      <c r="D1884" s="220" t="s">
        <v>8407</v>
      </c>
    </row>
    <row r="1885" spans="1:4" x14ac:dyDescent="0.25">
      <c r="A1885">
        <v>2438</v>
      </c>
      <c r="B1885" t="s">
        <v>12749</v>
      </c>
      <c r="C1885" t="s">
        <v>301</v>
      </c>
      <c r="D1885" s="220" t="s">
        <v>12750</v>
      </c>
    </row>
    <row r="1886" spans="1:4" x14ac:dyDescent="0.25">
      <c r="A1886">
        <v>40922</v>
      </c>
      <c r="B1886" t="s">
        <v>12751</v>
      </c>
      <c r="C1886" t="s">
        <v>303</v>
      </c>
      <c r="D1886" s="220" t="s">
        <v>12752</v>
      </c>
    </row>
    <row r="1887" spans="1:4" x14ac:dyDescent="0.25">
      <c r="A1887">
        <v>36486</v>
      </c>
      <c r="B1887" t="s">
        <v>12753</v>
      </c>
      <c r="C1887" t="s">
        <v>239</v>
      </c>
      <c r="D1887" s="220" t="s">
        <v>12754</v>
      </c>
    </row>
    <row r="1888" spans="1:4" x14ac:dyDescent="0.25">
      <c r="A1888">
        <v>37777</v>
      </c>
      <c r="B1888" t="s">
        <v>12755</v>
      </c>
      <c r="C1888" t="s">
        <v>239</v>
      </c>
      <c r="D1888" s="220" t="s">
        <v>12756</v>
      </c>
    </row>
    <row r="1889" spans="1:4" x14ac:dyDescent="0.25">
      <c r="A1889">
        <v>12624</v>
      </c>
      <c r="B1889" t="s">
        <v>12757</v>
      </c>
      <c r="C1889" t="s">
        <v>239</v>
      </c>
      <c r="D1889" s="220" t="s">
        <v>12758</v>
      </c>
    </row>
    <row r="1890" spans="1:4" x14ac:dyDescent="0.25">
      <c r="A1890">
        <v>517</v>
      </c>
      <c r="B1890" t="s">
        <v>12759</v>
      </c>
      <c r="C1890" t="s">
        <v>271</v>
      </c>
      <c r="D1890" s="220" t="s">
        <v>986</v>
      </c>
    </row>
    <row r="1891" spans="1:4" x14ac:dyDescent="0.25">
      <c r="A1891">
        <v>37534</v>
      </c>
      <c r="B1891" t="s">
        <v>12760</v>
      </c>
      <c r="C1891" t="s">
        <v>269</v>
      </c>
      <c r="D1891" s="220" t="s">
        <v>1319</v>
      </c>
    </row>
    <row r="1892" spans="1:4" x14ac:dyDescent="0.25">
      <c r="A1892">
        <v>37535</v>
      </c>
      <c r="B1892" t="s">
        <v>12761</v>
      </c>
      <c r="C1892" t="s">
        <v>269</v>
      </c>
      <c r="D1892" s="220" t="s">
        <v>1319</v>
      </c>
    </row>
    <row r="1893" spans="1:4" x14ac:dyDescent="0.25">
      <c r="A1893">
        <v>37533</v>
      </c>
      <c r="B1893" t="s">
        <v>12762</v>
      </c>
      <c r="C1893" t="s">
        <v>269</v>
      </c>
      <c r="D1893" s="220" t="s">
        <v>1319</v>
      </c>
    </row>
    <row r="1894" spans="1:4" x14ac:dyDescent="0.25">
      <c r="A1894">
        <v>37537</v>
      </c>
      <c r="B1894" t="s">
        <v>12763</v>
      </c>
      <c r="C1894" t="s">
        <v>269</v>
      </c>
      <c r="D1894" s="220" t="s">
        <v>1417</v>
      </c>
    </row>
    <row r="1895" spans="1:4" x14ac:dyDescent="0.25">
      <c r="A1895">
        <v>37536</v>
      </c>
      <c r="B1895" t="s">
        <v>12764</v>
      </c>
      <c r="C1895" t="s">
        <v>269</v>
      </c>
      <c r="D1895" s="220" t="s">
        <v>1417</v>
      </c>
    </row>
    <row r="1896" spans="1:4" x14ac:dyDescent="0.25">
      <c r="A1896">
        <v>37532</v>
      </c>
      <c r="B1896" t="s">
        <v>12765</v>
      </c>
      <c r="C1896" t="s">
        <v>269</v>
      </c>
      <c r="D1896" s="220" t="s">
        <v>1417</v>
      </c>
    </row>
    <row r="1897" spans="1:4" x14ac:dyDescent="0.25">
      <c r="A1897">
        <v>2696</v>
      </c>
      <c r="B1897" t="s">
        <v>12766</v>
      </c>
      <c r="C1897" t="s">
        <v>301</v>
      </c>
      <c r="D1897" s="220" t="s">
        <v>9301</v>
      </c>
    </row>
    <row r="1898" spans="1:4" x14ac:dyDescent="0.25">
      <c r="A1898">
        <v>40928</v>
      </c>
      <c r="B1898" t="s">
        <v>12767</v>
      </c>
      <c r="C1898" t="s">
        <v>303</v>
      </c>
      <c r="D1898" s="220" t="s">
        <v>12686</v>
      </c>
    </row>
    <row r="1899" spans="1:4" x14ac:dyDescent="0.25">
      <c r="A1899">
        <v>4083</v>
      </c>
      <c r="B1899" t="s">
        <v>12768</v>
      </c>
      <c r="C1899" t="s">
        <v>301</v>
      </c>
      <c r="D1899" s="220" t="s">
        <v>9301</v>
      </c>
    </row>
    <row r="1900" spans="1:4" x14ac:dyDescent="0.25">
      <c r="A1900">
        <v>40818</v>
      </c>
      <c r="B1900" t="s">
        <v>12769</v>
      </c>
      <c r="C1900" t="s">
        <v>303</v>
      </c>
      <c r="D1900" s="220" t="s">
        <v>12686</v>
      </c>
    </row>
    <row r="1901" spans="1:4" x14ac:dyDescent="0.25">
      <c r="A1901">
        <v>43146</v>
      </c>
      <c r="B1901" t="s">
        <v>12770</v>
      </c>
      <c r="C1901" t="s">
        <v>269</v>
      </c>
      <c r="D1901" s="220" t="s">
        <v>5977</v>
      </c>
    </row>
    <row r="1902" spans="1:4" x14ac:dyDescent="0.25">
      <c r="A1902">
        <v>2705</v>
      </c>
      <c r="B1902" t="s">
        <v>12771</v>
      </c>
      <c r="C1902" t="s">
        <v>880</v>
      </c>
      <c r="D1902" s="220" t="s">
        <v>530</v>
      </c>
    </row>
    <row r="1903" spans="1:4" x14ac:dyDescent="0.25">
      <c r="A1903">
        <v>14250</v>
      </c>
      <c r="B1903" t="s">
        <v>12772</v>
      </c>
      <c r="C1903" t="s">
        <v>880</v>
      </c>
      <c r="D1903" s="220" t="s">
        <v>2427</v>
      </c>
    </row>
    <row r="1904" spans="1:4" x14ac:dyDescent="0.25">
      <c r="A1904">
        <v>11683</v>
      </c>
      <c r="B1904" t="s">
        <v>12773</v>
      </c>
      <c r="C1904" t="s">
        <v>239</v>
      </c>
      <c r="D1904" s="220" t="s">
        <v>6607</v>
      </c>
    </row>
    <row r="1905" spans="1:4" x14ac:dyDescent="0.25">
      <c r="A1905">
        <v>11684</v>
      </c>
      <c r="B1905" t="s">
        <v>12774</v>
      </c>
      <c r="C1905" t="s">
        <v>239</v>
      </c>
      <c r="D1905" s="220" t="s">
        <v>12775</v>
      </c>
    </row>
    <row r="1906" spans="1:4" x14ac:dyDescent="0.25">
      <c r="A1906">
        <v>6141</v>
      </c>
      <c r="B1906" t="s">
        <v>12776</v>
      </c>
      <c r="C1906" t="s">
        <v>239</v>
      </c>
      <c r="D1906" s="220" t="s">
        <v>9075</v>
      </c>
    </row>
    <row r="1907" spans="1:4" x14ac:dyDescent="0.25">
      <c r="A1907">
        <v>11681</v>
      </c>
      <c r="B1907" t="s">
        <v>12777</v>
      </c>
      <c r="C1907" t="s">
        <v>239</v>
      </c>
      <c r="D1907" s="220" t="s">
        <v>1171</v>
      </c>
    </row>
    <row r="1908" spans="1:4" x14ac:dyDescent="0.25">
      <c r="A1908">
        <v>2706</v>
      </c>
      <c r="B1908" t="s">
        <v>12778</v>
      </c>
      <c r="C1908" t="s">
        <v>301</v>
      </c>
      <c r="D1908" s="220" t="s">
        <v>12779</v>
      </c>
    </row>
    <row r="1909" spans="1:4" x14ac:dyDescent="0.25">
      <c r="A1909">
        <v>40811</v>
      </c>
      <c r="B1909" t="s">
        <v>12780</v>
      </c>
      <c r="C1909" t="s">
        <v>303</v>
      </c>
      <c r="D1909" s="220" t="s">
        <v>12781</v>
      </c>
    </row>
    <row r="1910" spans="1:4" x14ac:dyDescent="0.25">
      <c r="A1910">
        <v>2707</v>
      </c>
      <c r="B1910" t="s">
        <v>12782</v>
      </c>
      <c r="C1910" t="s">
        <v>301</v>
      </c>
      <c r="D1910" s="220" t="s">
        <v>12783</v>
      </c>
    </row>
    <row r="1911" spans="1:4" x14ac:dyDescent="0.25">
      <c r="A1911">
        <v>40813</v>
      </c>
      <c r="B1911" t="s">
        <v>12784</v>
      </c>
      <c r="C1911" t="s">
        <v>303</v>
      </c>
      <c r="D1911" s="220" t="s">
        <v>12785</v>
      </c>
    </row>
    <row r="1912" spans="1:4" x14ac:dyDescent="0.25">
      <c r="A1912">
        <v>2708</v>
      </c>
      <c r="B1912" t="s">
        <v>12786</v>
      </c>
      <c r="C1912" t="s">
        <v>301</v>
      </c>
      <c r="D1912" s="220" t="s">
        <v>12787</v>
      </c>
    </row>
    <row r="1913" spans="1:4" x14ac:dyDescent="0.25">
      <c r="A1913">
        <v>40814</v>
      </c>
      <c r="B1913" t="s">
        <v>12788</v>
      </c>
      <c r="C1913" t="s">
        <v>303</v>
      </c>
      <c r="D1913" s="220" t="s">
        <v>12789</v>
      </c>
    </row>
    <row r="1914" spans="1:4" x14ac:dyDescent="0.25">
      <c r="A1914">
        <v>34779</v>
      </c>
      <c r="B1914" t="s">
        <v>12790</v>
      </c>
      <c r="C1914" t="s">
        <v>301</v>
      </c>
      <c r="D1914" s="220" t="s">
        <v>12791</v>
      </c>
    </row>
    <row r="1915" spans="1:4" x14ac:dyDescent="0.25">
      <c r="A1915">
        <v>40936</v>
      </c>
      <c r="B1915" t="s">
        <v>12792</v>
      </c>
      <c r="C1915" t="s">
        <v>303</v>
      </c>
      <c r="D1915" s="220" t="s">
        <v>12793</v>
      </c>
    </row>
    <row r="1916" spans="1:4" x14ac:dyDescent="0.25">
      <c r="A1916">
        <v>34780</v>
      </c>
      <c r="B1916" t="s">
        <v>12794</v>
      </c>
      <c r="C1916" t="s">
        <v>301</v>
      </c>
      <c r="D1916" s="220" t="s">
        <v>6784</v>
      </c>
    </row>
    <row r="1917" spans="1:4" x14ac:dyDescent="0.25">
      <c r="A1917">
        <v>40937</v>
      </c>
      <c r="B1917" t="s">
        <v>12795</v>
      </c>
      <c r="C1917" t="s">
        <v>303</v>
      </c>
      <c r="D1917" s="220" t="s">
        <v>12796</v>
      </c>
    </row>
    <row r="1918" spans="1:4" x14ac:dyDescent="0.25">
      <c r="A1918">
        <v>34782</v>
      </c>
      <c r="B1918" t="s">
        <v>12797</v>
      </c>
      <c r="C1918" t="s">
        <v>301</v>
      </c>
      <c r="D1918" s="220" t="s">
        <v>12798</v>
      </c>
    </row>
    <row r="1919" spans="1:4" x14ac:dyDescent="0.25">
      <c r="A1919">
        <v>40938</v>
      </c>
      <c r="B1919" t="s">
        <v>12799</v>
      </c>
      <c r="C1919" t="s">
        <v>303</v>
      </c>
      <c r="D1919" s="220" t="s">
        <v>12800</v>
      </c>
    </row>
    <row r="1920" spans="1:4" x14ac:dyDescent="0.25">
      <c r="A1920">
        <v>34783</v>
      </c>
      <c r="B1920" t="s">
        <v>12801</v>
      </c>
      <c r="C1920" t="s">
        <v>301</v>
      </c>
      <c r="D1920" s="220" t="s">
        <v>4244</v>
      </c>
    </row>
    <row r="1921" spans="1:4" x14ac:dyDescent="0.25">
      <c r="A1921">
        <v>40939</v>
      </c>
      <c r="B1921" t="s">
        <v>12802</v>
      </c>
      <c r="C1921" t="s">
        <v>303</v>
      </c>
      <c r="D1921" s="220" t="s">
        <v>12803</v>
      </c>
    </row>
    <row r="1922" spans="1:4" x14ac:dyDescent="0.25">
      <c r="A1922">
        <v>34785</v>
      </c>
      <c r="B1922" t="s">
        <v>12804</v>
      </c>
      <c r="C1922" t="s">
        <v>301</v>
      </c>
      <c r="D1922" s="220" t="s">
        <v>1481</v>
      </c>
    </row>
    <row r="1923" spans="1:4" x14ac:dyDescent="0.25">
      <c r="A1923">
        <v>40940</v>
      </c>
      <c r="B1923" t="s">
        <v>12805</v>
      </c>
      <c r="C1923" t="s">
        <v>303</v>
      </c>
      <c r="D1923" s="220" t="s">
        <v>12806</v>
      </c>
    </row>
    <row r="1924" spans="1:4" x14ac:dyDescent="0.25">
      <c r="A1924">
        <v>38403</v>
      </c>
      <c r="B1924" t="s">
        <v>12807</v>
      </c>
      <c r="C1924" t="s">
        <v>239</v>
      </c>
      <c r="D1924" s="220" t="s">
        <v>7312</v>
      </c>
    </row>
    <row r="1925" spans="1:4" x14ac:dyDescent="0.25">
      <c r="A1925">
        <v>43482</v>
      </c>
      <c r="B1925" t="s">
        <v>12808</v>
      </c>
      <c r="C1925" t="s">
        <v>301</v>
      </c>
      <c r="D1925" s="220" t="s">
        <v>378</v>
      </c>
    </row>
    <row r="1926" spans="1:4" x14ac:dyDescent="0.25">
      <c r="A1926">
        <v>43494</v>
      </c>
      <c r="B1926" t="s">
        <v>12809</v>
      </c>
      <c r="C1926" t="s">
        <v>303</v>
      </c>
      <c r="D1926" s="220" t="s">
        <v>12810</v>
      </c>
    </row>
    <row r="1927" spans="1:4" x14ac:dyDescent="0.25">
      <c r="A1927">
        <v>43483</v>
      </c>
      <c r="B1927" t="s">
        <v>12811</v>
      </c>
      <c r="C1927" t="s">
        <v>301</v>
      </c>
      <c r="D1927" s="220" t="s">
        <v>688</v>
      </c>
    </row>
    <row r="1928" spans="1:4" x14ac:dyDescent="0.25">
      <c r="A1928">
        <v>43495</v>
      </c>
      <c r="B1928" t="s">
        <v>12812</v>
      </c>
      <c r="C1928" t="s">
        <v>303</v>
      </c>
      <c r="D1928" s="220" t="s">
        <v>12813</v>
      </c>
    </row>
    <row r="1929" spans="1:4" x14ac:dyDescent="0.25">
      <c r="A1929">
        <v>43484</v>
      </c>
      <c r="B1929" t="s">
        <v>12814</v>
      </c>
      <c r="C1929" t="s">
        <v>301</v>
      </c>
      <c r="D1929" s="220" t="s">
        <v>10220</v>
      </c>
    </row>
    <row r="1930" spans="1:4" x14ac:dyDescent="0.25">
      <c r="A1930">
        <v>43496</v>
      </c>
      <c r="B1930" t="s">
        <v>12815</v>
      </c>
      <c r="C1930" t="s">
        <v>303</v>
      </c>
      <c r="D1930" s="220" t="s">
        <v>12816</v>
      </c>
    </row>
    <row r="1931" spans="1:4" x14ac:dyDescent="0.25">
      <c r="A1931">
        <v>43485</v>
      </c>
      <c r="B1931" t="s">
        <v>12817</v>
      </c>
      <c r="C1931" t="s">
        <v>301</v>
      </c>
      <c r="D1931" s="220" t="s">
        <v>421</v>
      </c>
    </row>
    <row r="1932" spans="1:4" x14ac:dyDescent="0.25">
      <c r="A1932">
        <v>43497</v>
      </c>
      <c r="B1932" t="s">
        <v>12818</v>
      </c>
      <c r="C1932" t="s">
        <v>303</v>
      </c>
      <c r="D1932" s="220" t="s">
        <v>12819</v>
      </c>
    </row>
    <row r="1933" spans="1:4" x14ac:dyDescent="0.25">
      <c r="A1933">
        <v>43487</v>
      </c>
      <c r="B1933" t="s">
        <v>12820</v>
      </c>
      <c r="C1933" t="s">
        <v>301</v>
      </c>
      <c r="D1933" s="220" t="s">
        <v>564</v>
      </c>
    </row>
    <row r="1934" spans="1:4" x14ac:dyDescent="0.25">
      <c r="A1934">
        <v>43499</v>
      </c>
      <c r="B1934" t="s">
        <v>12821</v>
      </c>
      <c r="C1934" t="s">
        <v>303</v>
      </c>
      <c r="D1934" s="220" t="s">
        <v>5550</v>
      </c>
    </row>
    <row r="1935" spans="1:4" x14ac:dyDescent="0.25">
      <c r="A1935">
        <v>43486</v>
      </c>
      <c r="B1935" t="s">
        <v>12822</v>
      </c>
      <c r="C1935" t="s">
        <v>301</v>
      </c>
      <c r="D1935" s="220" t="s">
        <v>381</v>
      </c>
    </row>
    <row r="1936" spans="1:4" x14ac:dyDescent="0.25">
      <c r="A1936">
        <v>43498</v>
      </c>
      <c r="B1936" t="s">
        <v>12823</v>
      </c>
      <c r="C1936" t="s">
        <v>303</v>
      </c>
      <c r="D1936" s="220" t="s">
        <v>12824</v>
      </c>
    </row>
    <row r="1937" spans="1:4" x14ac:dyDescent="0.25">
      <c r="A1937">
        <v>43488</v>
      </c>
      <c r="B1937" t="s">
        <v>12825</v>
      </c>
      <c r="C1937" t="s">
        <v>301</v>
      </c>
      <c r="D1937" s="220" t="s">
        <v>2803</v>
      </c>
    </row>
    <row r="1938" spans="1:4" x14ac:dyDescent="0.25">
      <c r="A1938">
        <v>43500</v>
      </c>
      <c r="B1938" t="s">
        <v>12826</v>
      </c>
      <c r="C1938" t="s">
        <v>303</v>
      </c>
      <c r="D1938" s="220" t="s">
        <v>12827</v>
      </c>
    </row>
    <row r="1939" spans="1:4" x14ac:dyDescent="0.25">
      <c r="A1939">
        <v>43489</v>
      </c>
      <c r="B1939" t="s">
        <v>12828</v>
      </c>
      <c r="C1939" t="s">
        <v>301</v>
      </c>
      <c r="D1939" s="220" t="s">
        <v>564</v>
      </c>
    </row>
    <row r="1940" spans="1:4" x14ac:dyDescent="0.25">
      <c r="A1940">
        <v>43501</v>
      </c>
      <c r="B1940" t="s">
        <v>12829</v>
      </c>
      <c r="C1940" t="s">
        <v>303</v>
      </c>
      <c r="D1940" s="220" t="s">
        <v>12830</v>
      </c>
    </row>
    <row r="1941" spans="1:4" x14ac:dyDescent="0.25">
      <c r="A1941">
        <v>43490</v>
      </c>
      <c r="B1941" t="s">
        <v>12831</v>
      </c>
      <c r="C1941" t="s">
        <v>301</v>
      </c>
      <c r="D1941" s="220" t="s">
        <v>7955</v>
      </c>
    </row>
    <row r="1942" spans="1:4" x14ac:dyDescent="0.25">
      <c r="A1942">
        <v>43502</v>
      </c>
      <c r="B1942" t="s">
        <v>12832</v>
      </c>
      <c r="C1942" t="s">
        <v>303</v>
      </c>
      <c r="D1942" s="220" t="s">
        <v>9712</v>
      </c>
    </row>
    <row r="1943" spans="1:4" x14ac:dyDescent="0.25">
      <c r="A1943">
        <v>43491</v>
      </c>
      <c r="B1943" t="s">
        <v>12833</v>
      </c>
      <c r="C1943" t="s">
        <v>301</v>
      </c>
      <c r="D1943" s="220" t="s">
        <v>529</v>
      </c>
    </row>
    <row r="1944" spans="1:4" x14ac:dyDescent="0.25">
      <c r="A1944">
        <v>43503</v>
      </c>
      <c r="B1944" t="s">
        <v>12834</v>
      </c>
      <c r="C1944" t="s">
        <v>303</v>
      </c>
      <c r="D1944" s="220" t="s">
        <v>12835</v>
      </c>
    </row>
    <row r="1945" spans="1:4" x14ac:dyDescent="0.25">
      <c r="A1945">
        <v>43492</v>
      </c>
      <c r="B1945" t="s">
        <v>12836</v>
      </c>
      <c r="C1945" t="s">
        <v>301</v>
      </c>
      <c r="D1945" s="220" t="s">
        <v>7955</v>
      </c>
    </row>
    <row r="1946" spans="1:4" x14ac:dyDescent="0.25">
      <c r="A1946">
        <v>43504</v>
      </c>
      <c r="B1946" t="s">
        <v>12837</v>
      </c>
      <c r="C1946" t="s">
        <v>303</v>
      </c>
      <c r="D1946" s="220" t="s">
        <v>12838</v>
      </c>
    </row>
    <row r="1947" spans="1:4" x14ac:dyDescent="0.25">
      <c r="A1947">
        <v>43493</v>
      </c>
      <c r="B1947" t="s">
        <v>12839</v>
      </c>
      <c r="C1947" t="s">
        <v>301</v>
      </c>
      <c r="D1947" s="220" t="s">
        <v>9946</v>
      </c>
    </row>
    <row r="1948" spans="1:4" x14ac:dyDescent="0.25">
      <c r="A1948">
        <v>43505</v>
      </c>
      <c r="B1948" t="s">
        <v>12840</v>
      </c>
      <c r="C1948" t="s">
        <v>303</v>
      </c>
      <c r="D1948" s="220" t="s">
        <v>12841</v>
      </c>
    </row>
    <row r="1949" spans="1:4" x14ac:dyDescent="0.25">
      <c r="A1949">
        <v>37774</v>
      </c>
      <c r="B1949" t="s">
        <v>12842</v>
      </c>
      <c r="C1949" t="s">
        <v>239</v>
      </c>
      <c r="D1949" s="220" t="s">
        <v>12843</v>
      </c>
    </row>
    <row r="1950" spans="1:4" x14ac:dyDescent="0.25">
      <c r="A1950">
        <v>38630</v>
      </c>
      <c r="B1950" t="s">
        <v>12844</v>
      </c>
      <c r="C1950" t="s">
        <v>239</v>
      </c>
      <c r="D1950" s="220" t="s">
        <v>12845</v>
      </c>
    </row>
    <row r="1951" spans="1:4" x14ac:dyDescent="0.25">
      <c r="A1951">
        <v>38629</v>
      </c>
      <c r="B1951" t="s">
        <v>12846</v>
      </c>
      <c r="C1951" t="s">
        <v>239</v>
      </c>
      <c r="D1951" s="220" t="s">
        <v>12847</v>
      </c>
    </row>
    <row r="1952" spans="1:4" x14ac:dyDescent="0.25">
      <c r="A1952">
        <v>38476</v>
      </c>
      <c r="B1952" t="s">
        <v>12848</v>
      </c>
      <c r="C1952" t="s">
        <v>239</v>
      </c>
      <c r="D1952" s="220" t="s">
        <v>12849</v>
      </c>
    </row>
    <row r="1953" spans="1:4" x14ac:dyDescent="0.25">
      <c r="A1953">
        <v>38477</v>
      </c>
      <c r="B1953" t="s">
        <v>12850</v>
      </c>
      <c r="C1953" t="s">
        <v>239</v>
      </c>
      <c r="D1953" s="220" t="s">
        <v>12851</v>
      </c>
    </row>
    <row r="1954" spans="1:4" x14ac:dyDescent="0.25">
      <c r="A1954">
        <v>40635</v>
      </c>
      <c r="B1954" t="s">
        <v>12852</v>
      </c>
      <c r="C1954" t="s">
        <v>239</v>
      </c>
      <c r="D1954" s="220" t="s">
        <v>889</v>
      </c>
    </row>
    <row r="1955" spans="1:4" x14ac:dyDescent="0.25">
      <c r="A1955">
        <v>36483</v>
      </c>
      <c r="B1955" t="s">
        <v>12853</v>
      </c>
      <c r="C1955" t="s">
        <v>239</v>
      </c>
      <c r="D1955" s="220" t="s">
        <v>890</v>
      </c>
    </row>
    <row r="1956" spans="1:4" x14ac:dyDescent="0.25">
      <c r="A1956">
        <v>14525</v>
      </c>
      <c r="B1956" t="s">
        <v>12854</v>
      </c>
      <c r="C1956" t="s">
        <v>239</v>
      </c>
      <c r="D1956" s="220" t="s">
        <v>891</v>
      </c>
    </row>
    <row r="1957" spans="1:4" x14ac:dyDescent="0.25">
      <c r="A1957">
        <v>36482</v>
      </c>
      <c r="B1957" t="s">
        <v>12855</v>
      </c>
      <c r="C1957" t="s">
        <v>239</v>
      </c>
      <c r="D1957" s="220" t="s">
        <v>892</v>
      </c>
    </row>
    <row r="1958" spans="1:4" x14ac:dyDescent="0.25">
      <c r="A1958">
        <v>36408</v>
      </c>
      <c r="B1958" t="s">
        <v>12856</v>
      </c>
      <c r="C1958" t="s">
        <v>239</v>
      </c>
      <c r="D1958" s="220" t="s">
        <v>893</v>
      </c>
    </row>
    <row r="1959" spans="1:4" x14ac:dyDescent="0.25">
      <c r="A1959">
        <v>2723</v>
      </c>
      <c r="B1959" t="s">
        <v>12857</v>
      </c>
      <c r="C1959" t="s">
        <v>239</v>
      </c>
      <c r="D1959" s="220" t="s">
        <v>894</v>
      </c>
    </row>
    <row r="1960" spans="1:4" x14ac:dyDescent="0.25">
      <c r="A1960">
        <v>36481</v>
      </c>
      <c r="B1960" t="s">
        <v>12858</v>
      </c>
      <c r="C1960" t="s">
        <v>239</v>
      </c>
      <c r="D1960" s="220" t="s">
        <v>895</v>
      </c>
    </row>
    <row r="1961" spans="1:4" x14ac:dyDescent="0.25">
      <c r="A1961">
        <v>10685</v>
      </c>
      <c r="B1961" t="s">
        <v>12859</v>
      </c>
      <c r="C1961" t="s">
        <v>239</v>
      </c>
      <c r="D1961" s="220" t="s">
        <v>896</v>
      </c>
    </row>
    <row r="1962" spans="1:4" x14ac:dyDescent="0.25">
      <c r="A1962">
        <v>40636</v>
      </c>
      <c r="B1962" t="s">
        <v>12860</v>
      </c>
      <c r="C1962" t="s">
        <v>239</v>
      </c>
      <c r="D1962" s="220" t="s">
        <v>897</v>
      </c>
    </row>
    <row r="1963" spans="1:4" x14ac:dyDescent="0.25">
      <c r="A1963">
        <v>4111</v>
      </c>
      <c r="B1963" t="s">
        <v>12861</v>
      </c>
      <c r="C1963" t="s">
        <v>239</v>
      </c>
      <c r="D1963" s="220" t="s">
        <v>12862</v>
      </c>
    </row>
    <row r="1964" spans="1:4" x14ac:dyDescent="0.25">
      <c r="A1964">
        <v>44538</v>
      </c>
      <c r="B1964" t="s">
        <v>12863</v>
      </c>
      <c r="C1964" t="s">
        <v>239</v>
      </c>
      <c r="D1964" s="220" t="s">
        <v>12864</v>
      </c>
    </row>
    <row r="1965" spans="1:4" x14ac:dyDescent="0.25">
      <c r="A1965">
        <v>12</v>
      </c>
      <c r="B1965" t="s">
        <v>12865</v>
      </c>
      <c r="C1965" t="s">
        <v>239</v>
      </c>
      <c r="D1965" s="220" t="s">
        <v>394</v>
      </c>
    </row>
    <row r="1966" spans="1:4" x14ac:dyDescent="0.25">
      <c r="A1966">
        <v>37554</v>
      </c>
      <c r="B1966" t="s">
        <v>12866</v>
      </c>
      <c r="C1966" t="s">
        <v>239</v>
      </c>
      <c r="D1966" s="220" t="s">
        <v>12867</v>
      </c>
    </row>
    <row r="1967" spans="1:4" x14ac:dyDescent="0.25">
      <c r="A1967">
        <v>37555</v>
      </c>
      <c r="B1967" t="s">
        <v>12868</v>
      </c>
      <c r="C1967" t="s">
        <v>239</v>
      </c>
      <c r="D1967" s="220" t="s">
        <v>12869</v>
      </c>
    </row>
    <row r="1968" spans="1:4" x14ac:dyDescent="0.25">
      <c r="A1968">
        <v>10902</v>
      </c>
      <c r="B1968" t="s">
        <v>12870</v>
      </c>
      <c r="C1968" t="s">
        <v>239</v>
      </c>
      <c r="D1968" s="220" t="s">
        <v>1688</v>
      </c>
    </row>
    <row r="1969" spans="1:4" x14ac:dyDescent="0.25">
      <c r="A1969">
        <v>20965</v>
      </c>
      <c r="B1969" t="s">
        <v>12871</v>
      </c>
      <c r="C1969" t="s">
        <v>239</v>
      </c>
      <c r="D1969" s="220" t="s">
        <v>12872</v>
      </c>
    </row>
    <row r="1970" spans="1:4" x14ac:dyDescent="0.25">
      <c r="A1970">
        <v>20966</v>
      </c>
      <c r="B1970" t="s">
        <v>12873</v>
      </c>
      <c r="C1970" t="s">
        <v>239</v>
      </c>
      <c r="D1970" s="220" t="s">
        <v>12874</v>
      </c>
    </row>
    <row r="1971" spans="1:4" x14ac:dyDescent="0.25">
      <c r="A1971">
        <v>10903</v>
      </c>
      <c r="B1971" t="s">
        <v>12875</v>
      </c>
      <c r="C1971" t="s">
        <v>239</v>
      </c>
      <c r="D1971" s="220" t="s">
        <v>12876</v>
      </c>
    </row>
    <row r="1972" spans="1:4" x14ac:dyDescent="0.25">
      <c r="A1972">
        <v>20967</v>
      </c>
      <c r="B1972" t="s">
        <v>12877</v>
      </c>
      <c r="C1972" t="s">
        <v>239</v>
      </c>
      <c r="D1972" s="220" t="s">
        <v>12876</v>
      </c>
    </row>
    <row r="1973" spans="1:4" x14ac:dyDescent="0.25">
      <c r="A1973">
        <v>20968</v>
      </c>
      <c r="B1973" t="s">
        <v>12878</v>
      </c>
      <c r="C1973" t="s">
        <v>239</v>
      </c>
      <c r="D1973" s="220" t="s">
        <v>12879</v>
      </c>
    </row>
    <row r="1974" spans="1:4" x14ac:dyDescent="0.25">
      <c r="A1974">
        <v>11359</v>
      </c>
      <c r="B1974" t="s">
        <v>12880</v>
      </c>
      <c r="C1974" t="s">
        <v>239</v>
      </c>
      <c r="D1974" s="220" t="s">
        <v>12881</v>
      </c>
    </row>
    <row r="1975" spans="1:4" x14ac:dyDescent="0.25">
      <c r="A1975">
        <v>39017</v>
      </c>
      <c r="B1975" t="s">
        <v>12882</v>
      </c>
      <c r="C1975" t="s">
        <v>239</v>
      </c>
      <c r="D1975" s="220" t="s">
        <v>898</v>
      </c>
    </row>
    <row r="1976" spans="1:4" x14ac:dyDescent="0.25">
      <c r="A1976">
        <v>39315</v>
      </c>
      <c r="B1976" t="s">
        <v>12883</v>
      </c>
      <c r="C1976" t="s">
        <v>239</v>
      </c>
      <c r="D1976" s="220" t="s">
        <v>899</v>
      </c>
    </row>
    <row r="1977" spans="1:4" x14ac:dyDescent="0.25">
      <c r="A1977">
        <v>39016</v>
      </c>
      <c r="B1977" t="s">
        <v>12884</v>
      </c>
      <c r="C1977" t="s">
        <v>239</v>
      </c>
      <c r="D1977" s="220" t="s">
        <v>900</v>
      </c>
    </row>
    <row r="1978" spans="1:4" x14ac:dyDescent="0.25">
      <c r="A1978">
        <v>39481</v>
      </c>
      <c r="B1978" t="s">
        <v>12885</v>
      </c>
      <c r="C1978" t="s">
        <v>239</v>
      </c>
      <c r="D1978" s="220" t="s">
        <v>901</v>
      </c>
    </row>
    <row r="1979" spans="1:4" x14ac:dyDescent="0.25">
      <c r="A1979">
        <v>39013</v>
      </c>
      <c r="B1979" t="s">
        <v>12886</v>
      </c>
      <c r="C1979" t="s">
        <v>239</v>
      </c>
      <c r="D1979" s="220" t="s">
        <v>636</v>
      </c>
    </row>
    <row r="1980" spans="1:4" x14ac:dyDescent="0.25">
      <c r="A1980">
        <v>44919</v>
      </c>
      <c r="B1980" t="s">
        <v>12887</v>
      </c>
      <c r="C1980" t="s">
        <v>239</v>
      </c>
      <c r="D1980" s="220" t="s">
        <v>321</v>
      </c>
    </row>
    <row r="1981" spans="1:4" x14ac:dyDescent="0.25">
      <c r="A1981">
        <v>40433</v>
      </c>
      <c r="B1981" t="s">
        <v>12888</v>
      </c>
      <c r="C1981" t="s">
        <v>239</v>
      </c>
      <c r="D1981" s="220" t="s">
        <v>287</v>
      </c>
    </row>
    <row r="1982" spans="1:4" x14ac:dyDescent="0.25">
      <c r="A1982">
        <v>20219</v>
      </c>
      <c r="B1982" t="s">
        <v>12889</v>
      </c>
      <c r="C1982" t="s">
        <v>239</v>
      </c>
      <c r="D1982" s="220" t="s">
        <v>12890</v>
      </c>
    </row>
    <row r="1983" spans="1:4" x14ac:dyDescent="0.25">
      <c r="A1983">
        <v>36484</v>
      </c>
      <c r="B1983" t="s">
        <v>12891</v>
      </c>
      <c r="C1983" t="s">
        <v>239</v>
      </c>
      <c r="D1983" s="220" t="s">
        <v>12892</v>
      </c>
    </row>
    <row r="1984" spans="1:4" x14ac:dyDescent="0.25">
      <c r="A1984">
        <v>38367</v>
      </c>
      <c r="B1984" t="s">
        <v>12893</v>
      </c>
      <c r="C1984" t="s">
        <v>239</v>
      </c>
      <c r="D1984" s="220" t="s">
        <v>6966</v>
      </c>
    </row>
    <row r="1985" spans="1:4" x14ac:dyDescent="0.25">
      <c r="A1985">
        <v>38368</v>
      </c>
      <c r="B1985" t="s">
        <v>12894</v>
      </c>
      <c r="C1985" t="s">
        <v>239</v>
      </c>
      <c r="D1985" s="220" t="s">
        <v>5981</v>
      </c>
    </row>
    <row r="1986" spans="1:4" x14ac:dyDescent="0.25">
      <c r="A1986">
        <v>38091</v>
      </c>
      <c r="B1986" t="s">
        <v>12895</v>
      </c>
      <c r="C1986" t="s">
        <v>239</v>
      </c>
      <c r="D1986" s="220" t="s">
        <v>248</v>
      </c>
    </row>
    <row r="1987" spans="1:4" x14ac:dyDescent="0.25">
      <c r="A1987">
        <v>38095</v>
      </c>
      <c r="B1987" t="s">
        <v>12896</v>
      </c>
      <c r="C1987" t="s">
        <v>239</v>
      </c>
      <c r="D1987" s="220" t="s">
        <v>7624</v>
      </c>
    </row>
    <row r="1988" spans="1:4" x14ac:dyDescent="0.25">
      <c r="A1988">
        <v>38092</v>
      </c>
      <c r="B1988" t="s">
        <v>12897</v>
      </c>
      <c r="C1988" t="s">
        <v>239</v>
      </c>
      <c r="D1988" s="220" t="s">
        <v>11549</v>
      </c>
    </row>
    <row r="1989" spans="1:4" x14ac:dyDescent="0.25">
      <c r="A1989">
        <v>38093</v>
      </c>
      <c r="B1989" t="s">
        <v>12898</v>
      </c>
      <c r="C1989" t="s">
        <v>239</v>
      </c>
      <c r="D1989" s="220" t="s">
        <v>1132</v>
      </c>
    </row>
    <row r="1990" spans="1:4" x14ac:dyDescent="0.25">
      <c r="A1990">
        <v>38096</v>
      </c>
      <c r="B1990" t="s">
        <v>12899</v>
      </c>
      <c r="C1990" t="s">
        <v>239</v>
      </c>
      <c r="D1990" s="220" t="s">
        <v>11245</v>
      </c>
    </row>
    <row r="1991" spans="1:4" x14ac:dyDescent="0.25">
      <c r="A1991">
        <v>38094</v>
      </c>
      <c r="B1991" t="s">
        <v>12900</v>
      </c>
      <c r="C1991" t="s">
        <v>239</v>
      </c>
      <c r="D1991" s="220" t="s">
        <v>433</v>
      </c>
    </row>
    <row r="1992" spans="1:4" x14ac:dyDescent="0.25">
      <c r="A1992">
        <v>38097</v>
      </c>
      <c r="B1992" t="s">
        <v>12901</v>
      </c>
      <c r="C1992" t="s">
        <v>239</v>
      </c>
      <c r="D1992" s="220" t="s">
        <v>946</v>
      </c>
    </row>
    <row r="1993" spans="1:4" x14ac:dyDescent="0.25">
      <c r="A1993">
        <v>38098</v>
      </c>
      <c r="B1993" t="s">
        <v>12902</v>
      </c>
      <c r="C1993" t="s">
        <v>239</v>
      </c>
      <c r="D1993" s="220" t="s">
        <v>946</v>
      </c>
    </row>
    <row r="1994" spans="1:4" x14ac:dyDescent="0.25">
      <c r="A1994">
        <v>11186</v>
      </c>
      <c r="B1994" t="s">
        <v>12903</v>
      </c>
      <c r="C1994" t="s">
        <v>400</v>
      </c>
      <c r="D1994" s="220" t="s">
        <v>12904</v>
      </c>
    </row>
    <row r="1995" spans="1:4" x14ac:dyDescent="0.25">
      <c r="A1995">
        <v>11558</v>
      </c>
      <c r="B1995" t="s">
        <v>12905</v>
      </c>
      <c r="C1995" t="s">
        <v>403</v>
      </c>
      <c r="D1995" s="220" t="s">
        <v>1215</v>
      </c>
    </row>
    <row r="1996" spans="1:4" x14ac:dyDescent="0.25">
      <c r="A1996">
        <v>11557</v>
      </c>
      <c r="B1996" t="s">
        <v>12906</v>
      </c>
      <c r="C1996" t="s">
        <v>403</v>
      </c>
      <c r="D1996" s="220" t="s">
        <v>1456</v>
      </c>
    </row>
    <row r="1997" spans="1:4" x14ac:dyDescent="0.25">
      <c r="A1997">
        <v>2759</v>
      </c>
      <c r="B1997" t="s">
        <v>12907</v>
      </c>
      <c r="C1997" t="s">
        <v>239</v>
      </c>
      <c r="D1997" s="220" t="s">
        <v>4392</v>
      </c>
    </row>
    <row r="1998" spans="1:4" x14ac:dyDescent="0.25">
      <c r="A1998">
        <v>38124</v>
      </c>
      <c r="B1998" t="s">
        <v>12908</v>
      </c>
      <c r="C1998" t="s">
        <v>239</v>
      </c>
      <c r="D1998" s="220" t="s">
        <v>9050</v>
      </c>
    </row>
    <row r="1999" spans="1:4" x14ac:dyDescent="0.25">
      <c r="A1999">
        <v>38380</v>
      </c>
      <c r="B1999" t="s">
        <v>12909</v>
      </c>
      <c r="C1999" t="s">
        <v>239</v>
      </c>
      <c r="D1999" s="220" t="s">
        <v>9632</v>
      </c>
    </row>
    <row r="2000" spans="1:4" x14ac:dyDescent="0.25">
      <c r="A2000">
        <v>42429</v>
      </c>
      <c r="B2000" t="s">
        <v>12910</v>
      </c>
      <c r="C2000" t="s">
        <v>239</v>
      </c>
      <c r="D2000" s="220" t="s">
        <v>905</v>
      </c>
    </row>
    <row r="2001" spans="1:4" x14ac:dyDescent="0.25">
      <c r="A2001">
        <v>39616</v>
      </c>
      <c r="B2001" t="s">
        <v>12911</v>
      </c>
      <c r="C2001" t="s">
        <v>239</v>
      </c>
      <c r="D2001" s="220" t="s">
        <v>12912</v>
      </c>
    </row>
    <row r="2002" spans="1:4" x14ac:dyDescent="0.25">
      <c r="A2002">
        <v>39618</v>
      </c>
      <c r="B2002" t="s">
        <v>12913</v>
      </c>
      <c r="C2002" t="s">
        <v>239</v>
      </c>
      <c r="D2002" s="220" t="s">
        <v>12914</v>
      </c>
    </row>
    <row r="2003" spans="1:4" x14ac:dyDescent="0.25">
      <c r="A2003">
        <v>39619</v>
      </c>
      <c r="B2003" t="s">
        <v>12915</v>
      </c>
      <c r="C2003" t="s">
        <v>239</v>
      </c>
      <c r="D2003" s="220" t="s">
        <v>12916</v>
      </c>
    </row>
    <row r="2004" spans="1:4" x14ac:dyDescent="0.25">
      <c r="A2004">
        <v>39613</v>
      </c>
      <c r="B2004" t="s">
        <v>12917</v>
      </c>
      <c r="C2004" t="s">
        <v>239</v>
      </c>
      <c r="D2004" s="220" t="s">
        <v>12918</v>
      </c>
    </row>
    <row r="2005" spans="1:4" x14ac:dyDescent="0.25">
      <c r="A2005">
        <v>39614</v>
      </c>
      <c r="B2005" t="s">
        <v>12919</v>
      </c>
      <c r="C2005" t="s">
        <v>239</v>
      </c>
      <c r="D2005" s="220" t="s">
        <v>12920</v>
      </c>
    </row>
    <row r="2006" spans="1:4" x14ac:dyDescent="0.25">
      <c r="A2006">
        <v>38538</v>
      </c>
      <c r="B2006" t="s">
        <v>12921</v>
      </c>
      <c r="C2006" t="s">
        <v>268</v>
      </c>
      <c r="D2006" s="220" t="s">
        <v>12922</v>
      </c>
    </row>
    <row r="2007" spans="1:4" x14ac:dyDescent="0.25">
      <c r="A2007">
        <v>38539</v>
      </c>
      <c r="B2007" t="s">
        <v>12923</v>
      </c>
      <c r="C2007" t="s">
        <v>268</v>
      </c>
      <c r="D2007" s="220" t="s">
        <v>6848</v>
      </c>
    </row>
    <row r="2008" spans="1:4" x14ac:dyDescent="0.25">
      <c r="A2008">
        <v>38540</v>
      </c>
      <c r="B2008" t="s">
        <v>12924</v>
      </c>
      <c r="C2008" t="s">
        <v>268</v>
      </c>
      <c r="D2008" s="220" t="s">
        <v>12925</v>
      </c>
    </row>
    <row r="2009" spans="1:4" x14ac:dyDescent="0.25">
      <c r="A2009">
        <v>38384</v>
      </c>
      <c r="B2009" t="s">
        <v>12926</v>
      </c>
      <c r="C2009" t="s">
        <v>239</v>
      </c>
      <c r="D2009" s="220" t="s">
        <v>9142</v>
      </c>
    </row>
    <row r="2010" spans="1:4" x14ac:dyDescent="0.25">
      <c r="A2010">
        <v>13</v>
      </c>
      <c r="B2010" t="s">
        <v>12927</v>
      </c>
      <c r="C2010" t="s">
        <v>269</v>
      </c>
      <c r="D2010" s="220" t="s">
        <v>871</v>
      </c>
    </row>
    <row r="2011" spans="1:4" x14ac:dyDescent="0.25">
      <c r="A2011">
        <v>2762</v>
      </c>
      <c r="B2011" t="s">
        <v>12928</v>
      </c>
      <c r="C2011" t="s">
        <v>268</v>
      </c>
      <c r="D2011" s="220" t="s">
        <v>292</v>
      </c>
    </row>
    <row r="2012" spans="1:4" x14ac:dyDescent="0.25">
      <c r="A2012">
        <v>21142</v>
      </c>
      <c r="B2012" t="s">
        <v>12929</v>
      </c>
      <c r="C2012" t="s">
        <v>239</v>
      </c>
      <c r="D2012" s="220" t="s">
        <v>453</v>
      </c>
    </row>
    <row r="2013" spans="1:4" x14ac:dyDescent="0.25">
      <c r="A2013">
        <v>4223</v>
      </c>
      <c r="B2013" t="s">
        <v>12930</v>
      </c>
      <c r="C2013" t="s">
        <v>271</v>
      </c>
      <c r="D2013" s="220" t="s">
        <v>774</v>
      </c>
    </row>
    <row r="2014" spans="1:4" x14ac:dyDescent="0.25">
      <c r="A2014">
        <v>37372</v>
      </c>
      <c r="B2014" t="s">
        <v>12931</v>
      </c>
      <c r="C2014" t="s">
        <v>301</v>
      </c>
      <c r="D2014" s="220" t="s">
        <v>426</v>
      </c>
    </row>
    <row r="2015" spans="1:4" x14ac:dyDescent="0.25">
      <c r="A2015">
        <v>40863</v>
      </c>
      <c r="B2015" t="s">
        <v>12932</v>
      </c>
      <c r="C2015" t="s">
        <v>303</v>
      </c>
      <c r="D2015" s="220" t="s">
        <v>5047</v>
      </c>
    </row>
    <row r="2016" spans="1:4" x14ac:dyDescent="0.25">
      <c r="A2016">
        <v>38475</v>
      </c>
      <c r="B2016" t="s">
        <v>12933</v>
      </c>
      <c r="C2016" t="s">
        <v>239</v>
      </c>
      <c r="D2016" s="220" t="s">
        <v>6168</v>
      </c>
    </row>
    <row r="2017" spans="1:4" x14ac:dyDescent="0.25">
      <c r="A2017">
        <v>38474</v>
      </c>
      <c r="B2017" t="s">
        <v>12934</v>
      </c>
      <c r="C2017" t="s">
        <v>239</v>
      </c>
      <c r="D2017" s="220" t="s">
        <v>5698</v>
      </c>
    </row>
    <row r="2018" spans="1:4" x14ac:dyDescent="0.25">
      <c r="A2018">
        <v>10886</v>
      </c>
      <c r="B2018" t="s">
        <v>12935</v>
      </c>
      <c r="C2018" t="s">
        <v>239</v>
      </c>
      <c r="D2018" s="220" t="s">
        <v>911</v>
      </c>
    </row>
    <row r="2019" spans="1:4" x14ac:dyDescent="0.25">
      <c r="A2019">
        <v>10888</v>
      </c>
      <c r="B2019" t="s">
        <v>12936</v>
      </c>
      <c r="C2019" t="s">
        <v>239</v>
      </c>
      <c r="D2019" s="220" t="s">
        <v>912</v>
      </c>
    </row>
    <row r="2020" spans="1:4" x14ac:dyDescent="0.25">
      <c r="A2020">
        <v>10889</v>
      </c>
      <c r="B2020" t="s">
        <v>12937</v>
      </c>
      <c r="C2020" t="s">
        <v>239</v>
      </c>
      <c r="D2020" s="220" t="s">
        <v>913</v>
      </c>
    </row>
    <row r="2021" spans="1:4" x14ac:dyDescent="0.25">
      <c r="A2021">
        <v>10890</v>
      </c>
      <c r="B2021" t="s">
        <v>12938</v>
      </c>
      <c r="C2021" t="s">
        <v>239</v>
      </c>
      <c r="D2021" s="220" t="s">
        <v>914</v>
      </c>
    </row>
    <row r="2022" spans="1:4" x14ac:dyDescent="0.25">
      <c r="A2022">
        <v>10891</v>
      </c>
      <c r="B2022" t="s">
        <v>12939</v>
      </c>
      <c r="C2022" t="s">
        <v>239</v>
      </c>
      <c r="D2022" s="220" t="s">
        <v>915</v>
      </c>
    </row>
    <row r="2023" spans="1:4" x14ac:dyDescent="0.25">
      <c r="A2023">
        <v>10892</v>
      </c>
      <c r="B2023" t="s">
        <v>12940</v>
      </c>
      <c r="C2023" t="s">
        <v>239</v>
      </c>
      <c r="D2023" s="220" t="s">
        <v>916</v>
      </c>
    </row>
    <row r="2024" spans="1:4" x14ac:dyDescent="0.25">
      <c r="A2024">
        <v>20977</v>
      </c>
      <c r="B2024" t="s">
        <v>12941</v>
      </c>
      <c r="C2024" t="s">
        <v>239</v>
      </c>
      <c r="D2024" s="220" t="s">
        <v>917</v>
      </c>
    </row>
    <row r="2025" spans="1:4" x14ac:dyDescent="0.25">
      <c r="A2025">
        <v>3073</v>
      </c>
      <c r="B2025" t="s">
        <v>12942</v>
      </c>
      <c r="C2025" t="s">
        <v>239</v>
      </c>
      <c r="D2025" s="220" t="s">
        <v>12943</v>
      </c>
    </row>
    <row r="2026" spans="1:4" x14ac:dyDescent="0.25">
      <c r="A2026">
        <v>3074</v>
      </c>
      <c r="B2026" t="s">
        <v>12944</v>
      </c>
      <c r="C2026" t="s">
        <v>239</v>
      </c>
      <c r="D2026" s="220" t="s">
        <v>5716</v>
      </c>
    </row>
    <row r="2027" spans="1:4" x14ac:dyDescent="0.25">
      <c r="A2027">
        <v>3076</v>
      </c>
      <c r="B2027" t="s">
        <v>12945</v>
      </c>
      <c r="C2027" t="s">
        <v>239</v>
      </c>
      <c r="D2027" s="220" t="s">
        <v>12946</v>
      </c>
    </row>
    <row r="2028" spans="1:4" x14ac:dyDescent="0.25">
      <c r="A2028">
        <v>3075</v>
      </c>
      <c r="B2028" t="s">
        <v>12947</v>
      </c>
      <c r="C2028" t="s">
        <v>239</v>
      </c>
      <c r="D2028" s="220" t="s">
        <v>12948</v>
      </c>
    </row>
    <row r="2029" spans="1:4" x14ac:dyDescent="0.25">
      <c r="A2029">
        <v>10780</v>
      </c>
      <c r="B2029" t="s">
        <v>12949</v>
      </c>
      <c r="C2029" t="s">
        <v>239</v>
      </c>
      <c r="D2029" s="220" t="s">
        <v>1298</v>
      </c>
    </row>
    <row r="2030" spans="1:4" x14ac:dyDescent="0.25">
      <c r="A2030">
        <v>10781</v>
      </c>
      <c r="B2030" t="s">
        <v>12950</v>
      </c>
      <c r="C2030" t="s">
        <v>239</v>
      </c>
      <c r="D2030" s="220" t="s">
        <v>3055</v>
      </c>
    </row>
    <row r="2031" spans="1:4" x14ac:dyDescent="0.25">
      <c r="A2031">
        <v>43612</v>
      </c>
      <c r="B2031" t="s">
        <v>12951</v>
      </c>
      <c r="C2031" t="s">
        <v>714</v>
      </c>
      <c r="D2031" s="220" t="s">
        <v>10085</v>
      </c>
    </row>
    <row r="2032" spans="1:4" x14ac:dyDescent="0.25">
      <c r="A2032">
        <v>43613</v>
      </c>
      <c r="B2032" t="s">
        <v>12952</v>
      </c>
      <c r="C2032" t="s">
        <v>714</v>
      </c>
      <c r="D2032" s="220" t="s">
        <v>12953</v>
      </c>
    </row>
    <row r="2033" spans="1:4" x14ac:dyDescent="0.25">
      <c r="A2033">
        <v>11480</v>
      </c>
      <c r="B2033" t="s">
        <v>12954</v>
      </c>
      <c r="C2033" t="s">
        <v>714</v>
      </c>
      <c r="D2033" s="220" t="s">
        <v>9798</v>
      </c>
    </row>
    <row r="2034" spans="1:4" x14ac:dyDescent="0.25">
      <c r="A2034">
        <v>11469</v>
      </c>
      <c r="B2034" t="s">
        <v>12955</v>
      </c>
      <c r="C2034" t="s">
        <v>239</v>
      </c>
      <c r="D2034" s="220" t="s">
        <v>280</v>
      </c>
    </row>
    <row r="2035" spans="1:4" x14ac:dyDescent="0.25">
      <c r="A2035">
        <v>11468</v>
      </c>
      <c r="B2035" t="s">
        <v>12956</v>
      </c>
      <c r="C2035" t="s">
        <v>239</v>
      </c>
      <c r="D2035" s="220" t="s">
        <v>280</v>
      </c>
    </row>
    <row r="2036" spans="1:4" x14ac:dyDescent="0.25">
      <c r="A2036">
        <v>11484</v>
      </c>
      <c r="B2036" t="s">
        <v>12957</v>
      </c>
      <c r="C2036" t="s">
        <v>239</v>
      </c>
      <c r="D2036" s="220" t="s">
        <v>4744</v>
      </c>
    </row>
    <row r="2037" spans="1:4" x14ac:dyDescent="0.25">
      <c r="A2037">
        <v>38155</v>
      </c>
      <c r="B2037" t="s">
        <v>12958</v>
      </c>
      <c r="C2037" t="s">
        <v>239</v>
      </c>
      <c r="D2037" s="220" t="s">
        <v>12959</v>
      </c>
    </row>
    <row r="2038" spans="1:4" x14ac:dyDescent="0.25">
      <c r="A2038">
        <v>11467</v>
      </c>
      <c r="B2038" t="s">
        <v>12960</v>
      </c>
      <c r="C2038" t="s">
        <v>239</v>
      </c>
      <c r="D2038" s="220" t="s">
        <v>1025</v>
      </c>
    </row>
    <row r="2039" spans="1:4" x14ac:dyDescent="0.25">
      <c r="A2039">
        <v>38153</v>
      </c>
      <c r="B2039" t="s">
        <v>12961</v>
      </c>
      <c r="C2039" t="s">
        <v>714</v>
      </c>
      <c r="D2039" s="220" t="s">
        <v>1130</v>
      </c>
    </row>
    <row r="2040" spans="1:4" x14ac:dyDescent="0.25">
      <c r="A2040">
        <v>43607</v>
      </c>
      <c r="B2040" t="s">
        <v>12962</v>
      </c>
      <c r="C2040" t="s">
        <v>714</v>
      </c>
      <c r="D2040" s="220" t="s">
        <v>12963</v>
      </c>
    </row>
    <row r="2041" spans="1:4" x14ac:dyDescent="0.25">
      <c r="A2041">
        <v>3080</v>
      </c>
      <c r="B2041" t="s">
        <v>12964</v>
      </c>
      <c r="C2041" t="s">
        <v>714</v>
      </c>
      <c r="D2041" s="220" t="s">
        <v>270</v>
      </c>
    </row>
    <row r="2042" spans="1:4" x14ac:dyDescent="0.25">
      <c r="A2042">
        <v>3081</v>
      </c>
      <c r="B2042" t="s">
        <v>12965</v>
      </c>
      <c r="C2042" t="s">
        <v>714</v>
      </c>
      <c r="D2042" s="220" t="s">
        <v>12966</v>
      </c>
    </row>
    <row r="2043" spans="1:4" x14ac:dyDescent="0.25">
      <c r="A2043">
        <v>3090</v>
      </c>
      <c r="B2043" t="s">
        <v>12967</v>
      </c>
      <c r="C2043" t="s">
        <v>714</v>
      </c>
      <c r="D2043" s="220" t="s">
        <v>501</v>
      </c>
    </row>
    <row r="2044" spans="1:4" x14ac:dyDescent="0.25">
      <c r="A2044">
        <v>43611</v>
      </c>
      <c r="B2044" t="s">
        <v>12968</v>
      </c>
      <c r="C2044" t="s">
        <v>714</v>
      </c>
      <c r="D2044" s="220" t="s">
        <v>8451</v>
      </c>
    </row>
    <row r="2045" spans="1:4" x14ac:dyDescent="0.25">
      <c r="A2045">
        <v>3103</v>
      </c>
      <c r="B2045" t="s">
        <v>12969</v>
      </c>
      <c r="C2045" t="s">
        <v>239</v>
      </c>
      <c r="D2045" s="220" t="s">
        <v>12970</v>
      </c>
    </row>
    <row r="2046" spans="1:4" x14ac:dyDescent="0.25">
      <c r="A2046">
        <v>3097</v>
      </c>
      <c r="B2046" t="s">
        <v>12971</v>
      </c>
      <c r="C2046" t="s">
        <v>714</v>
      </c>
      <c r="D2046" s="220" t="s">
        <v>12972</v>
      </c>
    </row>
    <row r="2047" spans="1:4" x14ac:dyDescent="0.25">
      <c r="A2047">
        <v>3099</v>
      </c>
      <c r="B2047" t="s">
        <v>12973</v>
      </c>
      <c r="C2047" t="s">
        <v>714</v>
      </c>
      <c r="D2047" s="220" t="s">
        <v>12974</v>
      </c>
    </row>
    <row r="2048" spans="1:4" x14ac:dyDescent="0.25">
      <c r="A2048">
        <v>38151</v>
      </c>
      <c r="B2048" t="s">
        <v>12975</v>
      </c>
      <c r="C2048" t="s">
        <v>714</v>
      </c>
      <c r="D2048" s="220" t="s">
        <v>1307</v>
      </c>
    </row>
    <row r="2049" spans="1:4" x14ac:dyDescent="0.25">
      <c r="A2049">
        <v>38152</v>
      </c>
      <c r="B2049" t="s">
        <v>12976</v>
      </c>
      <c r="C2049" t="s">
        <v>714</v>
      </c>
      <c r="D2049" s="220" t="s">
        <v>12977</v>
      </c>
    </row>
    <row r="2050" spans="1:4" x14ac:dyDescent="0.25">
      <c r="A2050">
        <v>43610</v>
      </c>
      <c r="B2050" t="s">
        <v>12978</v>
      </c>
      <c r="C2050" t="s">
        <v>714</v>
      </c>
      <c r="D2050" s="220" t="s">
        <v>10126</v>
      </c>
    </row>
    <row r="2051" spans="1:4" x14ac:dyDescent="0.25">
      <c r="A2051">
        <v>3093</v>
      </c>
      <c r="B2051" t="s">
        <v>12979</v>
      </c>
      <c r="C2051" t="s">
        <v>714</v>
      </c>
      <c r="D2051" s="220" t="s">
        <v>12974</v>
      </c>
    </row>
    <row r="2052" spans="1:4" x14ac:dyDescent="0.25">
      <c r="A2052">
        <v>38165</v>
      </c>
      <c r="B2052" t="s">
        <v>12980</v>
      </c>
      <c r="C2052" t="s">
        <v>714</v>
      </c>
      <c r="D2052" s="220" t="s">
        <v>9547</v>
      </c>
    </row>
    <row r="2053" spans="1:4" x14ac:dyDescent="0.25">
      <c r="A2053">
        <v>38177</v>
      </c>
      <c r="B2053" t="s">
        <v>12981</v>
      </c>
      <c r="C2053" t="s">
        <v>239</v>
      </c>
      <c r="D2053" s="220" t="s">
        <v>1129</v>
      </c>
    </row>
    <row r="2054" spans="1:4" x14ac:dyDescent="0.25">
      <c r="A2054">
        <v>11458</v>
      </c>
      <c r="B2054" t="s">
        <v>12982</v>
      </c>
      <c r="C2054" t="s">
        <v>239</v>
      </c>
      <c r="D2054" s="220" t="s">
        <v>7640</v>
      </c>
    </row>
    <row r="2055" spans="1:4" x14ac:dyDescent="0.25">
      <c r="A2055">
        <v>3108</v>
      </c>
      <c r="B2055" t="s">
        <v>12983</v>
      </c>
      <c r="C2055" t="s">
        <v>239</v>
      </c>
      <c r="D2055" s="220" t="s">
        <v>2613</v>
      </c>
    </row>
    <row r="2056" spans="1:4" x14ac:dyDescent="0.25">
      <c r="A2056">
        <v>3105</v>
      </c>
      <c r="B2056" t="s">
        <v>12984</v>
      </c>
      <c r="C2056" t="s">
        <v>239</v>
      </c>
      <c r="D2056" s="220" t="s">
        <v>12985</v>
      </c>
    </row>
    <row r="2057" spans="1:4" x14ac:dyDescent="0.25">
      <c r="A2057">
        <v>38178</v>
      </c>
      <c r="B2057" t="s">
        <v>12986</v>
      </c>
      <c r="C2057" t="s">
        <v>239</v>
      </c>
      <c r="D2057" s="220" t="s">
        <v>409</v>
      </c>
    </row>
    <row r="2058" spans="1:4" x14ac:dyDescent="0.25">
      <c r="A2058">
        <v>43575</v>
      </c>
      <c r="B2058" t="s">
        <v>12987</v>
      </c>
      <c r="C2058" t="s">
        <v>239</v>
      </c>
      <c r="D2058" s="220" t="s">
        <v>12988</v>
      </c>
    </row>
    <row r="2059" spans="1:4" x14ac:dyDescent="0.25">
      <c r="A2059">
        <v>43577</v>
      </c>
      <c r="B2059" t="s">
        <v>12989</v>
      </c>
      <c r="C2059" t="s">
        <v>239</v>
      </c>
      <c r="D2059" s="220" t="s">
        <v>12990</v>
      </c>
    </row>
    <row r="2060" spans="1:4" x14ac:dyDescent="0.25">
      <c r="A2060">
        <v>43458</v>
      </c>
      <c r="B2060" t="s">
        <v>12991</v>
      </c>
      <c r="C2060" t="s">
        <v>301</v>
      </c>
      <c r="D2060" s="220" t="s">
        <v>476</v>
      </c>
    </row>
    <row r="2061" spans="1:4" x14ac:dyDescent="0.25">
      <c r="A2061">
        <v>43470</v>
      </c>
      <c r="B2061" t="s">
        <v>12992</v>
      </c>
      <c r="C2061" t="s">
        <v>303</v>
      </c>
      <c r="D2061" s="220" t="s">
        <v>1127</v>
      </c>
    </row>
    <row r="2062" spans="1:4" x14ac:dyDescent="0.25">
      <c r="A2062">
        <v>43459</v>
      </c>
      <c r="B2062" t="s">
        <v>12993</v>
      </c>
      <c r="C2062" t="s">
        <v>301</v>
      </c>
      <c r="D2062" s="220" t="s">
        <v>1234</v>
      </c>
    </row>
    <row r="2063" spans="1:4" x14ac:dyDescent="0.25">
      <c r="A2063">
        <v>43471</v>
      </c>
      <c r="B2063" t="s">
        <v>12994</v>
      </c>
      <c r="C2063" t="s">
        <v>303</v>
      </c>
      <c r="D2063" s="220" t="s">
        <v>12995</v>
      </c>
    </row>
    <row r="2064" spans="1:4" x14ac:dyDescent="0.25">
      <c r="A2064">
        <v>43460</v>
      </c>
      <c r="B2064" t="s">
        <v>12996</v>
      </c>
      <c r="C2064" t="s">
        <v>301</v>
      </c>
      <c r="D2064" s="220" t="s">
        <v>1143</v>
      </c>
    </row>
    <row r="2065" spans="1:4" x14ac:dyDescent="0.25">
      <c r="A2065">
        <v>43472</v>
      </c>
      <c r="B2065" t="s">
        <v>12997</v>
      </c>
      <c r="C2065" t="s">
        <v>303</v>
      </c>
      <c r="D2065" s="220" t="s">
        <v>12998</v>
      </c>
    </row>
    <row r="2066" spans="1:4" x14ac:dyDescent="0.25">
      <c r="A2066">
        <v>43461</v>
      </c>
      <c r="B2066" t="s">
        <v>12999</v>
      </c>
      <c r="C2066" t="s">
        <v>301</v>
      </c>
      <c r="D2066" s="220" t="s">
        <v>921</v>
      </c>
    </row>
    <row r="2067" spans="1:4" x14ac:dyDescent="0.25">
      <c r="A2067">
        <v>43473</v>
      </c>
      <c r="B2067" t="s">
        <v>13000</v>
      </c>
      <c r="C2067" t="s">
        <v>303</v>
      </c>
      <c r="D2067" s="220" t="s">
        <v>13001</v>
      </c>
    </row>
    <row r="2068" spans="1:4" x14ac:dyDescent="0.25">
      <c r="A2068">
        <v>43463</v>
      </c>
      <c r="B2068" t="s">
        <v>13002</v>
      </c>
      <c r="C2068" t="s">
        <v>301</v>
      </c>
      <c r="D2068" s="220" t="s">
        <v>1232</v>
      </c>
    </row>
    <row r="2069" spans="1:4" x14ac:dyDescent="0.25">
      <c r="A2069">
        <v>43475</v>
      </c>
      <c r="B2069" t="s">
        <v>13003</v>
      </c>
      <c r="C2069" t="s">
        <v>303</v>
      </c>
      <c r="D2069" s="220" t="s">
        <v>8008</v>
      </c>
    </row>
    <row r="2070" spans="1:4" x14ac:dyDescent="0.25">
      <c r="A2070">
        <v>43462</v>
      </c>
      <c r="B2070" t="s">
        <v>13004</v>
      </c>
      <c r="C2070" t="s">
        <v>301</v>
      </c>
      <c r="D2070" s="220" t="s">
        <v>922</v>
      </c>
    </row>
    <row r="2071" spans="1:4" x14ac:dyDescent="0.25">
      <c r="A2071">
        <v>43474</v>
      </c>
      <c r="B2071" t="s">
        <v>13005</v>
      </c>
      <c r="C2071" t="s">
        <v>303</v>
      </c>
      <c r="D2071" s="220" t="s">
        <v>451</v>
      </c>
    </row>
    <row r="2072" spans="1:4" x14ac:dyDescent="0.25">
      <c r="A2072">
        <v>43464</v>
      </c>
      <c r="B2072" t="s">
        <v>13006</v>
      </c>
      <c r="C2072" t="s">
        <v>301</v>
      </c>
      <c r="D2072" s="220" t="s">
        <v>922</v>
      </c>
    </row>
    <row r="2073" spans="1:4" x14ac:dyDescent="0.25">
      <c r="A2073">
        <v>43476</v>
      </c>
      <c r="B2073" t="s">
        <v>13007</v>
      </c>
      <c r="C2073" t="s">
        <v>303</v>
      </c>
      <c r="D2073" s="220" t="s">
        <v>922</v>
      </c>
    </row>
    <row r="2074" spans="1:4" x14ac:dyDescent="0.25">
      <c r="A2074">
        <v>43465</v>
      </c>
      <c r="B2074" t="s">
        <v>13008</v>
      </c>
      <c r="C2074" t="s">
        <v>301</v>
      </c>
      <c r="D2074" s="220" t="s">
        <v>2233</v>
      </c>
    </row>
    <row r="2075" spans="1:4" x14ac:dyDescent="0.25">
      <c r="A2075">
        <v>43477</v>
      </c>
      <c r="B2075" t="s">
        <v>13009</v>
      </c>
      <c r="C2075" t="s">
        <v>303</v>
      </c>
      <c r="D2075" s="220" t="s">
        <v>9607</v>
      </c>
    </row>
    <row r="2076" spans="1:4" x14ac:dyDescent="0.25">
      <c r="A2076">
        <v>43466</v>
      </c>
      <c r="B2076" t="s">
        <v>13010</v>
      </c>
      <c r="C2076" t="s">
        <v>301</v>
      </c>
      <c r="D2076" s="220" t="s">
        <v>7955</v>
      </c>
    </row>
    <row r="2077" spans="1:4" x14ac:dyDescent="0.25">
      <c r="A2077">
        <v>43478</v>
      </c>
      <c r="B2077" t="s">
        <v>13011</v>
      </c>
      <c r="C2077" t="s">
        <v>303</v>
      </c>
      <c r="D2077" s="220" t="s">
        <v>13012</v>
      </c>
    </row>
    <row r="2078" spans="1:4" x14ac:dyDescent="0.25">
      <c r="A2078">
        <v>43467</v>
      </c>
      <c r="B2078" t="s">
        <v>13013</v>
      </c>
      <c r="C2078" t="s">
        <v>301</v>
      </c>
      <c r="D2078" s="220" t="s">
        <v>1131</v>
      </c>
    </row>
    <row r="2079" spans="1:4" x14ac:dyDescent="0.25">
      <c r="A2079">
        <v>43479</v>
      </c>
      <c r="B2079" t="s">
        <v>13014</v>
      </c>
      <c r="C2079" t="s">
        <v>303</v>
      </c>
      <c r="D2079" s="220" t="s">
        <v>1829</v>
      </c>
    </row>
    <row r="2080" spans="1:4" x14ac:dyDescent="0.25">
      <c r="A2080">
        <v>43468</v>
      </c>
      <c r="B2080" t="s">
        <v>13015</v>
      </c>
      <c r="C2080" t="s">
        <v>301</v>
      </c>
      <c r="D2080" s="220" t="s">
        <v>564</v>
      </c>
    </row>
    <row r="2081" spans="1:4" x14ac:dyDescent="0.25">
      <c r="A2081">
        <v>43480</v>
      </c>
      <c r="B2081" t="s">
        <v>13016</v>
      </c>
      <c r="C2081" t="s">
        <v>303</v>
      </c>
      <c r="D2081" s="220" t="s">
        <v>12830</v>
      </c>
    </row>
    <row r="2082" spans="1:4" x14ac:dyDescent="0.25">
      <c r="A2082">
        <v>43469</v>
      </c>
      <c r="B2082" t="s">
        <v>13017</v>
      </c>
      <c r="C2082" t="s">
        <v>301</v>
      </c>
      <c r="D2082" s="220" t="s">
        <v>2592</v>
      </c>
    </row>
    <row r="2083" spans="1:4" x14ac:dyDescent="0.25">
      <c r="A2083">
        <v>43481</v>
      </c>
      <c r="B2083" t="s">
        <v>13018</v>
      </c>
      <c r="C2083" t="s">
        <v>303</v>
      </c>
      <c r="D2083" s="220" t="s">
        <v>7974</v>
      </c>
    </row>
    <row r="2084" spans="1:4" x14ac:dyDescent="0.25">
      <c r="A2084">
        <v>3119</v>
      </c>
      <c r="B2084" t="s">
        <v>13019</v>
      </c>
      <c r="C2084" t="s">
        <v>239</v>
      </c>
      <c r="D2084" s="220" t="s">
        <v>317</v>
      </c>
    </row>
    <row r="2085" spans="1:4" x14ac:dyDescent="0.25">
      <c r="A2085">
        <v>3122</v>
      </c>
      <c r="B2085" t="s">
        <v>13020</v>
      </c>
      <c r="C2085" t="s">
        <v>239</v>
      </c>
      <c r="D2085" s="220" t="s">
        <v>979</v>
      </c>
    </row>
    <row r="2086" spans="1:4" x14ac:dyDescent="0.25">
      <c r="A2086">
        <v>3121</v>
      </c>
      <c r="B2086" t="s">
        <v>13021</v>
      </c>
      <c r="C2086" t="s">
        <v>239</v>
      </c>
      <c r="D2086" s="220" t="s">
        <v>772</v>
      </c>
    </row>
    <row r="2087" spans="1:4" x14ac:dyDescent="0.25">
      <c r="A2087">
        <v>3120</v>
      </c>
      <c r="B2087" t="s">
        <v>13022</v>
      </c>
      <c r="C2087" t="s">
        <v>239</v>
      </c>
      <c r="D2087" s="220" t="s">
        <v>1299</v>
      </c>
    </row>
    <row r="2088" spans="1:4" x14ac:dyDescent="0.25">
      <c r="A2088">
        <v>11455</v>
      </c>
      <c r="B2088" t="s">
        <v>13023</v>
      </c>
      <c r="C2088" t="s">
        <v>239</v>
      </c>
      <c r="D2088" s="220" t="s">
        <v>780</v>
      </c>
    </row>
    <row r="2089" spans="1:4" x14ac:dyDescent="0.25">
      <c r="A2089">
        <v>11456</v>
      </c>
      <c r="B2089" t="s">
        <v>13024</v>
      </c>
      <c r="C2089" t="s">
        <v>239</v>
      </c>
      <c r="D2089" s="220" t="s">
        <v>8625</v>
      </c>
    </row>
    <row r="2090" spans="1:4" x14ac:dyDescent="0.25">
      <c r="A2090">
        <v>3107</v>
      </c>
      <c r="B2090" t="s">
        <v>13025</v>
      </c>
      <c r="C2090" t="s">
        <v>239</v>
      </c>
      <c r="D2090" s="220" t="s">
        <v>1353</v>
      </c>
    </row>
    <row r="2091" spans="1:4" x14ac:dyDescent="0.25">
      <c r="A2091">
        <v>43583</v>
      </c>
      <c r="B2091" t="s">
        <v>13026</v>
      </c>
      <c r="C2091" t="s">
        <v>239</v>
      </c>
      <c r="D2091" s="220" t="s">
        <v>5237</v>
      </c>
    </row>
    <row r="2092" spans="1:4" x14ac:dyDescent="0.25">
      <c r="A2092">
        <v>43586</v>
      </c>
      <c r="B2092" t="s">
        <v>13027</v>
      </c>
      <c r="C2092" t="s">
        <v>239</v>
      </c>
      <c r="D2092" s="220" t="s">
        <v>6799</v>
      </c>
    </row>
    <row r="2093" spans="1:4" x14ac:dyDescent="0.25">
      <c r="A2093">
        <v>11461</v>
      </c>
      <c r="B2093" t="s">
        <v>13028</v>
      </c>
      <c r="C2093" t="s">
        <v>239</v>
      </c>
      <c r="D2093" s="220" t="s">
        <v>307</v>
      </c>
    </row>
    <row r="2094" spans="1:4" x14ac:dyDescent="0.25">
      <c r="A2094">
        <v>43587</v>
      </c>
      <c r="B2094" t="s">
        <v>13029</v>
      </c>
      <c r="C2094" t="s">
        <v>239</v>
      </c>
      <c r="D2094" s="220" t="s">
        <v>13030</v>
      </c>
    </row>
    <row r="2095" spans="1:4" x14ac:dyDescent="0.25">
      <c r="A2095">
        <v>3106</v>
      </c>
      <c r="B2095" t="s">
        <v>13031</v>
      </c>
      <c r="C2095" t="s">
        <v>239</v>
      </c>
      <c r="D2095" s="220" t="s">
        <v>3292</v>
      </c>
    </row>
    <row r="2096" spans="1:4" x14ac:dyDescent="0.25">
      <c r="A2096">
        <v>44539</v>
      </c>
      <c r="B2096" t="s">
        <v>13032</v>
      </c>
      <c r="C2096" t="s">
        <v>269</v>
      </c>
      <c r="D2096" s="220" t="s">
        <v>1411</v>
      </c>
    </row>
    <row r="2097" spans="1:4" x14ac:dyDescent="0.25">
      <c r="A2097">
        <v>3123</v>
      </c>
      <c r="B2097" t="s">
        <v>13033</v>
      </c>
      <c r="C2097" t="s">
        <v>269</v>
      </c>
      <c r="D2097" s="220" t="s">
        <v>11582</v>
      </c>
    </row>
    <row r="2098" spans="1:4" x14ac:dyDescent="0.25">
      <c r="A2098">
        <v>38125</v>
      </c>
      <c r="B2098" t="s">
        <v>13034</v>
      </c>
      <c r="C2098" t="s">
        <v>269</v>
      </c>
      <c r="D2098" s="220" t="s">
        <v>932</v>
      </c>
    </row>
    <row r="2099" spans="1:4" x14ac:dyDescent="0.25">
      <c r="A2099">
        <v>39014</v>
      </c>
      <c r="B2099" t="s">
        <v>13035</v>
      </c>
      <c r="C2099" t="s">
        <v>269</v>
      </c>
      <c r="D2099" s="220" t="s">
        <v>4139</v>
      </c>
    </row>
    <row r="2100" spans="1:4" x14ac:dyDescent="0.25">
      <c r="A2100">
        <v>39365</v>
      </c>
      <c r="B2100" t="s">
        <v>13036</v>
      </c>
      <c r="C2100" t="s">
        <v>239</v>
      </c>
      <c r="D2100" s="220" t="s">
        <v>13037</v>
      </c>
    </row>
    <row r="2101" spans="1:4" x14ac:dyDescent="0.25">
      <c r="A2101">
        <v>39366</v>
      </c>
      <c r="B2101" t="s">
        <v>13038</v>
      </c>
      <c r="C2101" t="s">
        <v>239</v>
      </c>
      <c r="D2101" s="220" t="s">
        <v>13039</v>
      </c>
    </row>
    <row r="2102" spans="1:4" x14ac:dyDescent="0.25">
      <c r="A2102">
        <v>39367</v>
      </c>
      <c r="B2102" t="s">
        <v>13040</v>
      </c>
      <c r="C2102" t="s">
        <v>239</v>
      </c>
      <c r="D2102" s="220" t="s">
        <v>13041</v>
      </c>
    </row>
    <row r="2103" spans="1:4" x14ac:dyDescent="0.25">
      <c r="A2103">
        <v>37394</v>
      </c>
      <c r="B2103" t="s">
        <v>13042</v>
      </c>
      <c r="C2103" t="s">
        <v>934</v>
      </c>
      <c r="D2103" s="220" t="s">
        <v>935</v>
      </c>
    </row>
    <row r="2104" spans="1:4" x14ac:dyDescent="0.25">
      <c r="A2104">
        <v>14146</v>
      </c>
      <c r="B2104" t="s">
        <v>13043</v>
      </c>
      <c r="C2104" t="s">
        <v>934</v>
      </c>
      <c r="D2104" s="220" t="s">
        <v>936</v>
      </c>
    </row>
    <row r="2105" spans="1:4" x14ac:dyDescent="0.25">
      <c r="A2105">
        <v>938</v>
      </c>
      <c r="B2105" t="s">
        <v>13044</v>
      </c>
      <c r="C2105" t="s">
        <v>268</v>
      </c>
      <c r="D2105" s="220" t="s">
        <v>522</v>
      </c>
    </row>
    <row r="2106" spans="1:4" x14ac:dyDescent="0.25">
      <c r="A2106">
        <v>937</v>
      </c>
      <c r="B2106" t="s">
        <v>13045</v>
      </c>
      <c r="C2106" t="s">
        <v>268</v>
      </c>
      <c r="D2106" s="220" t="s">
        <v>1718</v>
      </c>
    </row>
    <row r="2107" spans="1:4" x14ac:dyDescent="0.25">
      <c r="A2107">
        <v>939</v>
      </c>
      <c r="B2107" t="s">
        <v>13046</v>
      </c>
      <c r="C2107" t="s">
        <v>268</v>
      </c>
      <c r="D2107" s="220" t="s">
        <v>261</v>
      </c>
    </row>
    <row r="2108" spans="1:4" x14ac:dyDescent="0.25">
      <c r="A2108">
        <v>944</v>
      </c>
      <c r="B2108" t="s">
        <v>13047</v>
      </c>
      <c r="C2108" t="s">
        <v>268</v>
      </c>
      <c r="D2108" s="220" t="s">
        <v>1170</v>
      </c>
    </row>
    <row r="2109" spans="1:4" x14ac:dyDescent="0.25">
      <c r="A2109">
        <v>940</v>
      </c>
      <c r="B2109" t="s">
        <v>13048</v>
      </c>
      <c r="C2109" t="s">
        <v>268</v>
      </c>
      <c r="D2109" s="220" t="s">
        <v>326</v>
      </c>
    </row>
    <row r="2110" spans="1:4" x14ac:dyDescent="0.25">
      <c r="A2110">
        <v>44397</v>
      </c>
      <c r="B2110" t="s">
        <v>13049</v>
      </c>
      <c r="C2110" t="s">
        <v>268</v>
      </c>
      <c r="D2110" s="220" t="s">
        <v>526</v>
      </c>
    </row>
    <row r="2111" spans="1:4" x14ac:dyDescent="0.25">
      <c r="A2111">
        <v>406</v>
      </c>
      <c r="B2111" t="s">
        <v>13050</v>
      </c>
      <c r="C2111" t="s">
        <v>239</v>
      </c>
      <c r="D2111" s="220" t="s">
        <v>5587</v>
      </c>
    </row>
    <row r="2112" spans="1:4" x14ac:dyDescent="0.25">
      <c r="A2112">
        <v>42529</v>
      </c>
      <c r="B2112" t="s">
        <v>13051</v>
      </c>
      <c r="C2112" t="s">
        <v>268</v>
      </c>
      <c r="D2112" s="220" t="s">
        <v>1237</v>
      </c>
    </row>
    <row r="2113" spans="1:4" x14ac:dyDescent="0.25">
      <c r="A2113">
        <v>39634</v>
      </c>
      <c r="B2113" t="s">
        <v>13052</v>
      </c>
      <c r="C2113" t="s">
        <v>268</v>
      </c>
      <c r="D2113" s="220" t="s">
        <v>1604</v>
      </c>
    </row>
    <row r="2114" spans="1:4" x14ac:dyDescent="0.25">
      <c r="A2114">
        <v>39701</v>
      </c>
      <c r="B2114" t="s">
        <v>13053</v>
      </c>
      <c r="C2114" t="s">
        <v>239</v>
      </c>
      <c r="D2114" s="220" t="s">
        <v>13054</v>
      </c>
    </row>
    <row r="2115" spans="1:4" x14ac:dyDescent="0.25">
      <c r="A2115">
        <v>12815</v>
      </c>
      <c r="B2115" t="s">
        <v>13055</v>
      </c>
      <c r="C2115" t="s">
        <v>239</v>
      </c>
      <c r="D2115" s="220" t="s">
        <v>1348</v>
      </c>
    </row>
    <row r="2116" spans="1:4" x14ac:dyDescent="0.25">
      <c r="A2116">
        <v>407</v>
      </c>
      <c r="B2116" t="s">
        <v>13056</v>
      </c>
      <c r="C2116" t="s">
        <v>269</v>
      </c>
      <c r="D2116" s="220" t="s">
        <v>13057</v>
      </c>
    </row>
    <row r="2117" spans="1:4" x14ac:dyDescent="0.25">
      <c r="A2117">
        <v>39431</v>
      </c>
      <c r="B2117" t="s">
        <v>13058</v>
      </c>
      <c r="C2117" t="s">
        <v>268</v>
      </c>
      <c r="D2117" s="220" t="s">
        <v>899</v>
      </c>
    </row>
    <row r="2118" spans="1:4" x14ac:dyDescent="0.25">
      <c r="A2118">
        <v>39432</v>
      </c>
      <c r="B2118" t="s">
        <v>13059</v>
      </c>
      <c r="C2118" t="s">
        <v>268</v>
      </c>
      <c r="D2118" s="220" t="s">
        <v>941</v>
      </c>
    </row>
    <row r="2119" spans="1:4" x14ac:dyDescent="0.25">
      <c r="A2119">
        <v>20111</v>
      </c>
      <c r="B2119" t="s">
        <v>13060</v>
      </c>
      <c r="C2119" t="s">
        <v>239</v>
      </c>
      <c r="D2119" s="220" t="s">
        <v>9471</v>
      </c>
    </row>
    <row r="2120" spans="1:4" x14ac:dyDescent="0.25">
      <c r="A2120">
        <v>21127</v>
      </c>
      <c r="B2120" t="s">
        <v>13061</v>
      </c>
      <c r="C2120" t="s">
        <v>239</v>
      </c>
      <c r="D2120" s="220" t="s">
        <v>2216</v>
      </c>
    </row>
    <row r="2121" spans="1:4" x14ac:dyDescent="0.25">
      <c r="A2121">
        <v>404</v>
      </c>
      <c r="B2121" t="s">
        <v>13062</v>
      </c>
      <c r="C2121" t="s">
        <v>268</v>
      </c>
      <c r="D2121" s="220" t="s">
        <v>839</v>
      </c>
    </row>
    <row r="2122" spans="1:4" x14ac:dyDescent="0.25">
      <c r="A2122">
        <v>14151</v>
      </c>
      <c r="B2122" t="s">
        <v>13063</v>
      </c>
      <c r="C2122" t="s">
        <v>239</v>
      </c>
      <c r="D2122" s="220" t="s">
        <v>942</v>
      </c>
    </row>
    <row r="2123" spans="1:4" x14ac:dyDescent="0.25">
      <c r="A2123">
        <v>14153</v>
      </c>
      <c r="B2123" t="s">
        <v>13064</v>
      </c>
      <c r="C2123" t="s">
        <v>239</v>
      </c>
      <c r="D2123" s="220" t="s">
        <v>943</v>
      </c>
    </row>
    <row r="2124" spans="1:4" x14ac:dyDescent="0.25">
      <c r="A2124">
        <v>14152</v>
      </c>
      <c r="B2124" t="s">
        <v>13065</v>
      </c>
      <c r="C2124" t="s">
        <v>239</v>
      </c>
      <c r="D2124" s="220" t="s">
        <v>944</v>
      </c>
    </row>
    <row r="2125" spans="1:4" x14ac:dyDescent="0.25">
      <c r="A2125">
        <v>14154</v>
      </c>
      <c r="B2125" t="s">
        <v>13066</v>
      </c>
      <c r="C2125" t="s">
        <v>239</v>
      </c>
      <c r="D2125" s="220" t="s">
        <v>945</v>
      </c>
    </row>
    <row r="2126" spans="1:4" x14ac:dyDescent="0.25">
      <c r="A2126">
        <v>3146</v>
      </c>
      <c r="B2126" t="s">
        <v>13067</v>
      </c>
      <c r="C2126" t="s">
        <v>239</v>
      </c>
      <c r="D2126" s="220" t="s">
        <v>315</v>
      </c>
    </row>
    <row r="2127" spans="1:4" x14ac:dyDescent="0.25">
      <c r="A2127">
        <v>3143</v>
      </c>
      <c r="B2127" t="s">
        <v>13068</v>
      </c>
      <c r="C2127" t="s">
        <v>239</v>
      </c>
      <c r="D2127" s="220" t="s">
        <v>5213</v>
      </c>
    </row>
    <row r="2128" spans="1:4" x14ac:dyDescent="0.25">
      <c r="A2128">
        <v>3148</v>
      </c>
      <c r="B2128" t="s">
        <v>13069</v>
      </c>
      <c r="C2128" t="s">
        <v>239</v>
      </c>
      <c r="D2128" s="220" t="s">
        <v>756</v>
      </c>
    </row>
    <row r="2129" spans="1:4" x14ac:dyDescent="0.25">
      <c r="A2129">
        <v>4310</v>
      </c>
      <c r="B2129" t="s">
        <v>13070</v>
      </c>
      <c r="C2129" t="s">
        <v>239</v>
      </c>
      <c r="D2129" s="220" t="s">
        <v>13071</v>
      </c>
    </row>
    <row r="2130" spans="1:4" x14ac:dyDescent="0.25">
      <c r="A2130">
        <v>4311</v>
      </c>
      <c r="B2130" t="s">
        <v>13072</v>
      </c>
      <c r="C2130" t="s">
        <v>239</v>
      </c>
      <c r="D2130" s="220" t="s">
        <v>434</v>
      </c>
    </row>
    <row r="2131" spans="1:4" x14ac:dyDescent="0.25">
      <c r="A2131">
        <v>4312</v>
      </c>
      <c r="B2131" t="s">
        <v>13073</v>
      </c>
      <c r="C2131" t="s">
        <v>239</v>
      </c>
      <c r="D2131" s="220" t="s">
        <v>290</v>
      </c>
    </row>
    <row r="2132" spans="1:4" x14ac:dyDescent="0.25">
      <c r="A2132">
        <v>13261</v>
      </c>
      <c r="B2132" t="s">
        <v>13074</v>
      </c>
      <c r="C2132" t="s">
        <v>239</v>
      </c>
      <c r="D2132" s="220" t="s">
        <v>1136</v>
      </c>
    </row>
    <row r="2133" spans="1:4" x14ac:dyDescent="0.25">
      <c r="A2133">
        <v>3272</v>
      </c>
      <c r="B2133" t="s">
        <v>13075</v>
      </c>
      <c r="C2133" t="s">
        <v>239</v>
      </c>
      <c r="D2133" s="220" t="s">
        <v>952</v>
      </c>
    </row>
    <row r="2134" spans="1:4" x14ac:dyDescent="0.25">
      <c r="A2134">
        <v>3265</v>
      </c>
      <c r="B2134" t="s">
        <v>13076</v>
      </c>
      <c r="C2134" t="s">
        <v>239</v>
      </c>
      <c r="D2134" s="220" t="s">
        <v>953</v>
      </c>
    </row>
    <row r="2135" spans="1:4" x14ac:dyDescent="0.25">
      <c r="A2135">
        <v>3262</v>
      </c>
      <c r="B2135" t="s">
        <v>13077</v>
      </c>
      <c r="C2135" t="s">
        <v>239</v>
      </c>
      <c r="D2135" s="220" t="s">
        <v>954</v>
      </c>
    </row>
    <row r="2136" spans="1:4" x14ac:dyDescent="0.25">
      <c r="A2136">
        <v>3264</v>
      </c>
      <c r="B2136" t="s">
        <v>13078</v>
      </c>
      <c r="C2136" t="s">
        <v>239</v>
      </c>
      <c r="D2136" s="220" t="s">
        <v>955</v>
      </c>
    </row>
    <row r="2137" spans="1:4" x14ac:dyDescent="0.25">
      <c r="A2137">
        <v>3267</v>
      </c>
      <c r="B2137" t="s">
        <v>13079</v>
      </c>
      <c r="C2137" t="s">
        <v>239</v>
      </c>
      <c r="D2137" s="220" t="s">
        <v>956</v>
      </c>
    </row>
    <row r="2138" spans="1:4" x14ac:dyDescent="0.25">
      <c r="A2138">
        <v>3266</v>
      </c>
      <c r="B2138" t="s">
        <v>13080</v>
      </c>
      <c r="C2138" t="s">
        <v>239</v>
      </c>
      <c r="D2138" s="220" t="s">
        <v>957</v>
      </c>
    </row>
    <row r="2139" spans="1:4" x14ac:dyDescent="0.25">
      <c r="A2139">
        <v>3263</v>
      </c>
      <c r="B2139" t="s">
        <v>13081</v>
      </c>
      <c r="C2139" t="s">
        <v>239</v>
      </c>
      <c r="D2139" s="220" t="s">
        <v>958</v>
      </c>
    </row>
    <row r="2140" spans="1:4" x14ac:dyDescent="0.25">
      <c r="A2140">
        <v>3268</v>
      </c>
      <c r="B2140" t="s">
        <v>13082</v>
      </c>
      <c r="C2140" t="s">
        <v>239</v>
      </c>
      <c r="D2140" s="220" t="s">
        <v>959</v>
      </c>
    </row>
    <row r="2141" spans="1:4" x14ac:dyDescent="0.25">
      <c r="A2141">
        <v>3271</v>
      </c>
      <c r="B2141" t="s">
        <v>13083</v>
      </c>
      <c r="C2141" t="s">
        <v>239</v>
      </c>
      <c r="D2141" s="220" t="s">
        <v>960</v>
      </c>
    </row>
    <row r="2142" spans="1:4" x14ac:dyDescent="0.25">
      <c r="A2142">
        <v>3270</v>
      </c>
      <c r="B2142" t="s">
        <v>13084</v>
      </c>
      <c r="C2142" t="s">
        <v>239</v>
      </c>
      <c r="D2142" s="220" t="s">
        <v>961</v>
      </c>
    </row>
    <row r="2143" spans="1:4" x14ac:dyDescent="0.25">
      <c r="A2143">
        <v>3275</v>
      </c>
      <c r="B2143" t="s">
        <v>13085</v>
      </c>
      <c r="C2143" t="s">
        <v>400</v>
      </c>
      <c r="D2143" s="220" t="s">
        <v>13086</v>
      </c>
    </row>
    <row r="2144" spans="1:4" x14ac:dyDescent="0.25">
      <c r="A2144">
        <v>39512</v>
      </c>
      <c r="B2144" t="s">
        <v>13087</v>
      </c>
      <c r="C2144" t="s">
        <v>400</v>
      </c>
      <c r="D2144" s="220" t="s">
        <v>13088</v>
      </c>
    </row>
    <row r="2145" spans="1:4" x14ac:dyDescent="0.25">
      <c r="A2145">
        <v>39511</v>
      </c>
      <c r="B2145" t="s">
        <v>13089</v>
      </c>
      <c r="C2145" t="s">
        <v>400</v>
      </c>
      <c r="D2145" s="220" t="s">
        <v>13090</v>
      </c>
    </row>
    <row r="2146" spans="1:4" x14ac:dyDescent="0.25">
      <c r="A2146">
        <v>39513</v>
      </c>
      <c r="B2146" t="s">
        <v>13091</v>
      </c>
      <c r="C2146" t="s">
        <v>400</v>
      </c>
      <c r="D2146" s="220" t="s">
        <v>13092</v>
      </c>
    </row>
    <row r="2147" spans="1:4" x14ac:dyDescent="0.25">
      <c r="A2147">
        <v>3286</v>
      </c>
      <c r="B2147" t="s">
        <v>13093</v>
      </c>
      <c r="C2147" t="s">
        <v>400</v>
      </c>
      <c r="D2147" s="220" t="s">
        <v>962</v>
      </c>
    </row>
    <row r="2148" spans="1:4" x14ac:dyDescent="0.25">
      <c r="A2148">
        <v>3287</v>
      </c>
      <c r="B2148" t="s">
        <v>13094</v>
      </c>
      <c r="C2148" t="s">
        <v>400</v>
      </c>
      <c r="D2148" s="220" t="s">
        <v>963</v>
      </c>
    </row>
    <row r="2149" spans="1:4" x14ac:dyDescent="0.25">
      <c r="A2149">
        <v>3283</v>
      </c>
      <c r="B2149" t="s">
        <v>13095</v>
      </c>
      <c r="C2149" t="s">
        <v>400</v>
      </c>
      <c r="D2149" s="220" t="s">
        <v>964</v>
      </c>
    </row>
    <row r="2150" spans="1:4" x14ac:dyDescent="0.25">
      <c r="A2150">
        <v>11587</v>
      </c>
      <c r="B2150" t="s">
        <v>13096</v>
      </c>
      <c r="C2150" t="s">
        <v>400</v>
      </c>
      <c r="D2150" s="220" t="s">
        <v>1273</v>
      </c>
    </row>
    <row r="2151" spans="1:4" x14ac:dyDescent="0.25">
      <c r="A2151">
        <v>36225</v>
      </c>
      <c r="B2151" t="s">
        <v>13097</v>
      </c>
      <c r="C2151" t="s">
        <v>400</v>
      </c>
      <c r="D2151" s="220" t="s">
        <v>13098</v>
      </c>
    </row>
    <row r="2152" spans="1:4" x14ac:dyDescent="0.25">
      <c r="A2152">
        <v>36230</v>
      </c>
      <c r="B2152" t="s">
        <v>13099</v>
      </c>
      <c r="C2152" t="s">
        <v>400</v>
      </c>
      <c r="D2152" s="220" t="s">
        <v>1433</v>
      </c>
    </row>
    <row r="2153" spans="1:4" x14ac:dyDescent="0.25">
      <c r="A2153">
        <v>36238</v>
      </c>
      <c r="B2153" t="s">
        <v>13100</v>
      </c>
      <c r="C2153" t="s">
        <v>400</v>
      </c>
      <c r="D2153" s="220" t="s">
        <v>9262</v>
      </c>
    </row>
    <row r="2154" spans="1:4" x14ac:dyDescent="0.25">
      <c r="A2154">
        <v>39363</v>
      </c>
      <c r="B2154" t="s">
        <v>13101</v>
      </c>
      <c r="C2154" t="s">
        <v>239</v>
      </c>
      <c r="D2154" s="220" t="s">
        <v>13102</v>
      </c>
    </row>
    <row r="2155" spans="1:4" x14ac:dyDescent="0.25">
      <c r="A2155">
        <v>39361</v>
      </c>
      <c r="B2155" t="s">
        <v>13103</v>
      </c>
      <c r="C2155" t="s">
        <v>239</v>
      </c>
      <c r="D2155" s="220" t="s">
        <v>13104</v>
      </c>
    </row>
    <row r="2156" spans="1:4" x14ac:dyDescent="0.25">
      <c r="A2156">
        <v>39362</v>
      </c>
      <c r="B2156" t="s">
        <v>13105</v>
      </c>
      <c r="C2156" t="s">
        <v>239</v>
      </c>
      <c r="D2156" s="220" t="s">
        <v>13106</v>
      </c>
    </row>
    <row r="2157" spans="1:4" x14ac:dyDescent="0.25">
      <c r="A2157">
        <v>39364</v>
      </c>
      <c r="B2157" t="s">
        <v>13107</v>
      </c>
      <c r="C2157" t="s">
        <v>239</v>
      </c>
      <c r="D2157" s="220" t="s">
        <v>13108</v>
      </c>
    </row>
    <row r="2158" spans="1:4" x14ac:dyDescent="0.25">
      <c r="A2158">
        <v>14576</v>
      </c>
      <c r="B2158" t="s">
        <v>13109</v>
      </c>
      <c r="C2158" t="s">
        <v>239</v>
      </c>
      <c r="D2158" s="220" t="s">
        <v>13110</v>
      </c>
    </row>
    <row r="2159" spans="1:4" x14ac:dyDescent="0.25">
      <c r="A2159">
        <v>13877</v>
      </c>
      <c r="B2159" t="s">
        <v>13111</v>
      </c>
      <c r="C2159" t="s">
        <v>239</v>
      </c>
      <c r="D2159" s="220" t="s">
        <v>13112</v>
      </c>
    </row>
    <row r="2160" spans="1:4" x14ac:dyDescent="0.25">
      <c r="A2160">
        <v>7307</v>
      </c>
      <c r="B2160" t="s">
        <v>13113</v>
      </c>
      <c r="C2160" t="s">
        <v>271</v>
      </c>
      <c r="D2160" s="220" t="s">
        <v>542</v>
      </c>
    </row>
    <row r="2161" spans="1:4" x14ac:dyDescent="0.25">
      <c r="A2161">
        <v>38122</v>
      </c>
      <c r="B2161" t="s">
        <v>13114</v>
      </c>
      <c r="C2161" t="s">
        <v>271</v>
      </c>
      <c r="D2161" s="220" t="s">
        <v>866</v>
      </c>
    </row>
    <row r="2162" spans="1:4" x14ac:dyDescent="0.25">
      <c r="A2162">
        <v>43653</v>
      </c>
      <c r="B2162" t="s">
        <v>13115</v>
      </c>
      <c r="C2162" t="s">
        <v>271</v>
      </c>
      <c r="D2162" s="220" t="s">
        <v>1471</v>
      </c>
    </row>
    <row r="2163" spans="1:4" x14ac:dyDescent="0.25">
      <c r="A2163">
        <v>38633</v>
      </c>
      <c r="B2163" t="s">
        <v>13116</v>
      </c>
      <c r="C2163" t="s">
        <v>239</v>
      </c>
      <c r="D2163" s="220" t="s">
        <v>8360</v>
      </c>
    </row>
    <row r="2164" spans="1:4" x14ac:dyDescent="0.25">
      <c r="A2164">
        <v>12344</v>
      </c>
      <c r="B2164" t="s">
        <v>13117</v>
      </c>
      <c r="C2164" t="s">
        <v>239</v>
      </c>
      <c r="D2164" s="220" t="s">
        <v>499</v>
      </c>
    </row>
    <row r="2165" spans="1:4" x14ac:dyDescent="0.25">
      <c r="A2165">
        <v>12343</v>
      </c>
      <c r="B2165" t="s">
        <v>13118</v>
      </c>
      <c r="C2165" t="s">
        <v>239</v>
      </c>
      <c r="D2165" s="220" t="s">
        <v>5213</v>
      </c>
    </row>
    <row r="2166" spans="1:4" x14ac:dyDescent="0.25">
      <c r="A2166">
        <v>3295</v>
      </c>
      <c r="B2166" t="s">
        <v>13119</v>
      </c>
      <c r="C2166" t="s">
        <v>239</v>
      </c>
      <c r="D2166" s="220" t="s">
        <v>1534</v>
      </c>
    </row>
    <row r="2167" spans="1:4" x14ac:dyDescent="0.25">
      <c r="A2167">
        <v>3302</v>
      </c>
      <c r="B2167" t="s">
        <v>13120</v>
      </c>
      <c r="C2167" t="s">
        <v>239</v>
      </c>
      <c r="D2167" s="220" t="s">
        <v>13121</v>
      </c>
    </row>
    <row r="2168" spans="1:4" x14ac:dyDescent="0.25">
      <c r="A2168">
        <v>3297</v>
      </c>
      <c r="B2168" t="s">
        <v>13122</v>
      </c>
      <c r="C2168" t="s">
        <v>239</v>
      </c>
      <c r="D2168" s="220" t="s">
        <v>13123</v>
      </c>
    </row>
    <row r="2169" spans="1:4" x14ac:dyDescent="0.25">
      <c r="A2169">
        <v>3294</v>
      </c>
      <c r="B2169" t="s">
        <v>13124</v>
      </c>
      <c r="C2169" t="s">
        <v>239</v>
      </c>
      <c r="D2169" s="220" t="s">
        <v>6921</v>
      </c>
    </row>
    <row r="2170" spans="1:4" x14ac:dyDescent="0.25">
      <c r="A2170">
        <v>3292</v>
      </c>
      <c r="B2170" t="s">
        <v>13125</v>
      </c>
      <c r="C2170" t="s">
        <v>239</v>
      </c>
      <c r="D2170" s="220" t="s">
        <v>12064</v>
      </c>
    </row>
    <row r="2171" spans="1:4" x14ac:dyDescent="0.25">
      <c r="A2171">
        <v>3298</v>
      </c>
      <c r="B2171" t="s">
        <v>13126</v>
      </c>
      <c r="C2171" t="s">
        <v>239</v>
      </c>
      <c r="D2171" s="220" t="s">
        <v>1473</v>
      </c>
    </row>
    <row r="2172" spans="1:4" x14ac:dyDescent="0.25">
      <c r="A2172">
        <v>11596</v>
      </c>
      <c r="B2172" t="s">
        <v>13127</v>
      </c>
      <c r="C2172" t="s">
        <v>239</v>
      </c>
      <c r="D2172" s="220" t="s">
        <v>13128</v>
      </c>
    </row>
    <row r="2173" spans="1:4" x14ac:dyDescent="0.25">
      <c r="A2173">
        <v>34802</v>
      </c>
      <c r="B2173" t="s">
        <v>13129</v>
      </c>
      <c r="C2173" t="s">
        <v>239</v>
      </c>
      <c r="D2173" s="220" t="s">
        <v>13130</v>
      </c>
    </row>
    <row r="2174" spans="1:4" x14ac:dyDescent="0.25">
      <c r="A2174">
        <v>11588</v>
      </c>
      <c r="B2174" t="s">
        <v>13131</v>
      </c>
      <c r="C2174" t="s">
        <v>239</v>
      </c>
      <c r="D2174" s="220" t="s">
        <v>13132</v>
      </c>
    </row>
    <row r="2175" spans="1:4" x14ac:dyDescent="0.25">
      <c r="A2175">
        <v>34383</v>
      </c>
      <c r="B2175" t="s">
        <v>13133</v>
      </c>
      <c r="C2175" t="s">
        <v>239</v>
      </c>
      <c r="D2175" s="220" t="s">
        <v>13134</v>
      </c>
    </row>
    <row r="2176" spans="1:4" x14ac:dyDescent="0.25">
      <c r="A2176">
        <v>40451</v>
      </c>
      <c r="B2176" t="s">
        <v>13135</v>
      </c>
      <c r="C2176" t="s">
        <v>400</v>
      </c>
      <c r="D2176" s="220" t="s">
        <v>13136</v>
      </c>
    </row>
    <row r="2177" spans="1:4" x14ac:dyDescent="0.25">
      <c r="A2177">
        <v>40453</v>
      </c>
      <c r="B2177" t="s">
        <v>13137</v>
      </c>
      <c r="C2177" t="s">
        <v>400</v>
      </c>
      <c r="D2177" s="220" t="s">
        <v>13138</v>
      </c>
    </row>
    <row r="2178" spans="1:4" x14ac:dyDescent="0.25">
      <c r="A2178">
        <v>40452</v>
      </c>
      <c r="B2178" t="s">
        <v>13139</v>
      </c>
      <c r="C2178" t="s">
        <v>400</v>
      </c>
      <c r="D2178" s="220" t="s">
        <v>9993</v>
      </c>
    </row>
    <row r="2179" spans="1:4" x14ac:dyDescent="0.25">
      <c r="A2179">
        <v>11594</v>
      </c>
      <c r="B2179" t="s">
        <v>13140</v>
      </c>
      <c r="C2179" t="s">
        <v>239</v>
      </c>
      <c r="D2179" s="220" t="s">
        <v>13141</v>
      </c>
    </row>
    <row r="2180" spans="1:4" x14ac:dyDescent="0.25">
      <c r="A2180">
        <v>3311</v>
      </c>
      <c r="B2180" t="s">
        <v>13142</v>
      </c>
      <c r="C2180" t="s">
        <v>300</v>
      </c>
      <c r="D2180" s="220" t="s">
        <v>13141</v>
      </c>
    </row>
    <row r="2181" spans="1:4" x14ac:dyDescent="0.25">
      <c r="A2181">
        <v>11599</v>
      </c>
      <c r="B2181" t="s">
        <v>13143</v>
      </c>
      <c r="C2181" t="s">
        <v>239</v>
      </c>
      <c r="D2181" s="220" t="s">
        <v>13144</v>
      </c>
    </row>
    <row r="2182" spans="1:4" x14ac:dyDescent="0.25">
      <c r="A2182">
        <v>11593</v>
      </c>
      <c r="B2182" t="s">
        <v>13145</v>
      </c>
      <c r="C2182" t="s">
        <v>239</v>
      </c>
      <c r="D2182" s="220" t="s">
        <v>13146</v>
      </c>
    </row>
    <row r="2183" spans="1:4" x14ac:dyDescent="0.25">
      <c r="A2183">
        <v>3314</v>
      </c>
      <c r="B2183" t="s">
        <v>13147</v>
      </c>
      <c r="C2183" t="s">
        <v>300</v>
      </c>
      <c r="D2183" s="220" t="s">
        <v>13148</v>
      </c>
    </row>
    <row r="2184" spans="1:4" x14ac:dyDescent="0.25">
      <c r="A2184">
        <v>11597</v>
      </c>
      <c r="B2184" t="s">
        <v>13149</v>
      </c>
      <c r="C2184" t="s">
        <v>239</v>
      </c>
      <c r="D2184" s="220" t="s">
        <v>13150</v>
      </c>
    </row>
    <row r="2185" spans="1:4" x14ac:dyDescent="0.25">
      <c r="A2185">
        <v>3309</v>
      </c>
      <c r="B2185" t="s">
        <v>13151</v>
      </c>
      <c r="C2185" t="s">
        <v>300</v>
      </c>
      <c r="D2185" s="220" t="s">
        <v>13128</v>
      </c>
    </row>
    <row r="2186" spans="1:4" x14ac:dyDescent="0.25">
      <c r="A2186">
        <v>34612</v>
      </c>
      <c r="B2186" t="s">
        <v>13152</v>
      </c>
      <c r="C2186" t="s">
        <v>239</v>
      </c>
      <c r="D2186" s="220" t="s">
        <v>13153</v>
      </c>
    </row>
    <row r="2187" spans="1:4" x14ac:dyDescent="0.25">
      <c r="A2187">
        <v>34635</v>
      </c>
      <c r="B2187" t="s">
        <v>13154</v>
      </c>
      <c r="C2187" t="s">
        <v>239</v>
      </c>
      <c r="D2187" s="220" t="s">
        <v>13155</v>
      </c>
    </row>
    <row r="2188" spans="1:4" x14ac:dyDescent="0.25">
      <c r="A2188">
        <v>34633</v>
      </c>
      <c r="B2188" t="s">
        <v>13156</v>
      </c>
      <c r="C2188" t="s">
        <v>239</v>
      </c>
      <c r="D2188" s="220" t="s">
        <v>13157</v>
      </c>
    </row>
    <row r="2189" spans="1:4" x14ac:dyDescent="0.25">
      <c r="A2189">
        <v>40440</v>
      </c>
      <c r="B2189" t="s">
        <v>13158</v>
      </c>
      <c r="C2189" t="s">
        <v>300</v>
      </c>
      <c r="D2189" s="220" t="s">
        <v>13159</v>
      </c>
    </row>
    <row r="2190" spans="1:4" x14ac:dyDescent="0.25">
      <c r="A2190">
        <v>40441</v>
      </c>
      <c r="B2190" t="s">
        <v>13160</v>
      </c>
      <c r="C2190" t="s">
        <v>300</v>
      </c>
      <c r="D2190" s="220" t="s">
        <v>13161</v>
      </c>
    </row>
    <row r="2191" spans="1:4" x14ac:dyDescent="0.25">
      <c r="A2191">
        <v>40449</v>
      </c>
      <c r="B2191" t="s">
        <v>13162</v>
      </c>
      <c r="C2191" t="s">
        <v>300</v>
      </c>
      <c r="D2191" s="220" t="s">
        <v>13163</v>
      </c>
    </row>
    <row r="2192" spans="1:4" x14ac:dyDescent="0.25">
      <c r="A2192">
        <v>34800</v>
      </c>
      <c r="B2192" t="s">
        <v>13164</v>
      </c>
      <c r="C2192" t="s">
        <v>300</v>
      </c>
      <c r="D2192" s="220" t="s">
        <v>13165</v>
      </c>
    </row>
    <row r="2193" spans="1:4" x14ac:dyDescent="0.25">
      <c r="A2193">
        <v>11592</v>
      </c>
      <c r="B2193" t="s">
        <v>13166</v>
      </c>
      <c r="C2193" t="s">
        <v>239</v>
      </c>
      <c r="D2193" s="220" t="s">
        <v>13148</v>
      </c>
    </row>
    <row r="2194" spans="1:4" x14ac:dyDescent="0.25">
      <c r="A2194">
        <v>40438</v>
      </c>
      <c r="B2194" t="s">
        <v>13167</v>
      </c>
      <c r="C2194" t="s">
        <v>300</v>
      </c>
      <c r="D2194" s="220" t="s">
        <v>13168</v>
      </c>
    </row>
    <row r="2195" spans="1:4" x14ac:dyDescent="0.25">
      <c r="A2195">
        <v>40436</v>
      </c>
      <c r="B2195" t="s">
        <v>13169</v>
      </c>
      <c r="C2195" t="s">
        <v>300</v>
      </c>
      <c r="D2195" s="220" t="s">
        <v>13170</v>
      </c>
    </row>
    <row r="2196" spans="1:4" x14ac:dyDescent="0.25">
      <c r="A2196">
        <v>4315</v>
      </c>
      <c r="B2196" t="s">
        <v>13171</v>
      </c>
      <c r="C2196" t="s">
        <v>239</v>
      </c>
      <c r="D2196" s="220" t="s">
        <v>2692</v>
      </c>
    </row>
    <row r="2197" spans="1:4" x14ac:dyDescent="0.25">
      <c r="A2197">
        <v>402</v>
      </c>
      <c r="B2197" t="s">
        <v>13172</v>
      </c>
      <c r="C2197" t="s">
        <v>239</v>
      </c>
      <c r="D2197" s="220" t="s">
        <v>1121</v>
      </c>
    </row>
    <row r="2198" spans="1:4" x14ac:dyDescent="0.25">
      <c r="A2198">
        <v>4226</v>
      </c>
      <c r="B2198" t="s">
        <v>13173</v>
      </c>
      <c r="C2198" t="s">
        <v>269</v>
      </c>
      <c r="D2198" s="220" t="s">
        <v>9694</v>
      </c>
    </row>
    <row r="2199" spans="1:4" x14ac:dyDescent="0.25">
      <c r="A2199">
        <v>4222</v>
      </c>
      <c r="B2199" t="s">
        <v>13174</v>
      </c>
      <c r="C2199" t="s">
        <v>271</v>
      </c>
      <c r="D2199" s="220" t="s">
        <v>436</v>
      </c>
    </row>
    <row r="2200" spans="1:4" x14ac:dyDescent="0.25">
      <c r="A2200">
        <v>34804</v>
      </c>
      <c r="B2200" t="s">
        <v>13175</v>
      </c>
      <c r="C2200" t="s">
        <v>400</v>
      </c>
      <c r="D2200" s="220" t="s">
        <v>1572</v>
      </c>
    </row>
    <row r="2201" spans="1:4" x14ac:dyDescent="0.25">
      <c r="A2201">
        <v>4013</v>
      </c>
      <c r="B2201" t="s">
        <v>13176</v>
      </c>
      <c r="C2201" t="s">
        <v>400</v>
      </c>
      <c r="D2201" s="220" t="s">
        <v>6799</v>
      </c>
    </row>
    <row r="2202" spans="1:4" x14ac:dyDescent="0.25">
      <c r="A2202">
        <v>4011</v>
      </c>
      <c r="B2202" t="s">
        <v>13177</v>
      </c>
      <c r="C2202" t="s">
        <v>400</v>
      </c>
      <c r="D2202" s="220" t="s">
        <v>1120</v>
      </c>
    </row>
    <row r="2203" spans="1:4" x14ac:dyDescent="0.25">
      <c r="A2203">
        <v>4021</v>
      </c>
      <c r="B2203" t="s">
        <v>13178</v>
      </c>
      <c r="C2203" t="s">
        <v>400</v>
      </c>
      <c r="D2203" s="220" t="s">
        <v>4366</v>
      </c>
    </row>
    <row r="2204" spans="1:4" x14ac:dyDescent="0.25">
      <c r="A2204">
        <v>4019</v>
      </c>
      <c r="B2204" t="s">
        <v>13179</v>
      </c>
      <c r="C2204" t="s">
        <v>400</v>
      </c>
      <c r="D2204" s="220" t="s">
        <v>4415</v>
      </c>
    </row>
    <row r="2205" spans="1:4" x14ac:dyDescent="0.25">
      <c r="A2205">
        <v>4012</v>
      </c>
      <c r="B2205" t="s">
        <v>13180</v>
      </c>
      <c r="C2205" t="s">
        <v>400</v>
      </c>
      <c r="D2205" s="220" t="s">
        <v>395</v>
      </c>
    </row>
    <row r="2206" spans="1:4" x14ac:dyDescent="0.25">
      <c r="A2206">
        <v>4020</v>
      </c>
      <c r="B2206" t="s">
        <v>13181</v>
      </c>
      <c r="C2206" t="s">
        <v>400</v>
      </c>
      <c r="D2206" s="220" t="s">
        <v>13182</v>
      </c>
    </row>
    <row r="2207" spans="1:4" x14ac:dyDescent="0.25">
      <c r="A2207">
        <v>4018</v>
      </c>
      <c r="B2207" t="s">
        <v>13183</v>
      </c>
      <c r="C2207" t="s">
        <v>400</v>
      </c>
      <c r="D2207" s="220" t="s">
        <v>1455</v>
      </c>
    </row>
    <row r="2208" spans="1:4" x14ac:dyDescent="0.25">
      <c r="A2208">
        <v>36498</v>
      </c>
      <c r="B2208" t="s">
        <v>13184</v>
      </c>
      <c r="C2208" t="s">
        <v>239</v>
      </c>
      <c r="D2208" s="220" t="s">
        <v>13185</v>
      </c>
    </row>
    <row r="2209" spans="1:4" x14ac:dyDescent="0.25">
      <c r="A2209">
        <v>12872</v>
      </c>
      <c r="B2209" t="s">
        <v>13186</v>
      </c>
      <c r="C2209" t="s">
        <v>301</v>
      </c>
      <c r="D2209" s="220" t="s">
        <v>1476</v>
      </c>
    </row>
    <row r="2210" spans="1:4" x14ac:dyDescent="0.25">
      <c r="A2210">
        <v>41075</v>
      </c>
      <c r="B2210" t="s">
        <v>13187</v>
      </c>
      <c r="C2210" t="s">
        <v>303</v>
      </c>
      <c r="D2210" s="220" t="s">
        <v>10436</v>
      </c>
    </row>
    <row r="2211" spans="1:4" x14ac:dyDescent="0.25">
      <c r="A2211">
        <v>44324</v>
      </c>
      <c r="B2211" t="s">
        <v>13188</v>
      </c>
      <c r="C2211" t="s">
        <v>269</v>
      </c>
      <c r="D2211" s="220" t="s">
        <v>974</v>
      </c>
    </row>
    <row r="2212" spans="1:4" x14ac:dyDescent="0.25">
      <c r="A2212">
        <v>3315</v>
      </c>
      <c r="B2212" t="s">
        <v>13189</v>
      </c>
      <c r="C2212" t="s">
        <v>269</v>
      </c>
      <c r="D2212" s="220" t="s">
        <v>975</v>
      </c>
    </row>
    <row r="2213" spans="1:4" x14ac:dyDescent="0.25">
      <c r="A2213">
        <v>36870</v>
      </c>
      <c r="B2213" t="s">
        <v>13190</v>
      </c>
      <c r="C2213" t="s">
        <v>269</v>
      </c>
      <c r="D2213" s="220" t="s">
        <v>263</v>
      </c>
    </row>
    <row r="2214" spans="1:4" x14ac:dyDescent="0.25">
      <c r="A2214">
        <v>5092</v>
      </c>
      <c r="B2214" t="s">
        <v>13191</v>
      </c>
      <c r="C2214" t="s">
        <v>403</v>
      </c>
      <c r="D2214" s="220" t="s">
        <v>2791</v>
      </c>
    </row>
    <row r="2215" spans="1:4" x14ac:dyDescent="0.25">
      <c r="A2215">
        <v>11462</v>
      </c>
      <c r="B2215" t="s">
        <v>13192</v>
      </c>
      <c r="C2215" t="s">
        <v>403</v>
      </c>
      <c r="D2215" s="220" t="s">
        <v>1427</v>
      </c>
    </row>
    <row r="2216" spans="1:4" x14ac:dyDescent="0.25">
      <c r="A2216">
        <v>36529</v>
      </c>
      <c r="B2216" t="s">
        <v>13193</v>
      </c>
      <c r="C2216" t="s">
        <v>239</v>
      </c>
      <c r="D2216" s="220" t="s">
        <v>13194</v>
      </c>
    </row>
    <row r="2217" spans="1:4" x14ac:dyDescent="0.25">
      <c r="A2217">
        <v>3318</v>
      </c>
      <c r="B2217" t="s">
        <v>13195</v>
      </c>
      <c r="C2217" t="s">
        <v>239</v>
      </c>
      <c r="D2217" s="220" t="s">
        <v>13196</v>
      </c>
    </row>
    <row r="2218" spans="1:4" x14ac:dyDescent="0.25">
      <c r="A2218">
        <v>3324</v>
      </c>
      <c r="B2218" t="s">
        <v>13197</v>
      </c>
      <c r="C2218" t="s">
        <v>400</v>
      </c>
      <c r="D2218" s="220" t="s">
        <v>2083</v>
      </c>
    </row>
    <row r="2219" spans="1:4" x14ac:dyDescent="0.25">
      <c r="A2219">
        <v>3322</v>
      </c>
      <c r="B2219" t="s">
        <v>13198</v>
      </c>
      <c r="C2219" t="s">
        <v>400</v>
      </c>
      <c r="D2219" s="220" t="s">
        <v>639</v>
      </c>
    </row>
    <row r="2220" spans="1:4" x14ac:dyDescent="0.25">
      <c r="A2220">
        <v>5076</v>
      </c>
      <c r="B2220" t="s">
        <v>13199</v>
      </c>
      <c r="C2220" t="s">
        <v>269</v>
      </c>
      <c r="D2220" s="220" t="s">
        <v>13200</v>
      </c>
    </row>
    <row r="2221" spans="1:4" x14ac:dyDescent="0.25">
      <c r="A2221">
        <v>5077</v>
      </c>
      <c r="B2221" t="s">
        <v>13201</v>
      </c>
      <c r="C2221" t="s">
        <v>269</v>
      </c>
      <c r="D2221" s="220" t="s">
        <v>13202</v>
      </c>
    </row>
    <row r="2222" spans="1:4" x14ac:dyDescent="0.25">
      <c r="A2222">
        <v>11837</v>
      </c>
      <c r="B2222" t="s">
        <v>13203</v>
      </c>
      <c r="C2222" t="s">
        <v>239</v>
      </c>
      <c r="D2222" s="220" t="s">
        <v>13204</v>
      </c>
    </row>
    <row r="2223" spans="1:4" x14ac:dyDescent="0.25">
      <c r="A2223">
        <v>38055</v>
      </c>
      <c r="B2223" t="s">
        <v>13205</v>
      </c>
      <c r="C2223" t="s">
        <v>239</v>
      </c>
      <c r="D2223" s="220" t="s">
        <v>4304</v>
      </c>
    </row>
    <row r="2224" spans="1:4" x14ac:dyDescent="0.25">
      <c r="A2224">
        <v>415</v>
      </c>
      <c r="B2224" t="s">
        <v>13206</v>
      </c>
      <c r="C2224" t="s">
        <v>239</v>
      </c>
      <c r="D2224" s="220" t="s">
        <v>2677</v>
      </c>
    </row>
    <row r="2225" spans="1:4" x14ac:dyDescent="0.25">
      <c r="A2225">
        <v>416</v>
      </c>
      <c r="B2225" t="s">
        <v>13207</v>
      </c>
      <c r="C2225" t="s">
        <v>239</v>
      </c>
      <c r="D2225" s="220" t="s">
        <v>1391</v>
      </c>
    </row>
    <row r="2226" spans="1:4" x14ac:dyDescent="0.25">
      <c r="A2226">
        <v>425</v>
      </c>
      <c r="B2226" t="s">
        <v>13208</v>
      </c>
      <c r="C2226" t="s">
        <v>239</v>
      </c>
      <c r="D2226" s="220" t="s">
        <v>793</v>
      </c>
    </row>
    <row r="2227" spans="1:4" x14ac:dyDescent="0.25">
      <c r="A2227">
        <v>426</v>
      </c>
      <c r="B2227" t="s">
        <v>13209</v>
      </c>
      <c r="C2227" t="s">
        <v>239</v>
      </c>
      <c r="D2227" s="220" t="s">
        <v>2484</v>
      </c>
    </row>
    <row r="2228" spans="1:4" x14ac:dyDescent="0.25">
      <c r="A2228">
        <v>38056</v>
      </c>
      <c r="B2228" t="s">
        <v>13210</v>
      </c>
      <c r="C2228" t="s">
        <v>239</v>
      </c>
      <c r="D2228" s="220" t="s">
        <v>9548</v>
      </c>
    </row>
    <row r="2229" spans="1:4" x14ac:dyDescent="0.25">
      <c r="A2229">
        <v>1564</v>
      </c>
      <c r="B2229" t="s">
        <v>13211</v>
      </c>
      <c r="C2229" t="s">
        <v>239</v>
      </c>
      <c r="D2229" s="220" t="s">
        <v>302</v>
      </c>
    </row>
    <row r="2230" spans="1:4" x14ac:dyDescent="0.25">
      <c r="A2230">
        <v>11032</v>
      </c>
      <c r="B2230" t="s">
        <v>13212</v>
      </c>
      <c r="C2230" t="s">
        <v>239</v>
      </c>
      <c r="D2230" s="220" t="s">
        <v>9800</v>
      </c>
    </row>
    <row r="2231" spans="1:4" x14ac:dyDescent="0.25">
      <c r="A2231">
        <v>36786</v>
      </c>
      <c r="B2231" t="s">
        <v>13213</v>
      </c>
      <c r="C2231" t="s">
        <v>982</v>
      </c>
      <c r="D2231" s="220" t="s">
        <v>13214</v>
      </c>
    </row>
    <row r="2232" spans="1:4" x14ac:dyDescent="0.25">
      <c r="A2232">
        <v>36785</v>
      </c>
      <c r="B2232" t="s">
        <v>13215</v>
      </c>
      <c r="C2232" t="s">
        <v>982</v>
      </c>
      <c r="D2232" s="220" t="s">
        <v>13216</v>
      </c>
    </row>
    <row r="2233" spans="1:4" x14ac:dyDescent="0.25">
      <c r="A2233">
        <v>36782</v>
      </c>
      <c r="B2233" t="s">
        <v>13217</v>
      </c>
      <c r="C2233" t="s">
        <v>982</v>
      </c>
      <c r="D2233" s="220" t="s">
        <v>13218</v>
      </c>
    </row>
    <row r="2234" spans="1:4" x14ac:dyDescent="0.25">
      <c r="A2234">
        <v>44481</v>
      </c>
      <c r="B2234" t="s">
        <v>13219</v>
      </c>
      <c r="C2234" t="s">
        <v>982</v>
      </c>
      <c r="D2234" s="220" t="s">
        <v>13220</v>
      </c>
    </row>
    <row r="2235" spans="1:4" x14ac:dyDescent="0.25">
      <c r="A2235">
        <v>4824</v>
      </c>
      <c r="B2235" t="s">
        <v>13221</v>
      </c>
      <c r="C2235" t="s">
        <v>269</v>
      </c>
      <c r="D2235" s="220" t="s">
        <v>1131</v>
      </c>
    </row>
    <row r="2236" spans="1:4" x14ac:dyDescent="0.25">
      <c r="A2236">
        <v>11795</v>
      </c>
      <c r="B2236" t="s">
        <v>13222</v>
      </c>
      <c r="C2236" t="s">
        <v>400</v>
      </c>
      <c r="D2236" s="220" t="s">
        <v>984</v>
      </c>
    </row>
    <row r="2237" spans="1:4" x14ac:dyDescent="0.25">
      <c r="A2237">
        <v>134</v>
      </c>
      <c r="B2237" t="s">
        <v>13223</v>
      </c>
      <c r="C2237" t="s">
        <v>269</v>
      </c>
      <c r="D2237" s="220" t="s">
        <v>2738</v>
      </c>
    </row>
    <row r="2238" spans="1:4" x14ac:dyDescent="0.25">
      <c r="A2238">
        <v>4229</v>
      </c>
      <c r="B2238" t="s">
        <v>13224</v>
      </c>
      <c r="C2238" t="s">
        <v>269</v>
      </c>
      <c r="D2238" s="220" t="s">
        <v>11740</v>
      </c>
    </row>
    <row r="2239" spans="1:4" x14ac:dyDescent="0.25">
      <c r="A2239">
        <v>11731</v>
      </c>
      <c r="B2239" t="s">
        <v>13225</v>
      </c>
      <c r="C2239" t="s">
        <v>239</v>
      </c>
      <c r="D2239" s="220" t="s">
        <v>1445</v>
      </c>
    </row>
    <row r="2240" spans="1:4" x14ac:dyDescent="0.25">
      <c r="A2240">
        <v>11732</v>
      </c>
      <c r="B2240" t="s">
        <v>13226</v>
      </c>
      <c r="C2240" t="s">
        <v>239</v>
      </c>
      <c r="D2240" s="220" t="s">
        <v>8641</v>
      </c>
    </row>
    <row r="2241" spans="1:4" x14ac:dyDescent="0.25">
      <c r="A2241">
        <v>11244</v>
      </c>
      <c r="B2241" t="s">
        <v>13227</v>
      </c>
      <c r="C2241" t="s">
        <v>239</v>
      </c>
      <c r="D2241" s="220" t="s">
        <v>13228</v>
      </c>
    </row>
    <row r="2242" spans="1:4" x14ac:dyDescent="0.25">
      <c r="A2242">
        <v>11245</v>
      </c>
      <c r="B2242" t="s">
        <v>13229</v>
      </c>
      <c r="C2242" t="s">
        <v>239</v>
      </c>
      <c r="D2242" s="220" t="s">
        <v>13230</v>
      </c>
    </row>
    <row r="2243" spans="1:4" x14ac:dyDescent="0.25">
      <c r="A2243">
        <v>11235</v>
      </c>
      <c r="B2243" t="s">
        <v>13231</v>
      </c>
      <c r="C2243" t="s">
        <v>239</v>
      </c>
      <c r="D2243" s="220" t="s">
        <v>13232</v>
      </c>
    </row>
    <row r="2244" spans="1:4" x14ac:dyDescent="0.25">
      <c r="A2244">
        <v>11236</v>
      </c>
      <c r="B2244" t="s">
        <v>13233</v>
      </c>
      <c r="C2244" t="s">
        <v>239</v>
      </c>
      <c r="D2244" s="220" t="s">
        <v>13234</v>
      </c>
    </row>
    <row r="2245" spans="1:4" x14ac:dyDescent="0.25">
      <c r="A2245">
        <v>36494</v>
      </c>
      <c r="B2245" t="s">
        <v>13235</v>
      </c>
      <c r="C2245" t="s">
        <v>239</v>
      </c>
      <c r="D2245" s="220" t="s">
        <v>13236</v>
      </c>
    </row>
    <row r="2246" spans="1:4" x14ac:dyDescent="0.25">
      <c r="A2246">
        <v>36493</v>
      </c>
      <c r="B2246" t="s">
        <v>13237</v>
      </c>
      <c r="C2246" t="s">
        <v>239</v>
      </c>
      <c r="D2246" s="220" t="s">
        <v>13238</v>
      </c>
    </row>
    <row r="2247" spans="1:4" x14ac:dyDescent="0.25">
      <c r="A2247">
        <v>36492</v>
      </c>
      <c r="B2247" t="s">
        <v>13239</v>
      </c>
      <c r="C2247" t="s">
        <v>239</v>
      </c>
      <c r="D2247" s="220" t="s">
        <v>13240</v>
      </c>
    </row>
    <row r="2248" spans="1:4" x14ac:dyDescent="0.25">
      <c r="A2248">
        <v>36499</v>
      </c>
      <c r="B2248" t="s">
        <v>13241</v>
      </c>
      <c r="C2248" t="s">
        <v>239</v>
      </c>
      <c r="D2248" s="220" t="s">
        <v>13242</v>
      </c>
    </row>
    <row r="2249" spans="1:4" x14ac:dyDescent="0.25">
      <c r="A2249">
        <v>13533</v>
      </c>
      <c r="B2249" t="s">
        <v>13243</v>
      </c>
      <c r="C2249" t="s">
        <v>239</v>
      </c>
      <c r="D2249" s="220" t="s">
        <v>13244</v>
      </c>
    </row>
    <row r="2250" spans="1:4" x14ac:dyDescent="0.25">
      <c r="A2250">
        <v>13333</v>
      </c>
      <c r="B2250" t="s">
        <v>13245</v>
      </c>
      <c r="C2250" t="s">
        <v>239</v>
      </c>
      <c r="D2250" s="220" t="s">
        <v>13246</v>
      </c>
    </row>
    <row r="2251" spans="1:4" x14ac:dyDescent="0.25">
      <c r="A2251">
        <v>39585</v>
      </c>
      <c r="B2251" t="s">
        <v>13247</v>
      </c>
      <c r="C2251" t="s">
        <v>239</v>
      </c>
      <c r="D2251" s="220" t="s">
        <v>13248</v>
      </c>
    </row>
    <row r="2252" spans="1:4" x14ac:dyDescent="0.25">
      <c r="A2252">
        <v>39586</v>
      </c>
      <c r="B2252" t="s">
        <v>13249</v>
      </c>
      <c r="C2252" t="s">
        <v>239</v>
      </c>
      <c r="D2252" s="220" t="s">
        <v>13250</v>
      </c>
    </row>
    <row r="2253" spans="1:4" x14ac:dyDescent="0.25">
      <c r="A2253">
        <v>39587</v>
      </c>
      <c r="B2253" t="s">
        <v>13251</v>
      </c>
      <c r="C2253" t="s">
        <v>239</v>
      </c>
      <c r="D2253" s="220" t="s">
        <v>13252</v>
      </c>
    </row>
    <row r="2254" spans="1:4" x14ac:dyDescent="0.25">
      <c r="A2254">
        <v>39588</v>
      </c>
      <c r="B2254" t="s">
        <v>13253</v>
      </c>
      <c r="C2254" t="s">
        <v>239</v>
      </c>
      <c r="D2254" s="220" t="s">
        <v>13254</v>
      </c>
    </row>
    <row r="2255" spans="1:4" x14ac:dyDescent="0.25">
      <c r="A2255">
        <v>39584</v>
      </c>
      <c r="B2255" t="s">
        <v>13255</v>
      </c>
      <c r="C2255" t="s">
        <v>239</v>
      </c>
      <c r="D2255" s="220" t="s">
        <v>13256</v>
      </c>
    </row>
    <row r="2256" spans="1:4" x14ac:dyDescent="0.25">
      <c r="A2256">
        <v>39590</v>
      </c>
      <c r="B2256" t="s">
        <v>13257</v>
      </c>
      <c r="C2256" t="s">
        <v>239</v>
      </c>
      <c r="D2256" s="220" t="s">
        <v>13258</v>
      </c>
    </row>
    <row r="2257" spans="1:4" x14ac:dyDescent="0.25">
      <c r="A2257">
        <v>39592</v>
      </c>
      <c r="B2257" t="s">
        <v>13259</v>
      </c>
      <c r="C2257" t="s">
        <v>239</v>
      </c>
      <c r="D2257" s="220" t="s">
        <v>13260</v>
      </c>
    </row>
    <row r="2258" spans="1:4" x14ac:dyDescent="0.25">
      <c r="A2258">
        <v>39593</v>
      </c>
      <c r="B2258" t="s">
        <v>13261</v>
      </c>
      <c r="C2258" t="s">
        <v>239</v>
      </c>
      <c r="D2258" s="220" t="s">
        <v>13252</v>
      </c>
    </row>
    <row r="2259" spans="1:4" x14ac:dyDescent="0.25">
      <c r="A2259">
        <v>14254</v>
      </c>
      <c r="B2259" t="s">
        <v>13262</v>
      </c>
      <c r="C2259" t="s">
        <v>239</v>
      </c>
      <c r="D2259" s="220" t="s">
        <v>13263</v>
      </c>
    </row>
    <row r="2260" spans="1:4" x14ac:dyDescent="0.25">
      <c r="A2260">
        <v>44494</v>
      </c>
      <c r="B2260" t="s">
        <v>13264</v>
      </c>
      <c r="C2260" t="s">
        <v>239</v>
      </c>
      <c r="D2260" s="220" t="s">
        <v>13265</v>
      </c>
    </row>
    <row r="2261" spans="1:4" x14ac:dyDescent="0.25">
      <c r="A2261">
        <v>25019</v>
      </c>
      <c r="B2261" t="s">
        <v>13266</v>
      </c>
      <c r="C2261" t="s">
        <v>239</v>
      </c>
      <c r="D2261" s="220" t="s">
        <v>13267</v>
      </c>
    </row>
    <row r="2262" spans="1:4" x14ac:dyDescent="0.25">
      <c r="A2262">
        <v>36501</v>
      </c>
      <c r="B2262" t="s">
        <v>13268</v>
      </c>
      <c r="C2262" t="s">
        <v>239</v>
      </c>
      <c r="D2262" s="220" t="s">
        <v>13269</v>
      </c>
    </row>
    <row r="2263" spans="1:4" x14ac:dyDescent="0.25">
      <c r="A2263">
        <v>44493</v>
      </c>
      <c r="B2263" t="s">
        <v>13270</v>
      </c>
      <c r="C2263" t="s">
        <v>239</v>
      </c>
      <c r="D2263" s="220" t="s">
        <v>13271</v>
      </c>
    </row>
    <row r="2264" spans="1:4" x14ac:dyDescent="0.25">
      <c r="A2264">
        <v>36500</v>
      </c>
      <c r="B2264" t="s">
        <v>13272</v>
      </c>
      <c r="C2264" t="s">
        <v>239</v>
      </c>
      <c r="D2264" s="220" t="s">
        <v>13273</v>
      </c>
    </row>
    <row r="2265" spans="1:4" x14ac:dyDescent="0.25">
      <c r="A2265">
        <v>20017</v>
      </c>
      <c r="B2265" t="s">
        <v>13274</v>
      </c>
      <c r="C2265" t="s">
        <v>268</v>
      </c>
      <c r="D2265" s="220" t="s">
        <v>752</v>
      </c>
    </row>
    <row r="2266" spans="1:4" x14ac:dyDescent="0.25">
      <c r="A2266">
        <v>20007</v>
      </c>
      <c r="B2266" t="s">
        <v>13275</v>
      </c>
      <c r="C2266" t="s">
        <v>268</v>
      </c>
      <c r="D2266" s="220" t="s">
        <v>987</v>
      </c>
    </row>
    <row r="2267" spans="1:4" x14ac:dyDescent="0.25">
      <c r="A2267">
        <v>39831</v>
      </c>
      <c r="B2267" t="s">
        <v>13276</v>
      </c>
      <c r="C2267" t="s">
        <v>414</v>
      </c>
      <c r="D2267" s="220" t="s">
        <v>13277</v>
      </c>
    </row>
    <row r="2268" spans="1:4" x14ac:dyDescent="0.25">
      <c r="A2268">
        <v>36888</v>
      </c>
      <c r="B2268" t="s">
        <v>13278</v>
      </c>
      <c r="C2268" t="s">
        <v>268</v>
      </c>
      <c r="D2268" s="220" t="s">
        <v>1440</v>
      </c>
    </row>
    <row r="2269" spans="1:4" x14ac:dyDescent="0.25">
      <c r="A2269">
        <v>39836</v>
      </c>
      <c r="B2269" t="s">
        <v>13279</v>
      </c>
      <c r="C2269" t="s">
        <v>414</v>
      </c>
      <c r="D2269" s="220" t="s">
        <v>13280</v>
      </c>
    </row>
    <row r="2270" spans="1:4" x14ac:dyDescent="0.25">
      <c r="A2270">
        <v>39830</v>
      </c>
      <c r="B2270" t="s">
        <v>13281</v>
      </c>
      <c r="C2270" t="s">
        <v>414</v>
      </c>
      <c r="D2270" s="220" t="s">
        <v>13282</v>
      </c>
    </row>
    <row r="2271" spans="1:4" x14ac:dyDescent="0.25">
      <c r="A2271">
        <v>40527</v>
      </c>
      <c r="B2271" t="s">
        <v>13283</v>
      </c>
      <c r="C2271" t="s">
        <v>239</v>
      </c>
      <c r="D2271" s="220" t="s">
        <v>13284</v>
      </c>
    </row>
    <row r="2272" spans="1:4" x14ac:dyDescent="0.25">
      <c r="A2272">
        <v>36497</v>
      </c>
      <c r="B2272" t="s">
        <v>13285</v>
      </c>
      <c r="C2272" t="s">
        <v>239</v>
      </c>
      <c r="D2272" s="220" t="s">
        <v>13286</v>
      </c>
    </row>
    <row r="2273" spans="1:4" x14ac:dyDescent="0.25">
      <c r="A2273">
        <v>36487</v>
      </c>
      <c r="B2273" t="s">
        <v>13287</v>
      </c>
      <c r="C2273" t="s">
        <v>239</v>
      </c>
      <c r="D2273" s="220" t="s">
        <v>13288</v>
      </c>
    </row>
    <row r="2274" spans="1:4" x14ac:dyDescent="0.25">
      <c r="A2274">
        <v>44475</v>
      </c>
      <c r="B2274" t="s">
        <v>13289</v>
      </c>
      <c r="C2274" t="s">
        <v>239</v>
      </c>
      <c r="D2274" s="220" t="s">
        <v>13290</v>
      </c>
    </row>
    <row r="2275" spans="1:4" x14ac:dyDescent="0.25">
      <c r="A2275">
        <v>44474</v>
      </c>
      <c r="B2275" t="s">
        <v>13291</v>
      </c>
      <c r="C2275" t="s">
        <v>239</v>
      </c>
      <c r="D2275" s="220" t="s">
        <v>13292</v>
      </c>
    </row>
    <row r="2276" spans="1:4" x14ac:dyDescent="0.25">
      <c r="A2276">
        <v>44490</v>
      </c>
      <c r="B2276" t="s">
        <v>13293</v>
      </c>
      <c r="C2276" t="s">
        <v>239</v>
      </c>
      <c r="D2276" s="220" t="s">
        <v>13294</v>
      </c>
    </row>
    <row r="2277" spans="1:4" x14ac:dyDescent="0.25">
      <c r="A2277">
        <v>37776</v>
      </c>
      <c r="B2277" t="s">
        <v>13295</v>
      </c>
      <c r="C2277" t="s">
        <v>239</v>
      </c>
      <c r="D2277" s="220" t="s">
        <v>13296</v>
      </c>
    </row>
    <row r="2278" spans="1:4" x14ac:dyDescent="0.25">
      <c r="A2278">
        <v>37775</v>
      </c>
      <c r="B2278" t="s">
        <v>13297</v>
      </c>
      <c r="C2278" t="s">
        <v>239</v>
      </c>
      <c r="D2278" s="220" t="s">
        <v>13298</v>
      </c>
    </row>
    <row r="2279" spans="1:4" x14ac:dyDescent="0.25">
      <c r="A2279">
        <v>36491</v>
      </c>
      <c r="B2279" t="s">
        <v>13299</v>
      </c>
      <c r="C2279" t="s">
        <v>239</v>
      </c>
      <c r="D2279" s="220" t="s">
        <v>13300</v>
      </c>
    </row>
    <row r="2280" spans="1:4" x14ac:dyDescent="0.25">
      <c r="A2280">
        <v>10712</v>
      </c>
      <c r="B2280" t="s">
        <v>13301</v>
      </c>
      <c r="C2280" t="s">
        <v>239</v>
      </c>
      <c r="D2280" s="220" t="s">
        <v>13302</v>
      </c>
    </row>
    <row r="2281" spans="1:4" x14ac:dyDescent="0.25">
      <c r="A2281">
        <v>3363</v>
      </c>
      <c r="B2281" t="s">
        <v>13303</v>
      </c>
      <c r="C2281" t="s">
        <v>239</v>
      </c>
      <c r="D2281" s="220" t="s">
        <v>13304</v>
      </c>
    </row>
    <row r="2282" spans="1:4" x14ac:dyDescent="0.25">
      <c r="A2282">
        <v>3365</v>
      </c>
      <c r="B2282" t="s">
        <v>13305</v>
      </c>
      <c r="C2282" t="s">
        <v>239</v>
      </c>
      <c r="D2282" s="220" t="s">
        <v>13306</v>
      </c>
    </row>
    <row r="2283" spans="1:4" x14ac:dyDescent="0.25">
      <c r="A2283">
        <v>7569</v>
      </c>
      <c r="B2283" t="s">
        <v>13307</v>
      </c>
      <c r="C2283" t="s">
        <v>239</v>
      </c>
      <c r="D2283" s="220" t="s">
        <v>6140</v>
      </c>
    </row>
    <row r="2284" spans="1:4" x14ac:dyDescent="0.25">
      <c r="A2284">
        <v>34349</v>
      </c>
      <c r="B2284" t="s">
        <v>13308</v>
      </c>
      <c r="C2284" t="s">
        <v>239</v>
      </c>
      <c r="D2284" s="220" t="s">
        <v>13309</v>
      </c>
    </row>
    <row r="2285" spans="1:4" x14ac:dyDescent="0.25">
      <c r="A2285">
        <v>3378</v>
      </c>
      <c r="B2285" t="s">
        <v>13310</v>
      </c>
      <c r="C2285" t="s">
        <v>239</v>
      </c>
      <c r="D2285" s="220" t="s">
        <v>13311</v>
      </c>
    </row>
    <row r="2286" spans="1:4" x14ac:dyDescent="0.25">
      <c r="A2286">
        <v>3380</v>
      </c>
      <c r="B2286" t="s">
        <v>13312</v>
      </c>
      <c r="C2286" t="s">
        <v>239</v>
      </c>
      <c r="D2286" s="220" t="s">
        <v>13313</v>
      </c>
    </row>
    <row r="2287" spans="1:4" x14ac:dyDescent="0.25">
      <c r="A2287">
        <v>3379</v>
      </c>
      <c r="B2287" t="s">
        <v>13314</v>
      </c>
      <c r="C2287" t="s">
        <v>239</v>
      </c>
      <c r="D2287" s="220" t="s">
        <v>13315</v>
      </c>
    </row>
    <row r="2288" spans="1:4" x14ac:dyDescent="0.25">
      <c r="A2288">
        <v>11991</v>
      </c>
      <c r="B2288" t="s">
        <v>13316</v>
      </c>
      <c r="C2288" t="s">
        <v>239</v>
      </c>
      <c r="D2288" s="220" t="s">
        <v>4320</v>
      </c>
    </row>
    <row r="2289" spans="1:4" x14ac:dyDescent="0.25">
      <c r="A2289">
        <v>11029</v>
      </c>
      <c r="B2289" t="s">
        <v>13317</v>
      </c>
      <c r="C2289" t="s">
        <v>714</v>
      </c>
      <c r="D2289" s="220" t="s">
        <v>1444</v>
      </c>
    </row>
    <row r="2290" spans="1:4" x14ac:dyDescent="0.25">
      <c r="A2290">
        <v>4316</v>
      </c>
      <c r="B2290" t="s">
        <v>13318</v>
      </c>
      <c r="C2290" t="s">
        <v>239</v>
      </c>
      <c r="D2290" s="220" t="s">
        <v>1303</v>
      </c>
    </row>
    <row r="2291" spans="1:4" x14ac:dyDescent="0.25">
      <c r="A2291">
        <v>4313</v>
      </c>
      <c r="B2291" t="s">
        <v>13319</v>
      </c>
      <c r="C2291" t="s">
        <v>714</v>
      </c>
      <c r="D2291" s="220" t="s">
        <v>1675</v>
      </c>
    </row>
    <row r="2292" spans="1:4" x14ac:dyDescent="0.25">
      <c r="A2292">
        <v>4317</v>
      </c>
      <c r="B2292" t="s">
        <v>13320</v>
      </c>
      <c r="C2292" t="s">
        <v>239</v>
      </c>
      <c r="D2292" s="220" t="s">
        <v>6762</v>
      </c>
    </row>
    <row r="2293" spans="1:4" x14ac:dyDescent="0.25">
      <c r="A2293">
        <v>4314</v>
      </c>
      <c r="B2293" t="s">
        <v>13321</v>
      </c>
      <c r="C2293" t="s">
        <v>714</v>
      </c>
      <c r="D2293" s="220" t="s">
        <v>2188</v>
      </c>
    </row>
    <row r="2294" spans="1:4" x14ac:dyDescent="0.25">
      <c r="A2294">
        <v>10921</v>
      </c>
      <c r="B2294" t="s">
        <v>13322</v>
      </c>
      <c r="C2294" t="s">
        <v>239</v>
      </c>
      <c r="D2294" s="220" t="s">
        <v>992</v>
      </c>
    </row>
    <row r="2295" spans="1:4" x14ac:dyDescent="0.25">
      <c r="A2295">
        <v>10922</v>
      </c>
      <c r="B2295" t="s">
        <v>13323</v>
      </c>
      <c r="C2295" t="s">
        <v>239</v>
      </c>
      <c r="D2295" s="220" t="s">
        <v>993</v>
      </c>
    </row>
    <row r="2296" spans="1:4" x14ac:dyDescent="0.25">
      <c r="A2296">
        <v>10923</v>
      </c>
      <c r="B2296" t="s">
        <v>13324</v>
      </c>
      <c r="C2296" t="s">
        <v>239</v>
      </c>
      <c r="D2296" s="220" t="s">
        <v>994</v>
      </c>
    </row>
    <row r="2297" spans="1:4" x14ac:dyDescent="0.25">
      <c r="A2297">
        <v>10924</v>
      </c>
      <c r="B2297" t="s">
        <v>13325</v>
      </c>
      <c r="C2297" t="s">
        <v>239</v>
      </c>
      <c r="D2297" s="220" t="s">
        <v>995</v>
      </c>
    </row>
    <row r="2298" spans="1:4" x14ac:dyDescent="0.25">
      <c r="A2298">
        <v>37772</v>
      </c>
      <c r="B2298" t="s">
        <v>13326</v>
      </c>
      <c r="C2298" t="s">
        <v>239</v>
      </c>
      <c r="D2298" s="220" t="s">
        <v>13327</v>
      </c>
    </row>
    <row r="2299" spans="1:4" x14ac:dyDescent="0.25">
      <c r="A2299">
        <v>37771</v>
      </c>
      <c r="B2299" t="s">
        <v>13328</v>
      </c>
      <c r="C2299" t="s">
        <v>239</v>
      </c>
      <c r="D2299" s="220" t="s">
        <v>13329</v>
      </c>
    </row>
    <row r="2300" spans="1:4" x14ac:dyDescent="0.25">
      <c r="A2300">
        <v>12772</v>
      </c>
      <c r="B2300" t="s">
        <v>13330</v>
      </c>
      <c r="C2300" t="s">
        <v>239</v>
      </c>
      <c r="D2300" s="220" t="s">
        <v>13331</v>
      </c>
    </row>
    <row r="2301" spans="1:4" x14ac:dyDescent="0.25">
      <c r="A2301">
        <v>12770</v>
      </c>
      <c r="B2301" t="s">
        <v>13332</v>
      </c>
      <c r="C2301" t="s">
        <v>239</v>
      </c>
      <c r="D2301" s="220" t="s">
        <v>13333</v>
      </c>
    </row>
    <row r="2302" spans="1:4" x14ac:dyDescent="0.25">
      <c r="A2302">
        <v>12775</v>
      </c>
      <c r="B2302" t="s">
        <v>13334</v>
      </c>
      <c r="C2302" t="s">
        <v>239</v>
      </c>
      <c r="D2302" s="220" t="s">
        <v>13335</v>
      </c>
    </row>
    <row r="2303" spans="1:4" x14ac:dyDescent="0.25">
      <c r="A2303">
        <v>12768</v>
      </c>
      <c r="B2303" t="s">
        <v>13336</v>
      </c>
      <c r="C2303" t="s">
        <v>239</v>
      </c>
      <c r="D2303" s="220" t="s">
        <v>13337</v>
      </c>
    </row>
    <row r="2304" spans="1:4" x14ac:dyDescent="0.25">
      <c r="A2304">
        <v>12769</v>
      </c>
      <c r="B2304" t="s">
        <v>13338</v>
      </c>
      <c r="C2304" t="s">
        <v>239</v>
      </c>
      <c r="D2304" s="220" t="s">
        <v>13339</v>
      </c>
    </row>
    <row r="2305" spans="1:4" x14ac:dyDescent="0.25">
      <c r="A2305">
        <v>12773</v>
      </c>
      <c r="B2305" t="s">
        <v>13340</v>
      </c>
      <c r="C2305" t="s">
        <v>239</v>
      </c>
      <c r="D2305" s="220" t="s">
        <v>13341</v>
      </c>
    </row>
    <row r="2306" spans="1:4" x14ac:dyDescent="0.25">
      <c r="A2306">
        <v>12774</v>
      </c>
      <c r="B2306" t="s">
        <v>13342</v>
      </c>
      <c r="C2306" t="s">
        <v>239</v>
      </c>
      <c r="D2306" s="220" t="s">
        <v>6788</v>
      </c>
    </row>
    <row r="2307" spans="1:4" x14ac:dyDescent="0.25">
      <c r="A2307">
        <v>12776</v>
      </c>
      <c r="B2307" t="s">
        <v>13343</v>
      </c>
      <c r="C2307" t="s">
        <v>239</v>
      </c>
      <c r="D2307" s="220" t="s">
        <v>13344</v>
      </c>
    </row>
    <row r="2308" spans="1:4" x14ac:dyDescent="0.25">
      <c r="A2308">
        <v>12777</v>
      </c>
      <c r="B2308" t="s">
        <v>13345</v>
      </c>
      <c r="C2308" t="s">
        <v>239</v>
      </c>
      <c r="D2308" s="220" t="s">
        <v>13346</v>
      </c>
    </row>
    <row r="2309" spans="1:4" x14ac:dyDescent="0.25">
      <c r="A2309">
        <v>3391</v>
      </c>
      <c r="B2309" t="s">
        <v>13347</v>
      </c>
      <c r="C2309" t="s">
        <v>239</v>
      </c>
      <c r="D2309" s="220" t="s">
        <v>6670</v>
      </c>
    </row>
    <row r="2310" spans="1:4" x14ac:dyDescent="0.25">
      <c r="A2310">
        <v>3389</v>
      </c>
      <c r="B2310" t="s">
        <v>13348</v>
      </c>
      <c r="C2310" t="s">
        <v>239</v>
      </c>
      <c r="D2310" s="220" t="s">
        <v>6310</v>
      </c>
    </row>
    <row r="2311" spans="1:4" x14ac:dyDescent="0.25">
      <c r="A2311">
        <v>3390</v>
      </c>
      <c r="B2311" t="s">
        <v>13349</v>
      </c>
      <c r="C2311" t="s">
        <v>239</v>
      </c>
      <c r="D2311" s="220" t="s">
        <v>13350</v>
      </c>
    </row>
    <row r="2312" spans="1:4" x14ac:dyDescent="0.25">
      <c r="A2312">
        <v>12873</v>
      </c>
      <c r="B2312" t="s">
        <v>13351</v>
      </c>
      <c r="C2312" t="s">
        <v>301</v>
      </c>
      <c r="D2312" s="220" t="s">
        <v>655</v>
      </c>
    </row>
    <row r="2313" spans="1:4" x14ac:dyDescent="0.25">
      <c r="A2313">
        <v>41076</v>
      </c>
      <c r="B2313" t="s">
        <v>13352</v>
      </c>
      <c r="C2313" t="s">
        <v>303</v>
      </c>
      <c r="D2313" s="220" t="s">
        <v>13353</v>
      </c>
    </row>
    <row r="2314" spans="1:4" x14ac:dyDescent="0.25">
      <c r="A2314">
        <v>140</v>
      </c>
      <c r="B2314" t="s">
        <v>13354</v>
      </c>
      <c r="C2314" t="s">
        <v>269</v>
      </c>
      <c r="D2314" s="220" t="s">
        <v>5523</v>
      </c>
    </row>
    <row r="2315" spans="1:4" x14ac:dyDescent="0.25">
      <c r="A2315">
        <v>151</v>
      </c>
      <c r="B2315" t="s">
        <v>13355</v>
      </c>
      <c r="C2315" t="s">
        <v>271</v>
      </c>
      <c r="D2315" s="220" t="s">
        <v>13356</v>
      </c>
    </row>
    <row r="2316" spans="1:4" x14ac:dyDescent="0.25">
      <c r="A2316">
        <v>7340</v>
      </c>
      <c r="B2316" t="s">
        <v>13357</v>
      </c>
      <c r="C2316" t="s">
        <v>271</v>
      </c>
      <c r="D2316" s="220" t="s">
        <v>13358</v>
      </c>
    </row>
    <row r="2317" spans="1:4" x14ac:dyDescent="0.25">
      <c r="A2317">
        <v>2701</v>
      </c>
      <c r="B2317" t="s">
        <v>13359</v>
      </c>
      <c r="C2317" t="s">
        <v>301</v>
      </c>
      <c r="D2317" s="220" t="s">
        <v>1033</v>
      </c>
    </row>
    <row r="2318" spans="1:4" x14ac:dyDescent="0.25">
      <c r="A2318">
        <v>40929</v>
      </c>
      <c r="B2318" t="s">
        <v>13360</v>
      </c>
      <c r="C2318" t="s">
        <v>303</v>
      </c>
      <c r="D2318" s="220" t="s">
        <v>13361</v>
      </c>
    </row>
    <row r="2319" spans="1:4" x14ac:dyDescent="0.25">
      <c r="A2319">
        <v>38114</v>
      </c>
      <c r="B2319" t="s">
        <v>13362</v>
      </c>
      <c r="C2319" t="s">
        <v>239</v>
      </c>
      <c r="D2319" s="220" t="s">
        <v>8399</v>
      </c>
    </row>
    <row r="2320" spans="1:4" x14ac:dyDescent="0.25">
      <c r="A2320">
        <v>38064</v>
      </c>
      <c r="B2320" t="s">
        <v>13363</v>
      </c>
      <c r="C2320" t="s">
        <v>239</v>
      </c>
      <c r="D2320" s="220" t="s">
        <v>658</v>
      </c>
    </row>
    <row r="2321" spans="1:4" x14ac:dyDescent="0.25">
      <c r="A2321">
        <v>38115</v>
      </c>
      <c r="B2321" t="s">
        <v>13364</v>
      </c>
      <c r="C2321" t="s">
        <v>239</v>
      </c>
      <c r="D2321" s="220" t="s">
        <v>5830</v>
      </c>
    </row>
    <row r="2322" spans="1:4" x14ac:dyDescent="0.25">
      <c r="A2322">
        <v>38065</v>
      </c>
      <c r="B2322" t="s">
        <v>13365</v>
      </c>
      <c r="C2322" t="s">
        <v>239</v>
      </c>
      <c r="D2322" s="220" t="s">
        <v>539</v>
      </c>
    </row>
    <row r="2323" spans="1:4" x14ac:dyDescent="0.25">
      <c r="A2323">
        <v>38078</v>
      </c>
      <c r="B2323" t="s">
        <v>13366</v>
      </c>
      <c r="C2323" t="s">
        <v>239</v>
      </c>
      <c r="D2323" s="220" t="s">
        <v>13367</v>
      </c>
    </row>
    <row r="2324" spans="1:4" x14ac:dyDescent="0.25">
      <c r="A2324">
        <v>38113</v>
      </c>
      <c r="B2324" t="s">
        <v>13368</v>
      </c>
      <c r="C2324" t="s">
        <v>239</v>
      </c>
      <c r="D2324" s="220" t="s">
        <v>1001</v>
      </c>
    </row>
    <row r="2325" spans="1:4" x14ac:dyDescent="0.25">
      <c r="A2325">
        <v>38063</v>
      </c>
      <c r="B2325" t="s">
        <v>13369</v>
      </c>
      <c r="C2325" t="s">
        <v>239</v>
      </c>
      <c r="D2325" s="220" t="s">
        <v>282</v>
      </c>
    </row>
    <row r="2326" spans="1:4" x14ac:dyDescent="0.25">
      <c r="A2326">
        <v>38080</v>
      </c>
      <c r="B2326" t="s">
        <v>13370</v>
      </c>
      <c r="C2326" t="s">
        <v>239</v>
      </c>
      <c r="D2326" s="220" t="s">
        <v>8013</v>
      </c>
    </row>
    <row r="2327" spans="1:4" x14ac:dyDescent="0.25">
      <c r="A2327">
        <v>38069</v>
      </c>
      <c r="B2327" t="s">
        <v>13371</v>
      </c>
      <c r="C2327" t="s">
        <v>239</v>
      </c>
      <c r="D2327" s="220" t="s">
        <v>9561</v>
      </c>
    </row>
    <row r="2328" spans="1:4" x14ac:dyDescent="0.25">
      <c r="A2328">
        <v>38077</v>
      </c>
      <c r="B2328" t="s">
        <v>13372</v>
      </c>
      <c r="C2328" t="s">
        <v>239</v>
      </c>
      <c r="D2328" s="220" t="s">
        <v>9350</v>
      </c>
    </row>
    <row r="2329" spans="1:4" x14ac:dyDescent="0.25">
      <c r="A2329">
        <v>38073</v>
      </c>
      <c r="B2329" t="s">
        <v>13373</v>
      </c>
      <c r="C2329" t="s">
        <v>239</v>
      </c>
      <c r="D2329" s="220" t="s">
        <v>1526</v>
      </c>
    </row>
    <row r="2330" spans="1:4" x14ac:dyDescent="0.25">
      <c r="A2330">
        <v>38112</v>
      </c>
      <c r="B2330" t="s">
        <v>13374</v>
      </c>
      <c r="C2330" t="s">
        <v>239</v>
      </c>
      <c r="D2330" s="220" t="s">
        <v>5565</v>
      </c>
    </row>
    <row r="2331" spans="1:4" x14ac:dyDescent="0.25">
      <c r="A2331">
        <v>38062</v>
      </c>
      <c r="B2331" t="s">
        <v>13375</v>
      </c>
      <c r="C2331" t="s">
        <v>239</v>
      </c>
      <c r="D2331" s="220" t="s">
        <v>2190</v>
      </c>
    </row>
    <row r="2332" spans="1:4" x14ac:dyDescent="0.25">
      <c r="A2332">
        <v>12128</v>
      </c>
      <c r="B2332" t="s">
        <v>13376</v>
      </c>
      <c r="C2332" t="s">
        <v>239</v>
      </c>
      <c r="D2332" s="220" t="s">
        <v>744</v>
      </c>
    </row>
    <row r="2333" spans="1:4" x14ac:dyDescent="0.25">
      <c r="A2333">
        <v>12129</v>
      </c>
      <c r="B2333" t="s">
        <v>13377</v>
      </c>
      <c r="C2333" t="s">
        <v>239</v>
      </c>
      <c r="D2333" s="220" t="s">
        <v>4422</v>
      </c>
    </row>
    <row r="2334" spans="1:4" x14ac:dyDescent="0.25">
      <c r="A2334">
        <v>38081</v>
      </c>
      <c r="B2334" t="s">
        <v>13378</v>
      </c>
      <c r="C2334" t="s">
        <v>239</v>
      </c>
      <c r="D2334" s="220" t="s">
        <v>1122</v>
      </c>
    </row>
    <row r="2335" spans="1:4" x14ac:dyDescent="0.25">
      <c r="A2335">
        <v>38070</v>
      </c>
      <c r="B2335" t="s">
        <v>13379</v>
      </c>
      <c r="C2335" t="s">
        <v>239</v>
      </c>
      <c r="D2335" s="220" t="s">
        <v>8407</v>
      </c>
    </row>
    <row r="2336" spans="1:4" x14ac:dyDescent="0.25">
      <c r="A2336">
        <v>38074</v>
      </c>
      <c r="B2336" t="s">
        <v>13380</v>
      </c>
      <c r="C2336" t="s">
        <v>239</v>
      </c>
      <c r="D2336" s="220" t="s">
        <v>13381</v>
      </c>
    </row>
    <row r="2337" spans="1:4" x14ac:dyDescent="0.25">
      <c r="A2337">
        <v>38079</v>
      </c>
      <c r="B2337" t="s">
        <v>13382</v>
      </c>
      <c r="C2337" t="s">
        <v>239</v>
      </c>
      <c r="D2337" s="220" t="s">
        <v>1026</v>
      </c>
    </row>
    <row r="2338" spans="1:4" x14ac:dyDescent="0.25">
      <c r="A2338">
        <v>38072</v>
      </c>
      <c r="B2338" t="s">
        <v>13383</v>
      </c>
      <c r="C2338" t="s">
        <v>239</v>
      </c>
      <c r="D2338" s="220" t="s">
        <v>541</v>
      </c>
    </row>
    <row r="2339" spans="1:4" x14ac:dyDescent="0.25">
      <c r="A2339">
        <v>38068</v>
      </c>
      <c r="B2339" t="s">
        <v>13384</v>
      </c>
      <c r="C2339" t="s">
        <v>239</v>
      </c>
      <c r="D2339" s="220" t="s">
        <v>1079</v>
      </c>
    </row>
    <row r="2340" spans="1:4" x14ac:dyDescent="0.25">
      <c r="A2340">
        <v>38071</v>
      </c>
      <c r="B2340" t="s">
        <v>13385</v>
      </c>
      <c r="C2340" t="s">
        <v>239</v>
      </c>
      <c r="D2340" s="220" t="s">
        <v>4551</v>
      </c>
    </row>
    <row r="2341" spans="1:4" x14ac:dyDescent="0.25">
      <c r="A2341">
        <v>38412</v>
      </c>
      <c r="B2341" t="s">
        <v>13386</v>
      </c>
      <c r="C2341" t="s">
        <v>239</v>
      </c>
      <c r="D2341" s="220" t="s">
        <v>13387</v>
      </c>
    </row>
    <row r="2342" spans="1:4" x14ac:dyDescent="0.25">
      <c r="A2342">
        <v>3405</v>
      </c>
      <c r="B2342" t="s">
        <v>13388</v>
      </c>
      <c r="C2342" t="s">
        <v>239</v>
      </c>
      <c r="D2342" s="220" t="s">
        <v>6104</v>
      </c>
    </row>
    <row r="2343" spans="1:4" x14ac:dyDescent="0.25">
      <c r="A2343">
        <v>3394</v>
      </c>
      <c r="B2343" t="s">
        <v>13389</v>
      </c>
      <c r="C2343" t="s">
        <v>239</v>
      </c>
      <c r="D2343" s="220" t="s">
        <v>13390</v>
      </c>
    </row>
    <row r="2344" spans="1:4" x14ac:dyDescent="0.25">
      <c r="A2344">
        <v>3393</v>
      </c>
      <c r="B2344" t="s">
        <v>13391</v>
      </c>
      <c r="C2344" t="s">
        <v>239</v>
      </c>
      <c r="D2344" s="220" t="s">
        <v>13392</v>
      </c>
    </row>
    <row r="2345" spans="1:4" x14ac:dyDescent="0.25">
      <c r="A2345">
        <v>3406</v>
      </c>
      <c r="B2345" t="s">
        <v>13393</v>
      </c>
      <c r="C2345" t="s">
        <v>239</v>
      </c>
      <c r="D2345" s="220" t="s">
        <v>739</v>
      </c>
    </row>
    <row r="2346" spans="1:4" x14ac:dyDescent="0.25">
      <c r="A2346">
        <v>3395</v>
      </c>
      <c r="B2346" t="s">
        <v>13394</v>
      </c>
      <c r="C2346" t="s">
        <v>239</v>
      </c>
      <c r="D2346" s="220" t="s">
        <v>4744</v>
      </c>
    </row>
    <row r="2347" spans="1:4" x14ac:dyDescent="0.25">
      <c r="A2347">
        <v>3398</v>
      </c>
      <c r="B2347" t="s">
        <v>13395</v>
      </c>
      <c r="C2347" t="s">
        <v>239</v>
      </c>
      <c r="D2347" s="220" t="s">
        <v>925</v>
      </c>
    </row>
    <row r="2348" spans="1:4" x14ac:dyDescent="0.25">
      <c r="A2348">
        <v>40662</v>
      </c>
      <c r="B2348" t="s">
        <v>13396</v>
      </c>
      <c r="C2348" t="s">
        <v>239</v>
      </c>
      <c r="D2348" s="220" t="s">
        <v>13397</v>
      </c>
    </row>
    <row r="2349" spans="1:4" x14ac:dyDescent="0.25">
      <c r="A2349">
        <v>3437</v>
      </c>
      <c r="B2349" t="s">
        <v>13398</v>
      </c>
      <c r="C2349" t="s">
        <v>400</v>
      </c>
      <c r="D2349" s="220" t="s">
        <v>13399</v>
      </c>
    </row>
    <row r="2350" spans="1:4" x14ac:dyDescent="0.25">
      <c r="A2350">
        <v>11190</v>
      </c>
      <c r="B2350" t="s">
        <v>13400</v>
      </c>
      <c r="C2350" t="s">
        <v>239</v>
      </c>
      <c r="D2350" s="220" t="s">
        <v>1004</v>
      </c>
    </row>
    <row r="2351" spans="1:4" x14ac:dyDescent="0.25">
      <c r="A2351">
        <v>34377</v>
      </c>
      <c r="B2351" t="s">
        <v>13401</v>
      </c>
      <c r="C2351" t="s">
        <v>239</v>
      </c>
      <c r="D2351" s="220" t="s">
        <v>13402</v>
      </c>
    </row>
    <row r="2352" spans="1:4" x14ac:dyDescent="0.25">
      <c r="A2352">
        <v>3428</v>
      </c>
      <c r="B2352" t="s">
        <v>13403</v>
      </c>
      <c r="C2352" t="s">
        <v>400</v>
      </c>
      <c r="D2352" s="220" t="s">
        <v>13404</v>
      </c>
    </row>
    <row r="2353" spans="1:4" x14ac:dyDescent="0.25">
      <c r="A2353">
        <v>3429</v>
      </c>
      <c r="B2353" t="s">
        <v>13405</v>
      </c>
      <c r="C2353" t="s">
        <v>400</v>
      </c>
      <c r="D2353" s="220" t="s">
        <v>13406</v>
      </c>
    </row>
    <row r="2354" spans="1:4" x14ac:dyDescent="0.25">
      <c r="A2354">
        <v>34364</v>
      </c>
      <c r="B2354" t="s">
        <v>13407</v>
      </c>
      <c r="C2354" t="s">
        <v>239</v>
      </c>
      <c r="D2354" s="220" t="s">
        <v>13408</v>
      </c>
    </row>
    <row r="2355" spans="1:4" x14ac:dyDescent="0.25">
      <c r="A2355">
        <v>11199</v>
      </c>
      <c r="B2355" t="s">
        <v>13409</v>
      </c>
      <c r="C2355" t="s">
        <v>239</v>
      </c>
      <c r="D2355" s="220" t="s">
        <v>1005</v>
      </c>
    </row>
    <row r="2356" spans="1:4" x14ac:dyDescent="0.25">
      <c r="A2356">
        <v>34369</v>
      </c>
      <c r="B2356" t="s">
        <v>13410</v>
      </c>
      <c r="C2356" t="s">
        <v>239</v>
      </c>
      <c r="D2356" s="220" t="s">
        <v>13411</v>
      </c>
    </row>
    <row r="2357" spans="1:4" x14ac:dyDescent="0.25">
      <c r="A2357">
        <v>36896</v>
      </c>
      <c r="B2357" t="s">
        <v>13412</v>
      </c>
      <c r="C2357" t="s">
        <v>239</v>
      </c>
      <c r="D2357" s="220" t="s">
        <v>13413</v>
      </c>
    </row>
    <row r="2358" spans="1:4" x14ac:dyDescent="0.25">
      <c r="A2358">
        <v>34367</v>
      </c>
      <c r="B2358" t="s">
        <v>13414</v>
      </c>
      <c r="C2358" t="s">
        <v>239</v>
      </c>
      <c r="D2358" s="220" t="s">
        <v>13415</v>
      </c>
    </row>
    <row r="2359" spans="1:4" x14ac:dyDescent="0.25">
      <c r="A2359">
        <v>36897</v>
      </c>
      <c r="B2359" t="s">
        <v>13416</v>
      </c>
      <c r="C2359" t="s">
        <v>239</v>
      </c>
      <c r="D2359" s="220" t="s">
        <v>13417</v>
      </c>
    </row>
    <row r="2360" spans="1:4" x14ac:dyDescent="0.25">
      <c r="A2360">
        <v>40659</v>
      </c>
      <c r="B2360" t="s">
        <v>13418</v>
      </c>
      <c r="C2360" t="s">
        <v>400</v>
      </c>
      <c r="D2360" s="220" t="s">
        <v>13419</v>
      </c>
    </row>
    <row r="2361" spans="1:4" x14ac:dyDescent="0.25">
      <c r="A2361">
        <v>40660</v>
      </c>
      <c r="B2361" t="s">
        <v>13420</v>
      </c>
      <c r="C2361" t="s">
        <v>400</v>
      </c>
      <c r="D2361" s="220" t="s">
        <v>13421</v>
      </c>
    </row>
    <row r="2362" spans="1:4" x14ac:dyDescent="0.25">
      <c r="A2362">
        <v>40661</v>
      </c>
      <c r="B2362" t="s">
        <v>13422</v>
      </c>
      <c r="C2362" t="s">
        <v>400</v>
      </c>
      <c r="D2362" s="220" t="s">
        <v>13423</v>
      </c>
    </row>
    <row r="2363" spans="1:4" x14ac:dyDescent="0.25">
      <c r="A2363">
        <v>3421</v>
      </c>
      <c r="B2363" t="s">
        <v>13424</v>
      </c>
      <c r="C2363" t="s">
        <v>400</v>
      </c>
      <c r="D2363" s="220" t="s">
        <v>13425</v>
      </c>
    </row>
    <row r="2364" spans="1:4" x14ac:dyDescent="0.25">
      <c r="A2364">
        <v>599</v>
      </c>
      <c r="B2364" t="s">
        <v>13426</v>
      </c>
      <c r="C2364" t="s">
        <v>400</v>
      </c>
      <c r="D2364" s="220" t="s">
        <v>13427</v>
      </c>
    </row>
    <row r="2365" spans="1:4" x14ac:dyDescent="0.25">
      <c r="A2365">
        <v>44053</v>
      </c>
      <c r="B2365" t="s">
        <v>13428</v>
      </c>
      <c r="C2365" t="s">
        <v>239</v>
      </c>
      <c r="D2365" s="220" t="s">
        <v>13429</v>
      </c>
    </row>
    <row r="2366" spans="1:4" x14ac:dyDescent="0.25">
      <c r="A2366">
        <v>3423</v>
      </c>
      <c r="B2366" t="s">
        <v>13430</v>
      </c>
      <c r="C2366" t="s">
        <v>400</v>
      </c>
      <c r="D2366" s="220" t="s">
        <v>13431</v>
      </c>
    </row>
    <row r="2367" spans="1:4" x14ac:dyDescent="0.25">
      <c r="A2367">
        <v>34381</v>
      </c>
      <c r="B2367" t="s">
        <v>13432</v>
      </c>
      <c r="C2367" t="s">
        <v>239</v>
      </c>
      <c r="D2367" s="220" t="s">
        <v>13433</v>
      </c>
    </row>
    <row r="2368" spans="1:4" x14ac:dyDescent="0.25">
      <c r="A2368">
        <v>34797</v>
      </c>
      <c r="B2368" t="s">
        <v>13434</v>
      </c>
      <c r="C2368" t="s">
        <v>239</v>
      </c>
      <c r="D2368" s="220" t="s">
        <v>1006</v>
      </c>
    </row>
    <row r="2369" spans="1:4" x14ac:dyDescent="0.25">
      <c r="A2369">
        <v>44054</v>
      </c>
      <c r="B2369" t="s">
        <v>13435</v>
      </c>
      <c r="C2369" t="s">
        <v>239</v>
      </c>
      <c r="D2369" s="220" t="s">
        <v>13436</v>
      </c>
    </row>
    <row r="2370" spans="1:4" x14ac:dyDescent="0.25">
      <c r="A2370">
        <v>44399</v>
      </c>
      <c r="B2370" t="s">
        <v>13437</v>
      </c>
      <c r="C2370" t="s">
        <v>239</v>
      </c>
      <c r="D2370" s="220" t="s">
        <v>13438</v>
      </c>
    </row>
    <row r="2371" spans="1:4" x14ac:dyDescent="0.25">
      <c r="A2371">
        <v>44503</v>
      </c>
      <c r="B2371" t="s">
        <v>13439</v>
      </c>
      <c r="C2371" t="s">
        <v>301</v>
      </c>
      <c r="D2371" s="220" t="s">
        <v>725</v>
      </c>
    </row>
    <row r="2372" spans="1:4" x14ac:dyDescent="0.25">
      <c r="A2372">
        <v>41077</v>
      </c>
      <c r="B2372" t="s">
        <v>13440</v>
      </c>
      <c r="C2372" t="s">
        <v>303</v>
      </c>
      <c r="D2372" s="220" t="s">
        <v>13441</v>
      </c>
    </row>
    <row r="2373" spans="1:4" x14ac:dyDescent="0.25">
      <c r="A2373">
        <v>37963</v>
      </c>
      <c r="B2373" t="s">
        <v>13442</v>
      </c>
      <c r="C2373" t="s">
        <v>239</v>
      </c>
      <c r="D2373" s="220" t="s">
        <v>1411</v>
      </c>
    </row>
    <row r="2374" spans="1:4" x14ac:dyDescent="0.25">
      <c r="A2374">
        <v>37964</v>
      </c>
      <c r="B2374" t="s">
        <v>13443</v>
      </c>
      <c r="C2374" t="s">
        <v>239</v>
      </c>
      <c r="D2374" s="220" t="s">
        <v>1016</v>
      </c>
    </row>
    <row r="2375" spans="1:4" x14ac:dyDescent="0.25">
      <c r="A2375">
        <v>37965</v>
      </c>
      <c r="B2375" t="s">
        <v>13444</v>
      </c>
      <c r="C2375" t="s">
        <v>239</v>
      </c>
      <c r="D2375" s="220" t="s">
        <v>2459</v>
      </c>
    </row>
    <row r="2376" spans="1:4" x14ac:dyDescent="0.25">
      <c r="A2376">
        <v>37966</v>
      </c>
      <c r="B2376" t="s">
        <v>13445</v>
      </c>
      <c r="C2376" t="s">
        <v>239</v>
      </c>
      <c r="D2376" s="220" t="s">
        <v>1406</v>
      </c>
    </row>
    <row r="2377" spans="1:4" x14ac:dyDescent="0.25">
      <c r="A2377">
        <v>37967</v>
      </c>
      <c r="B2377" t="s">
        <v>13446</v>
      </c>
      <c r="C2377" t="s">
        <v>239</v>
      </c>
      <c r="D2377" s="220" t="s">
        <v>2281</v>
      </c>
    </row>
    <row r="2378" spans="1:4" x14ac:dyDescent="0.25">
      <c r="A2378">
        <v>37968</v>
      </c>
      <c r="B2378" t="s">
        <v>13447</v>
      </c>
      <c r="C2378" t="s">
        <v>239</v>
      </c>
      <c r="D2378" s="220" t="s">
        <v>13448</v>
      </c>
    </row>
    <row r="2379" spans="1:4" x14ac:dyDescent="0.25">
      <c r="A2379">
        <v>37969</v>
      </c>
      <c r="B2379" t="s">
        <v>13449</v>
      </c>
      <c r="C2379" t="s">
        <v>239</v>
      </c>
      <c r="D2379" s="220" t="s">
        <v>13450</v>
      </c>
    </row>
    <row r="2380" spans="1:4" x14ac:dyDescent="0.25">
      <c r="A2380">
        <v>37970</v>
      </c>
      <c r="B2380" t="s">
        <v>13451</v>
      </c>
      <c r="C2380" t="s">
        <v>239</v>
      </c>
      <c r="D2380" s="220" t="s">
        <v>13452</v>
      </c>
    </row>
    <row r="2381" spans="1:4" x14ac:dyDescent="0.25">
      <c r="A2381">
        <v>44251</v>
      </c>
      <c r="B2381" t="s">
        <v>13453</v>
      </c>
      <c r="C2381" t="s">
        <v>239</v>
      </c>
      <c r="D2381" s="220" t="s">
        <v>13454</v>
      </c>
    </row>
    <row r="2382" spans="1:4" x14ac:dyDescent="0.25">
      <c r="A2382">
        <v>21118</v>
      </c>
      <c r="B2382" t="s">
        <v>13455</v>
      </c>
      <c r="C2382" t="s">
        <v>239</v>
      </c>
      <c r="D2382" s="220" t="s">
        <v>842</v>
      </c>
    </row>
    <row r="2383" spans="1:4" x14ac:dyDescent="0.25">
      <c r="A2383">
        <v>37956</v>
      </c>
      <c r="B2383" t="s">
        <v>13456</v>
      </c>
      <c r="C2383" t="s">
        <v>239</v>
      </c>
      <c r="D2383" s="220" t="s">
        <v>10901</v>
      </c>
    </row>
    <row r="2384" spans="1:4" x14ac:dyDescent="0.25">
      <c r="A2384">
        <v>37957</v>
      </c>
      <c r="B2384" t="s">
        <v>13457</v>
      </c>
      <c r="C2384" t="s">
        <v>239</v>
      </c>
      <c r="D2384" s="220" t="s">
        <v>9052</v>
      </c>
    </row>
    <row r="2385" spans="1:4" x14ac:dyDescent="0.25">
      <c r="A2385">
        <v>37958</v>
      </c>
      <c r="B2385" t="s">
        <v>13458</v>
      </c>
      <c r="C2385" t="s">
        <v>239</v>
      </c>
      <c r="D2385" s="220" t="s">
        <v>6354</v>
      </c>
    </row>
    <row r="2386" spans="1:4" x14ac:dyDescent="0.25">
      <c r="A2386">
        <v>37959</v>
      </c>
      <c r="B2386" t="s">
        <v>13459</v>
      </c>
      <c r="C2386" t="s">
        <v>239</v>
      </c>
      <c r="D2386" s="220" t="s">
        <v>1159</v>
      </c>
    </row>
    <row r="2387" spans="1:4" x14ac:dyDescent="0.25">
      <c r="A2387">
        <v>37960</v>
      </c>
      <c r="B2387" t="s">
        <v>13460</v>
      </c>
      <c r="C2387" t="s">
        <v>239</v>
      </c>
      <c r="D2387" s="220" t="s">
        <v>13461</v>
      </c>
    </row>
    <row r="2388" spans="1:4" x14ac:dyDescent="0.25">
      <c r="A2388">
        <v>37961</v>
      </c>
      <c r="B2388" t="s">
        <v>13462</v>
      </c>
      <c r="C2388" t="s">
        <v>239</v>
      </c>
      <c r="D2388" s="220" t="s">
        <v>5617</v>
      </c>
    </row>
    <row r="2389" spans="1:4" x14ac:dyDescent="0.25">
      <c r="A2389">
        <v>37962</v>
      </c>
      <c r="B2389" t="s">
        <v>13463</v>
      </c>
      <c r="C2389" t="s">
        <v>239</v>
      </c>
      <c r="D2389" s="220" t="s">
        <v>6702</v>
      </c>
    </row>
    <row r="2390" spans="1:4" x14ac:dyDescent="0.25">
      <c r="A2390">
        <v>3533</v>
      </c>
      <c r="B2390" t="s">
        <v>13464</v>
      </c>
      <c r="C2390" t="s">
        <v>239</v>
      </c>
      <c r="D2390" s="220" t="s">
        <v>13465</v>
      </c>
    </row>
    <row r="2391" spans="1:4" x14ac:dyDescent="0.25">
      <c r="A2391">
        <v>3538</v>
      </c>
      <c r="B2391" t="s">
        <v>13466</v>
      </c>
      <c r="C2391" t="s">
        <v>239</v>
      </c>
      <c r="D2391" s="220" t="s">
        <v>693</v>
      </c>
    </row>
    <row r="2392" spans="1:4" x14ac:dyDescent="0.25">
      <c r="A2392">
        <v>3498</v>
      </c>
      <c r="B2392" t="s">
        <v>13467</v>
      </c>
      <c r="C2392" t="s">
        <v>239</v>
      </c>
      <c r="D2392" s="220" t="s">
        <v>487</v>
      </c>
    </row>
    <row r="2393" spans="1:4" x14ac:dyDescent="0.25">
      <c r="A2393">
        <v>3496</v>
      </c>
      <c r="B2393" t="s">
        <v>13468</v>
      </c>
      <c r="C2393" t="s">
        <v>239</v>
      </c>
      <c r="D2393" s="220" t="s">
        <v>13469</v>
      </c>
    </row>
    <row r="2394" spans="1:4" x14ac:dyDescent="0.25">
      <c r="A2394">
        <v>38429</v>
      </c>
      <c r="B2394" t="s">
        <v>13470</v>
      </c>
      <c r="C2394" t="s">
        <v>239</v>
      </c>
      <c r="D2394" s="220" t="s">
        <v>563</v>
      </c>
    </row>
    <row r="2395" spans="1:4" x14ac:dyDescent="0.25">
      <c r="A2395">
        <v>38431</v>
      </c>
      <c r="B2395" t="s">
        <v>13471</v>
      </c>
      <c r="C2395" t="s">
        <v>239</v>
      </c>
      <c r="D2395" s="220" t="s">
        <v>9744</v>
      </c>
    </row>
    <row r="2396" spans="1:4" x14ac:dyDescent="0.25">
      <c r="A2396">
        <v>38430</v>
      </c>
      <c r="B2396" t="s">
        <v>13472</v>
      </c>
      <c r="C2396" t="s">
        <v>239</v>
      </c>
      <c r="D2396" s="220" t="s">
        <v>781</v>
      </c>
    </row>
    <row r="2397" spans="1:4" x14ac:dyDescent="0.25">
      <c r="A2397">
        <v>36348</v>
      </c>
      <c r="B2397" t="s">
        <v>13473</v>
      </c>
      <c r="C2397" t="s">
        <v>239</v>
      </c>
      <c r="D2397" s="220" t="s">
        <v>449</v>
      </c>
    </row>
    <row r="2398" spans="1:4" x14ac:dyDescent="0.25">
      <c r="A2398">
        <v>36349</v>
      </c>
      <c r="B2398" t="s">
        <v>13474</v>
      </c>
      <c r="C2398" t="s">
        <v>239</v>
      </c>
      <c r="D2398" s="220" t="s">
        <v>2690</v>
      </c>
    </row>
    <row r="2399" spans="1:4" x14ac:dyDescent="0.25">
      <c r="A2399">
        <v>38987</v>
      </c>
      <c r="B2399" t="s">
        <v>13475</v>
      </c>
      <c r="C2399" t="s">
        <v>239</v>
      </c>
      <c r="D2399" s="220" t="s">
        <v>784</v>
      </c>
    </row>
    <row r="2400" spans="1:4" x14ac:dyDescent="0.25">
      <c r="A2400">
        <v>38988</v>
      </c>
      <c r="B2400" t="s">
        <v>13476</v>
      </c>
      <c r="C2400" t="s">
        <v>239</v>
      </c>
      <c r="D2400" s="220" t="s">
        <v>9359</v>
      </c>
    </row>
    <row r="2401" spans="1:4" x14ac:dyDescent="0.25">
      <c r="A2401">
        <v>38989</v>
      </c>
      <c r="B2401" t="s">
        <v>13477</v>
      </c>
      <c r="C2401" t="s">
        <v>239</v>
      </c>
      <c r="D2401" s="220" t="s">
        <v>13478</v>
      </c>
    </row>
    <row r="2402" spans="1:4" x14ac:dyDescent="0.25">
      <c r="A2402">
        <v>38990</v>
      </c>
      <c r="B2402" t="s">
        <v>13479</v>
      </c>
      <c r="C2402" t="s">
        <v>239</v>
      </c>
      <c r="D2402" s="220" t="s">
        <v>13480</v>
      </c>
    </row>
    <row r="2403" spans="1:4" x14ac:dyDescent="0.25">
      <c r="A2403">
        <v>38991</v>
      </c>
      <c r="B2403" t="s">
        <v>13481</v>
      </c>
      <c r="C2403" t="s">
        <v>239</v>
      </c>
      <c r="D2403" s="220" t="s">
        <v>13482</v>
      </c>
    </row>
    <row r="2404" spans="1:4" x14ac:dyDescent="0.25">
      <c r="A2404">
        <v>38433</v>
      </c>
      <c r="B2404" t="s">
        <v>13483</v>
      </c>
      <c r="C2404" t="s">
        <v>239</v>
      </c>
      <c r="D2404" s="220" t="s">
        <v>2475</v>
      </c>
    </row>
    <row r="2405" spans="1:4" x14ac:dyDescent="0.25">
      <c r="A2405">
        <v>38440</v>
      </c>
      <c r="B2405" t="s">
        <v>13484</v>
      </c>
      <c r="C2405" t="s">
        <v>239</v>
      </c>
      <c r="D2405" s="220" t="s">
        <v>13485</v>
      </c>
    </row>
    <row r="2406" spans="1:4" x14ac:dyDescent="0.25">
      <c r="A2406">
        <v>36359</v>
      </c>
      <c r="B2406" t="s">
        <v>13486</v>
      </c>
      <c r="C2406" t="s">
        <v>239</v>
      </c>
      <c r="D2406" s="220" t="s">
        <v>10222</v>
      </c>
    </row>
    <row r="2407" spans="1:4" x14ac:dyDescent="0.25">
      <c r="A2407">
        <v>36360</v>
      </c>
      <c r="B2407" t="s">
        <v>13487</v>
      </c>
      <c r="C2407" t="s">
        <v>239</v>
      </c>
      <c r="D2407" s="220" t="s">
        <v>451</v>
      </c>
    </row>
    <row r="2408" spans="1:4" x14ac:dyDescent="0.25">
      <c r="A2408">
        <v>38434</v>
      </c>
      <c r="B2408" t="s">
        <v>13488</v>
      </c>
      <c r="C2408" t="s">
        <v>239</v>
      </c>
      <c r="D2408" s="220" t="s">
        <v>13489</v>
      </c>
    </row>
    <row r="2409" spans="1:4" x14ac:dyDescent="0.25">
      <c r="A2409">
        <v>38435</v>
      </c>
      <c r="B2409" t="s">
        <v>13490</v>
      </c>
      <c r="C2409" t="s">
        <v>239</v>
      </c>
      <c r="D2409" s="220" t="s">
        <v>6937</v>
      </c>
    </row>
    <row r="2410" spans="1:4" x14ac:dyDescent="0.25">
      <c r="A2410">
        <v>38436</v>
      </c>
      <c r="B2410" t="s">
        <v>13491</v>
      </c>
      <c r="C2410" t="s">
        <v>239</v>
      </c>
      <c r="D2410" s="220" t="s">
        <v>2973</v>
      </c>
    </row>
    <row r="2411" spans="1:4" x14ac:dyDescent="0.25">
      <c r="A2411">
        <v>38437</v>
      </c>
      <c r="B2411" t="s">
        <v>13492</v>
      </c>
      <c r="C2411" t="s">
        <v>239</v>
      </c>
      <c r="D2411" s="220" t="s">
        <v>11539</v>
      </c>
    </row>
    <row r="2412" spans="1:4" x14ac:dyDescent="0.25">
      <c r="A2412">
        <v>38438</v>
      </c>
      <c r="B2412" t="s">
        <v>13493</v>
      </c>
      <c r="C2412" t="s">
        <v>239</v>
      </c>
      <c r="D2412" s="220" t="s">
        <v>9096</v>
      </c>
    </row>
    <row r="2413" spans="1:4" x14ac:dyDescent="0.25">
      <c r="A2413">
        <v>38439</v>
      </c>
      <c r="B2413" t="s">
        <v>13494</v>
      </c>
      <c r="C2413" t="s">
        <v>239</v>
      </c>
      <c r="D2413" s="220" t="s">
        <v>4554</v>
      </c>
    </row>
    <row r="2414" spans="1:4" x14ac:dyDescent="0.25">
      <c r="A2414">
        <v>10836</v>
      </c>
      <c r="B2414" t="s">
        <v>13495</v>
      </c>
      <c r="C2414" t="s">
        <v>239</v>
      </c>
      <c r="D2414" s="220" t="s">
        <v>6713</v>
      </c>
    </row>
    <row r="2415" spans="1:4" x14ac:dyDescent="0.25">
      <c r="A2415">
        <v>10835</v>
      </c>
      <c r="B2415" t="s">
        <v>13496</v>
      </c>
      <c r="C2415" t="s">
        <v>239</v>
      </c>
      <c r="D2415" s="220" t="s">
        <v>1296</v>
      </c>
    </row>
    <row r="2416" spans="1:4" x14ac:dyDescent="0.25">
      <c r="A2416">
        <v>3475</v>
      </c>
      <c r="B2416" t="s">
        <v>13497</v>
      </c>
      <c r="C2416" t="s">
        <v>239</v>
      </c>
      <c r="D2416" s="220" t="s">
        <v>1604</v>
      </c>
    </row>
    <row r="2417" spans="1:4" x14ac:dyDescent="0.25">
      <c r="A2417">
        <v>3485</v>
      </c>
      <c r="B2417" t="s">
        <v>13498</v>
      </c>
      <c r="C2417" t="s">
        <v>239</v>
      </c>
      <c r="D2417" s="220" t="s">
        <v>8405</v>
      </c>
    </row>
    <row r="2418" spans="1:4" x14ac:dyDescent="0.25">
      <c r="A2418">
        <v>3534</v>
      </c>
      <c r="B2418" t="s">
        <v>13499</v>
      </c>
      <c r="C2418" t="s">
        <v>239</v>
      </c>
      <c r="D2418" s="220" t="s">
        <v>1085</v>
      </c>
    </row>
    <row r="2419" spans="1:4" x14ac:dyDescent="0.25">
      <c r="A2419">
        <v>3543</v>
      </c>
      <c r="B2419" t="s">
        <v>13500</v>
      </c>
      <c r="C2419" t="s">
        <v>239</v>
      </c>
      <c r="D2419" s="220" t="s">
        <v>1172</v>
      </c>
    </row>
    <row r="2420" spans="1:4" x14ac:dyDescent="0.25">
      <c r="A2420">
        <v>3482</v>
      </c>
      <c r="B2420" t="s">
        <v>13501</v>
      </c>
      <c r="C2420" t="s">
        <v>239</v>
      </c>
      <c r="D2420" s="220" t="s">
        <v>2959</v>
      </c>
    </row>
    <row r="2421" spans="1:4" x14ac:dyDescent="0.25">
      <c r="A2421">
        <v>3505</v>
      </c>
      <c r="B2421" t="s">
        <v>13502</v>
      </c>
      <c r="C2421" t="s">
        <v>239</v>
      </c>
      <c r="D2421" s="220" t="s">
        <v>433</v>
      </c>
    </row>
    <row r="2422" spans="1:4" x14ac:dyDescent="0.25">
      <c r="A2422">
        <v>3521</v>
      </c>
      <c r="B2422" t="s">
        <v>13503</v>
      </c>
      <c r="C2422" t="s">
        <v>239</v>
      </c>
      <c r="D2422" s="220" t="s">
        <v>1221</v>
      </c>
    </row>
    <row r="2423" spans="1:4" x14ac:dyDescent="0.25">
      <c r="A2423">
        <v>3531</v>
      </c>
      <c r="B2423" t="s">
        <v>13504</v>
      </c>
      <c r="C2423" t="s">
        <v>239</v>
      </c>
      <c r="D2423" s="220" t="s">
        <v>1089</v>
      </c>
    </row>
    <row r="2424" spans="1:4" x14ac:dyDescent="0.25">
      <c r="A2424">
        <v>3522</v>
      </c>
      <c r="B2424" t="s">
        <v>13505</v>
      </c>
      <c r="C2424" t="s">
        <v>239</v>
      </c>
      <c r="D2424" s="220" t="s">
        <v>9054</v>
      </c>
    </row>
    <row r="2425" spans="1:4" x14ac:dyDescent="0.25">
      <c r="A2425">
        <v>3527</v>
      </c>
      <c r="B2425" t="s">
        <v>13506</v>
      </c>
      <c r="C2425" t="s">
        <v>239</v>
      </c>
      <c r="D2425" s="220" t="s">
        <v>1141</v>
      </c>
    </row>
    <row r="2426" spans="1:4" x14ac:dyDescent="0.25">
      <c r="A2426">
        <v>3516</v>
      </c>
      <c r="B2426" t="s">
        <v>13507</v>
      </c>
      <c r="C2426" t="s">
        <v>239</v>
      </c>
      <c r="D2426" s="220" t="s">
        <v>299</v>
      </c>
    </row>
    <row r="2427" spans="1:4" x14ac:dyDescent="0.25">
      <c r="A2427">
        <v>3517</v>
      </c>
      <c r="B2427" t="s">
        <v>13508</v>
      </c>
      <c r="C2427" t="s">
        <v>239</v>
      </c>
      <c r="D2427" s="220" t="s">
        <v>12464</v>
      </c>
    </row>
    <row r="2428" spans="1:4" x14ac:dyDescent="0.25">
      <c r="A2428">
        <v>3515</v>
      </c>
      <c r="B2428" t="s">
        <v>13509</v>
      </c>
      <c r="C2428" t="s">
        <v>239</v>
      </c>
      <c r="D2428" s="220" t="s">
        <v>630</v>
      </c>
    </row>
    <row r="2429" spans="1:4" x14ac:dyDescent="0.25">
      <c r="A2429">
        <v>20147</v>
      </c>
      <c r="B2429" t="s">
        <v>13510</v>
      </c>
      <c r="C2429" t="s">
        <v>239</v>
      </c>
      <c r="D2429" s="220" t="s">
        <v>2440</v>
      </c>
    </row>
    <row r="2430" spans="1:4" x14ac:dyDescent="0.25">
      <c r="A2430">
        <v>3524</v>
      </c>
      <c r="B2430" t="s">
        <v>13511</v>
      </c>
      <c r="C2430" t="s">
        <v>239</v>
      </c>
      <c r="D2430" s="220" t="s">
        <v>9063</v>
      </c>
    </row>
    <row r="2431" spans="1:4" x14ac:dyDescent="0.25">
      <c r="A2431">
        <v>3532</v>
      </c>
      <c r="B2431" t="s">
        <v>13512</v>
      </c>
      <c r="C2431" t="s">
        <v>239</v>
      </c>
      <c r="D2431" s="220" t="s">
        <v>1163</v>
      </c>
    </row>
    <row r="2432" spans="1:4" x14ac:dyDescent="0.25">
      <c r="A2432">
        <v>3528</v>
      </c>
      <c r="B2432" t="s">
        <v>13513</v>
      </c>
      <c r="C2432" t="s">
        <v>239</v>
      </c>
      <c r="D2432" s="220" t="s">
        <v>1718</v>
      </c>
    </row>
    <row r="2433" spans="1:4" x14ac:dyDescent="0.25">
      <c r="A2433">
        <v>37952</v>
      </c>
      <c r="B2433" t="s">
        <v>13514</v>
      </c>
      <c r="C2433" t="s">
        <v>239</v>
      </c>
      <c r="D2433" s="220" t="s">
        <v>1496</v>
      </c>
    </row>
    <row r="2434" spans="1:4" x14ac:dyDescent="0.25">
      <c r="A2434">
        <v>37951</v>
      </c>
      <c r="B2434" t="s">
        <v>13515</v>
      </c>
      <c r="C2434" t="s">
        <v>239</v>
      </c>
      <c r="D2434" s="220" t="s">
        <v>523</v>
      </c>
    </row>
    <row r="2435" spans="1:4" x14ac:dyDescent="0.25">
      <c r="A2435">
        <v>3518</v>
      </c>
      <c r="B2435" t="s">
        <v>13516</v>
      </c>
      <c r="C2435" t="s">
        <v>239</v>
      </c>
      <c r="D2435" s="220" t="s">
        <v>2647</v>
      </c>
    </row>
    <row r="2436" spans="1:4" x14ac:dyDescent="0.25">
      <c r="A2436">
        <v>3519</v>
      </c>
      <c r="B2436" t="s">
        <v>13517</v>
      </c>
      <c r="C2436" t="s">
        <v>239</v>
      </c>
      <c r="D2436" s="220" t="s">
        <v>6822</v>
      </c>
    </row>
    <row r="2437" spans="1:4" x14ac:dyDescent="0.25">
      <c r="A2437">
        <v>3520</v>
      </c>
      <c r="B2437" t="s">
        <v>13518</v>
      </c>
      <c r="C2437" t="s">
        <v>239</v>
      </c>
      <c r="D2437" s="220" t="s">
        <v>8667</v>
      </c>
    </row>
    <row r="2438" spans="1:4" x14ac:dyDescent="0.25">
      <c r="A2438">
        <v>37950</v>
      </c>
      <c r="B2438" t="s">
        <v>13519</v>
      </c>
      <c r="C2438" t="s">
        <v>239</v>
      </c>
      <c r="D2438" s="220" t="s">
        <v>9482</v>
      </c>
    </row>
    <row r="2439" spans="1:4" x14ac:dyDescent="0.25">
      <c r="A2439">
        <v>37949</v>
      </c>
      <c r="B2439" t="s">
        <v>13520</v>
      </c>
      <c r="C2439" t="s">
        <v>239</v>
      </c>
      <c r="D2439" s="220" t="s">
        <v>1018</v>
      </c>
    </row>
    <row r="2440" spans="1:4" x14ac:dyDescent="0.25">
      <c r="A2440">
        <v>3526</v>
      </c>
      <c r="B2440" t="s">
        <v>13521</v>
      </c>
      <c r="C2440" t="s">
        <v>239</v>
      </c>
      <c r="D2440" s="220" t="s">
        <v>1569</v>
      </c>
    </row>
    <row r="2441" spans="1:4" x14ac:dyDescent="0.25">
      <c r="A2441">
        <v>3509</v>
      </c>
      <c r="B2441" t="s">
        <v>13522</v>
      </c>
      <c r="C2441" t="s">
        <v>239</v>
      </c>
      <c r="D2441" s="220" t="s">
        <v>9102</v>
      </c>
    </row>
    <row r="2442" spans="1:4" x14ac:dyDescent="0.25">
      <c r="A2442">
        <v>3530</v>
      </c>
      <c r="B2442" t="s">
        <v>13523</v>
      </c>
      <c r="C2442" t="s">
        <v>239</v>
      </c>
      <c r="D2442" s="220" t="s">
        <v>13524</v>
      </c>
    </row>
    <row r="2443" spans="1:4" x14ac:dyDescent="0.25">
      <c r="A2443">
        <v>3542</v>
      </c>
      <c r="B2443" t="s">
        <v>13525</v>
      </c>
      <c r="C2443" t="s">
        <v>239</v>
      </c>
      <c r="D2443" s="220" t="s">
        <v>381</v>
      </c>
    </row>
    <row r="2444" spans="1:4" x14ac:dyDescent="0.25">
      <c r="A2444">
        <v>3529</v>
      </c>
      <c r="B2444" t="s">
        <v>13526</v>
      </c>
      <c r="C2444" t="s">
        <v>239</v>
      </c>
      <c r="D2444" s="220" t="s">
        <v>2186</v>
      </c>
    </row>
    <row r="2445" spans="1:4" x14ac:dyDescent="0.25">
      <c r="A2445">
        <v>3536</v>
      </c>
      <c r="B2445" t="s">
        <v>13527</v>
      </c>
      <c r="C2445" t="s">
        <v>239</v>
      </c>
      <c r="D2445" s="220" t="s">
        <v>9054</v>
      </c>
    </row>
    <row r="2446" spans="1:4" x14ac:dyDescent="0.25">
      <c r="A2446">
        <v>3535</v>
      </c>
      <c r="B2446" t="s">
        <v>13528</v>
      </c>
      <c r="C2446" t="s">
        <v>239</v>
      </c>
      <c r="D2446" s="220" t="s">
        <v>1529</v>
      </c>
    </row>
    <row r="2447" spans="1:4" x14ac:dyDescent="0.25">
      <c r="A2447">
        <v>3540</v>
      </c>
      <c r="B2447" t="s">
        <v>13529</v>
      </c>
      <c r="C2447" t="s">
        <v>239</v>
      </c>
      <c r="D2447" s="220" t="s">
        <v>440</v>
      </c>
    </row>
    <row r="2448" spans="1:4" x14ac:dyDescent="0.25">
      <c r="A2448">
        <v>3539</v>
      </c>
      <c r="B2448" t="s">
        <v>13530</v>
      </c>
      <c r="C2448" t="s">
        <v>239</v>
      </c>
      <c r="D2448" s="220" t="s">
        <v>581</v>
      </c>
    </row>
    <row r="2449" spans="1:4" x14ac:dyDescent="0.25">
      <c r="A2449">
        <v>3513</v>
      </c>
      <c r="B2449" t="s">
        <v>13531</v>
      </c>
      <c r="C2449" t="s">
        <v>239</v>
      </c>
      <c r="D2449" s="220" t="s">
        <v>13532</v>
      </c>
    </row>
    <row r="2450" spans="1:4" x14ac:dyDescent="0.25">
      <c r="A2450">
        <v>3510</v>
      </c>
      <c r="B2450" t="s">
        <v>13533</v>
      </c>
      <c r="C2450" t="s">
        <v>239</v>
      </c>
      <c r="D2450" s="220" t="s">
        <v>11920</v>
      </c>
    </row>
    <row r="2451" spans="1:4" x14ac:dyDescent="0.25">
      <c r="A2451">
        <v>38939</v>
      </c>
      <c r="B2451" t="s">
        <v>13534</v>
      </c>
      <c r="C2451" t="s">
        <v>239</v>
      </c>
      <c r="D2451" s="220" t="s">
        <v>272</v>
      </c>
    </row>
    <row r="2452" spans="1:4" x14ac:dyDescent="0.25">
      <c r="A2452">
        <v>38940</v>
      </c>
      <c r="B2452" t="s">
        <v>13535</v>
      </c>
      <c r="C2452" t="s">
        <v>239</v>
      </c>
      <c r="D2452" s="220" t="s">
        <v>5794</v>
      </c>
    </row>
    <row r="2453" spans="1:4" x14ac:dyDescent="0.25">
      <c r="A2453">
        <v>38941</v>
      </c>
      <c r="B2453" t="s">
        <v>13536</v>
      </c>
      <c r="C2453" t="s">
        <v>239</v>
      </c>
      <c r="D2453" s="220" t="s">
        <v>510</v>
      </c>
    </row>
    <row r="2454" spans="1:4" x14ac:dyDescent="0.25">
      <c r="A2454">
        <v>38942</v>
      </c>
      <c r="B2454" t="s">
        <v>13537</v>
      </c>
      <c r="C2454" t="s">
        <v>239</v>
      </c>
      <c r="D2454" s="220" t="s">
        <v>6252</v>
      </c>
    </row>
    <row r="2455" spans="1:4" x14ac:dyDescent="0.25">
      <c r="A2455">
        <v>38913</v>
      </c>
      <c r="B2455" t="s">
        <v>13538</v>
      </c>
      <c r="C2455" t="s">
        <v>239</v>
      </c>
      <c r="D2455" s="220" t="s">
        <v>4360</v>
      </c>
    </row>
    <row r="2456" spans="1:4" x14ac:dyDescent="0.25">
      <c r="A2456">
        <v>38914</v>
      </c>
      <c r="B2456" t="s">
        <v>13539</v>
      </c>
      <c r="C2456" t="s">
        <v>239</v>
      </c>
      <c r="D2456" s="220" t="s">
        <v>4081</v>
      </c>
    </row>
    <row r="2457" spans="1:4" x14ac:dyDescent="0.25">
      <c r="A2457">
        <v>38915</v>
      </c>
      <c r="B2457" t="s">
        <v>13540</v>
      </c>
      <c r="C2457" t="s">
        <v>239</v>
      </c>
      <c r="D2457" s="220" t="s">
        <v>9691</v>
      </c>
    </row>
    <row r="2458" spans="1:4" x14ac:dyDescent="0.25">
      <c r="A2458">
        <v>38916</v>
      </c>
      <c r="B2458" t="s">
        <v>13541</v>
      </c>
      <c r="C2458" t="s">
        <v>239</v>
      </c>
      <c r="D2458" s="220" t="s">
        <v>1286</v>
      </c>
    </row>
    <row r="2459" spans="1:4" x14ac:dyDescent="0.25">
      <c r="A2459">
        <v>39300</v>
      </c>
      <c r="B2459" t="s">
        <v>13542</v>
      </c>
      <c r="C2459" t="s">
        <v>239</v>
      </c>
      <c r="D2459" s="220" t="s">
        <v>10056</v>
      </c>
    </row>
    <row r="2460" spans="1:4" x14ac:dyDescent="0.25">
      <c r="A2460">
        <v>39301</v>
      </c>
      <c r="B2460" t="s">
        <v>13543</v>
      </c>
      <c r="C2460" t="s">
        <v>239</v>
      </c>
      <c r="D2460" s="220" t="s">
        <v>8670</v>
      </c>
    </row>
    <row r="2461" spans="1:4" x14ac:dyDescent="0.25">
      <c r="A2461">
        <v>39302</v>
      </c>
      <c r="B2461" t="s">
        <v>13544</v>
      </c>
      <c r="C2461" t="s">
        <v>239</v>
      </c>
      <c r="D2461" s="220" t="s">
        <v>609</v>
      </c>
    </row>
    <row r="2462" spans="1:4" x14ac:dyDescent="0.25">
      <c r="A2462">
        <v>39303</v>
      </c>
      <c r="B2462" t="s">
        <v>13545</v>
      </c>
      <c r="C2462" t="s">
        <v>239</v>
      </c>
      <c r="D2462" s="220" t="s">
        <v>9090</v>
      </c>
    </row>
    <row r="2463" spans="1:4" x14ac:dyDescent="0.25">
      <c r="A2463">
        <v>38923</v>
      </c>
      <c r="B2463" t="s">
        <v>13546</v>
      </c>
      <c r="C2463" t="s">
        <v>239</v>
      </c>
      <c r="D2463" s="220" t="s">
        <v>6225</v>
      </c>
    </row>
    <row r="2464" spans="1:4" x14ac:dyDescent="0.25">
      <c r="A2464">
        <v>38925</v>
      </c>
      <c r="B2464" t="s">
        <v>13547</v>
      </c>
      <c r="C2464" t="s">
        <v>239</v>
      </c>
      <c r="D2464" s="220" t="s">
        <v>9341</v>
      </c>
    </row>
    <row r="2465" spans="1:4" x14ac:dyDescent="0.25">
      <c r="A2465">
        <v>38926</v>
      </c>
      <c r="B2465" t="s">
        <v>13548</v>
      </c>
      <c r="C2465" t="s">
        <v>239</v>
      </c>
      <c r="D2465" s="220" t="s">
        <v>822</v>
      </c>
    </row>
    <row r="2466" spans="1:4" x14ac:dyDescent="0.25">
      <c r="A2466">
        <v>38927</v>
      </c>
      <c r="B2466" t="s">
        <v>13549</v>
      </c>
      <c r="C2466" t="s">
        <v>239</v>
      </c>
      <c r="D2466" s="220" t="s">
        <v>4050</v>
      </c>
    </row>
    <row r="2467" spans="1:4" x14ac:dyDescent="0.25">
      <c r="A2467">
        <v>39304</v>
      </c>
      <c r="B2467" t="s">
        <v>13550</v>
      </c>
      <c r="C2467" t="s">
        <v>239</v>
      </c>
      <c r="D2467" s="220" t="s">
        <v>1135</v>
      </c>
    </row>
    <row r="2468" spans="1:4" x14ac:dyDescent="0.25">
      <c r="A2468">
        <v>38924</v>
      </c>
      <c r="B2468" t="s">
        <v>13551</v>
      </c>
      <c r="C2468" t="s">
        <v>239</v>
      </c>
      <c r="D2468" s="220" t="s">
        <v>1805</v>
      </c>
    </row>
    <row r="2469" spans="1:4" x14ac:dyDescent="0.25">
      <c r="A2469">
        <v>39305</v>
      </c>
      <c r="B2469" t="s">
        <v>13552</v>
      </c>
      <c r="C2469" t="s">
        <v>239</v>
      </c>
      <c r="D2469" s="220" t="s">
        <v>13553</v>
      </c>
    </row>
    <row r="2470" spans="1:4" x14ac:dyDescent="0.25">
      <c r="A2470">
        <v>39306</v>
      </c>
      <c r="B2470" t="s">
        <v>13554</v>
      </c>
      <c r="C2470" t="s">
        <v>239</v>
      </c>
      <c r="D2470" s="220" t="s">
        <v>9693</v>
      </c>
    </row>
    <row r="2471" spans="1:4" x14ac:dyDescent="0.25">
      <c r="A2471">
        <v>38928</v>
      </c>
      <c r="B2471" t="s">
        <v>13555</v>
      </c>
      <c r="C2471" t="s">
        <v>239</v>
      </c>
      <c r="D2471" s="220" t="s">
        <v>9274</v>
      </c>
    </row>
    <row r="2472" spans="1:4" x14ac:dyDescent="0.25">
      <c r="A2472">
        <v>38929</v>
      </c>
      <c r="B2472" t="s">
        <v>13556</v>
      </c>
      <c r="C2472" t="s">
        <v>239</v>
      </c>
      <c r="D2472" s="220" t="s">
        <v>13557</v>
      </c>
    </row>
    <row r="2473" spans="1:4" x14ac:dyDescent="0.25">
      <c r="A2473">
        <v>39307</v>
      </c>
      <c r="B2473" t="s">
        <v>13558</v>
      </c>
      <c r="C2473" t="s">
        <v>239</v>
      </c>
      <c r="D2473" s="220" t="s">
        <v>1309</v>
      </c>
    </row>
    <row r="2474" spans="1:4" x14ac:dyDescent="0.25">
      <c r="A2474">
        <v>38930</v>
      </c>
      <c r="B2474" t="s">
        <v>13559</v>
      </c>
      <c r="C2474" t="s">
        <v>239</v>
      </c>
      <c r="D2474" s="220" t="s">
        <v>470</v>
      </c>
    </row>
    <row r="2475" spans="1:4" x14ac:dyDescent="0.25">
      <c r="A2475">
        <v>38931</v>
      </c>
      <c r="B2475" t="s">
        <v>13560</v>
      </c>
      <c r="C2475" t="s">
        <v>239</v>
      </c>
      <c r="D2475" s="220" t="s">
        <v>701</v>
      </c>
    </row>
    <row r="2476" spans="1:4" x14ac:dyDescent="0.25">
      <c r="A2476">
        <v>38932</v>
      </c>
      <c r="B2476" t="s">
        <v>13561</v>
      </c>
      <c r="C2476" t="s">
        <v>239</v>
      </c>
      <c r="D2476" s="220" t="s">
        <v>277</v>
      </c>
    </row>
    <row r="2477" spans="1:4" x14ac:dyDescent="0.25">
      <c r="A2477">
        <v>38934</v>
      </c>
      <c r="B2477" t="s">
        <v>13562</v>
      </c>
      <c r="C2477" t="s">
        <v>239</v>
      </c>
      <c r="D2477" s="220" t="s">
        <v>3757</v>
      </c>
    </row>
    <row r="2478" spans="1:4" x14ac:dyDescent="0.25">
      <c r="A2478">
        <v>38935</v>
      </c>
      <c r="B2478" t="s">
        <v>13563</v>
      </c>
      <c r="C2478" t="s">
        <v>239</v>
      </c>
      <c r="D2478" s="220" t="s">
        <v>976</v>
      </c>
    </row>
    <row r="2479" spans="1:4" x14ac:dyDescent="0.25">
      <c r="A2479">
        <v>38936</v>
      </c>
      <c r="B2479" t="s">
        <v>13564</v>
      </c>
      <c r="C2479" t="s">
        <v>239</v>
      </c>
      <c r="D2479" s="220" t="s">
        <v>1591</v>
      </c>
    </row>
    <row r="2480" spans="1:4" x14ac:dyDescent="0.25">
      <c r="A2480">
        <v>38937</v>
      </c>
      <c r="B2480" t="s">
        <v>13565</v>
      </c>
      <c r="C2480" t="s">
        <v>239</v>
      </c>
      <c r="D2480" s="220" t="s">
        <v>4261</v>
      </c>
    </row>
    <row r="2481" spans="1:4" x14ac:dyDescent="0.25">
      <c r="A2481">
        <v>38938</v>
      </c>
      <c r="B2481" t="s">
        <v>13566</v>
      </c>
      <c r="C2481" t="s">
        <v>239</v>
      </c>
      <c r="D2481" s="220" t="s">
        <v>9699</v>
      </c>
    </row>
    <row r="2482" spans="1:4" x14ac:dyDescent="0.25">
      <c r="A2482">
        <v>20151</v>
      </c>
      <c r="B2482" t="s">
        <v>13567</v>
      </c>
      <c r="C2482" t="s">
        <v>239</v>
      </c>
      <c r="D2482" s="220" t="s">
        <v>1287</v>
      </c>
    </row>
    <row r="2483" spans="1:4" x14ac:dyDescent="0.25">
      <c r="A2483">
        <v>20152</v>
      </c>
      <c r="B2483" t="s">
        <v>13568</v>
      </c>
      <c r="C2483" t="s">
        <v>239</v>
      </c>
      <c r="D2483" s="220" t="s">
        <v>13569</v>
      </c>
    </row>
    <row r="2484" spans="1:4" x14ac:dyDescent="0.25">
      <c r="A2484">
        <v>20148</v>
      </c>
      <c r="B2484" t="s">
        <v>13570</v>
      </c>
      <c r="C2484" t="s">
        <v>239</v>
      </c>
      <c r="D2484" s="220" t="s">
        <v>435</v>
      </c>
    </row>
    <row r="2485" spans="1:4" x14ac:dyDescent="0.25">
      <c r="A2485">
        <v>20149</v>
      </c>
      <c r="B2485" t="s">
        <v>13571</v>
      </c>
      <c r="C2485" t="s">
        <v>239</v>
      </c>
      <c r="D2485" s="220" t="s">
        <v>13572</v>
      </c>
    </row>
    <row r="2486" spans="1:4" x14ac:dyDescent="0.25">
      <c r="A2486">
        <v>20150</v>
      </c>
      <c r="B2486" t="s">
        <v>13573</v>
      </c>
      <c r="C2486" t="s">
        <v>239</v>
      </c>
      <c r="D2486" s="220" t="s">
        <v>641</v>
      </c>
    </row>
    <row r="2487" spans="1:4" x14ac:dyDescent="0.25">
      <c r="A2487">
        <v>20157</v>
      </c>
      <c r="B2487" t="s">
        <v>13574</v>
      </c>
      <c r="C2487" t="s">
        <v>239</v>
      </c>
      <c r="D2487" s="220" t="s">
        <v>13575</v>
      </c>
    </row>
    <row r="2488" spans="1:4" x14ac:dyDescent="0.25">
      <c r="A2488">
        <v>20158</v>
      </c>
      <c r="B2488" t="s">
        <v>13576</v>
      </c>
      <c r="C2488" t="s">
        <v>239</v>
      </c>
      <c r="D2488" s="220" t="s">
        <v>13577</v>
      </c>
    </row>
    <row r="2489" spans="1:4" x14ac:dyDescent="0.25">
      <c r="A2489">
        <v>20154</v>
      </c>
      <c r="B2489" t="s">
        <v>13578</v>
      </c>
      <c r="C2489" t="s">
        <v>239</v>
      </c>
      <c r="D2489" s="220" t="s">
        <v>1167</v>
      </c>
    </row>
    <row r="2490" spans="1:4" x14ac:dyDescent="0.25">
      <c r="A2490">
        <v>20155</v>
      </c>
      <c r="B2490" t="s">
        <v>13579</v>
      </c>
      <c r="C2490" t="s">
        <v>239</v>
      </c>
      <c r="D2490" s="220" t="s">
        <v>858</v>
      </c>
    </row>
    <row r="2491" spans="1:4" x14ac:dyDescent="0.25">
      <c r="A2491">
        <v>20156</v>
      </c>
      <c r="B2491" t="s">
        <v>13580</v>
      </c>
      <c r="C2491" t="s">
        <v>239</v>
      </c>
      <c r="D2491" s="220" t="s">
        <v>671</v>
      </c>
    </row>
    <row r="2492" spans="1:4" x14ac:dyDescent="0.25">
      <c r="A2492">
        <v>3499</v>
      </c>
      <c r="B2492" t="s">
        <v>13581</v>
      </c>
      <c r="C2492" t="s">
        <v>239</v>
      </c>
      <c r="D2492" s="220" t="s">
        <v>385</v>
      </c>
    </row>
    <row r="2493" spans="1:4" x14ac:dyDescent="0.25">
      <c r="A2493">
        <v>3500</v>
      </c>
      <c r="B2493" t="s">
        <v>13582</v>
      </c>
      <c r="C2493" t="s">
        <v>239</v>
      </c>
      <c r="D2493" s="220" t="s">
        <v>1443</v>
      </c>
    </row>
    <row r="2494" spans="1:4" x14ac:dyDescent="0.25">
      <c r="A2494">
        <v>3501</v>
      </c>
      <c r="B2494" t="s">
        <v>13583</v>
      </c>
      <c r="C2494" t="s">
        <v>239</v>
      </c>
      <c r="D2494" s="220" t="s">
        <v>286</v>
      </c>
    </row>
    <row r="2495" spans="1:4" x14ac:dyDescent="0.25">
      <c r="A2495">
        <v>3502</v>
      </c>
      <c r="B2495" t="s">
        <v>13584</v>
      </c>
      <c r="C2495" t="s">
        <v>239</v>
      </c>
      <c r="D2495" s="220" t="s">
        <v>790</v>
      </c>
    </row>
    <row r="2496" spans="1:4" x14ac:dyDescent="0.25">
      <c r="A2496">
        <v>3503</v>
      </c>
      <c r="B2496" t="s">
        <v>13585</v>
      </c>
      <c r="C2496" t="s">
        <v>239</v>
      </c>
      <c r="D2496" s="220" t="s">
        <v>2896</v>
      </c>
    </row>
    <row r="2497" spans="1:4" x14ac:dyDescent="0.25">
      <c r="A2497">
        <v>3477</v>
      </c>
      <c r="B2497" t="s">
        <v>13586</v>
      </c>
      <c r="C2497" t="s">
        <v>239</v>
      </c>
      <c r="D2497" s="220" t="s">
        <v>9092</v>
      </c>
    </row>
    <row r="2498" spans="1:4" x14ac:dyDescent="0.25">
      <c r="A2498">
        <v>3478</v>
      </c>
      <c r="B2498" t="s">
        <v>13587</v>
      </c>
      <c r="C2498" t="s">
        <v>239</v>
      </c>
      <c r="D2498" s="220" t="s">
        <v>4528</v>
      </c>
    </row>
    <row r="2499" spans="1:4" x14ac:dyDescent="0.25">
      <c r="A2499">
        <v>3525</v>
      </c>
      <c r="B2499" t="s">
        <v>13588</v>
      </c>
      <c r="C2499" t="s">
        <v>239</v>
      </c>
      <c r="D2499" s="220" t="s">
        <v>13589</v>
      </c>
    </row>
    <row r="2500" spans="1:4" x14ac:dyDescent="0.25">
      <c r="A2500">
        <v>3511</v>
      </c>
      <c r="B2500" t="s">
        <v>13590</v>
      </c>
      <c r="C2500" t="s">
        <v>239</v>
      </c>
      <c r="D2500" s="220" t="s">
        <v>13591</v>
      </c>
    </row>
    <row r="2501" spans="1:4" x14ac:dyDescent="0.25">
      <c r="A2501">
        <v>38917</v>
      </c>
      <c r="B2501" t="s">
        <v>13592</v>
      </c>
      <c r="C2501" t="s">
        <v>239</v>
      </c>
      <c r="D2501" s="220" t="s">
        <v>10000</v>
      </c>
    </row>
    <row r="2502" spans="1:4" x14ac:dyDescent="0.25">
      <c r="A2502">
        <v>38919</v>
      </c>
      <c r="B2502" t="s">
        <v>13593</v>
      </c>
      <c r="C2502" t="s">
        <v>239</v>
      </c>
      <c r="D2502" s="220" t="s">
        <v>7635</v>
      </c>
    </row>
    <row r="2503" spans="1:4" x14ac:dyDescent="0.25">
      <c r="A2503">
        <v>38922</v>
      </c>
      <c r="B2503" t="s">
        <v>13594</v>
      </c>
      <c r="C2503" t="s">
        <v>239</v>
      </c>
      <c r="D2503" s="220" t="s">
        <v>4150</v>
      </c>
    </row>
    <row r="2504" spans="1:4" x14ac:dyDescent="0.25">
      <c r="A2504">
        <v>38921</v>
      </c>
      <c r="B2504" t="s">
        <v>13595</v>
      </c>
      <c r="C2504" t="s">
        <v>239</v>
      </c>
      <c r="D2504" s="220" t="s">
        <v>969</v>
      </c>
    </row>
    <row r="2505" spans="1:4" x14ac:dyDescent="0.25">
      <c r="A2505">
        <v>38918</v>
      </c>
      <c r="B2505" t="s">
        <v>13596</v>
      </c>
      <c r="C2505" t="s">
        <v>239</v>
      </c>
      <c r="D2505" s="220" t="s">
        <v>9056</v>
      </c>
    </row>
    <row r="2506" spans="1:4" x14ac:dyDescent="0.25">
      <c r="A2506">
        <v>38920</v>
      </c>
      <c r="B2506" t="s">
        <v>13597</v>
      </c>
      <c r="C2506" t="s">
        <v>239</v>
      </c>
      <c r="D2506" s="220" t="s">
        <v>13598</v>
      </c>
    </row>
    <row r="2507" spans="1:4" x14ac:dyDescent="0.25">
      <c r="A2507">
        <v>12032</v>
      </c>
      <c r="B2507" t="s">
        <v>13599</v>
      </c>
      <c r="C2507" t="s">
        <v>414</v>
      </c>
      <c r="D2507" s="220" t="s">
        <v>1428</v>
      </c>
    </row>
    <row r="2508" spans="1:4" x14ac:dyDescent="0.25">
      <c r="A2508">
        <v>12030</v>
      </c>
      <c r="B2508" t="s">
        <v>13600</v>
      </c>
      <c r="C2508" t="s">
        <v>414</v>
      </c>
      <c r="D2508" s="220" t="s">
        <v>13601</v>
      </c>
    </row>
    <row r="2509" spans="1:4" x14ac:dyDescent="0.25">
      <c r="A2509">
        <v>10908</v>
      </c>
      <c r="B2509" t="s">
        <v>13602</v>
      </c>
      <c r="C2509" t="s">
        <v>239</v>
      </c>
      <c r="D2509" s="220" t="s">
        <v>966</v>
      </c>
    </row>
    <row r="2510" spans="1:4" x14ac:dyDescent="0.25">
      <c r="A2510">
        <v>10909</v>
      </c>
      <c r="B2510" t="s">
        <v>13603</v>
      </c>
      <c r="C2510" t="s">
        <v>239</v>
      </c>
      <c r="D2510" s="220" t="s">
        <v>13604</v>
      </c>
    </row>
    <row r="2511" spans="1:4" x14ac:dyDescent="0.25">
      <c r="A2511">
        <v>3669</v>
      </c>
      <c r="B2511" t="s">
        <v>13605</v>
      </c>
      <c r="C2511" t="s">
        <v>239</v>
      </c>
      <c r="D2511" s="220" t="s">
        <v>4438</v>
      </c>
    </row>
    <row r="2512" spans="1:4" x14ac:dyDescent="0.25">
      <c r="A2512">
        <v>20139</v>
      </c>
      <c r="B2512" t="s">
        <v>13606</v>
      </c>
      <c r="C2512" t="s">
        <v>239</v>
      </c>
      <c r="D2512" s="220" t="s">
        <v>13607</v>
      </c>
    </row>
    <row r="2513" spans="1:4" x14ac:dyDescent="0.25">
      <c r="A2513">
        <v>3668</v>
      </c>
      <c r="B2513" t="s">
        <v>13608</v>
      </c>
      <c r="C2513" t="s">
        <v>239</v>
      </c>
      <c r="D2513" s="220" t="s">
        <v>13609</v>
      </c>
    </row>
    <row r="2514" spans="1:4" x14ac:dyDescent="0.25">
      <c r="A2514">
        <v>10911</v>
      </c>
      <c r="B2514" t="s">
        <v>13610</v>
      </c>
      <c r="C2514" t="s">
        <v>239</v>
      </c>
      <c r="D2514" s="220" t="s">
        <v>1478</v>
      </c>
    </row>
    <row r="2515" spans="1:4" x14ac:dyDescent="0.25">
      <c r="A2515">
        <v>3659</v>
      </c>
      <c r="B2515" t="s">
        <v>13611</v>
      </c>
      <c r="C2515" t="s">
        <v>239</v>
      </c>
      <c r="D2515" s="220" t="s">
        <v>637</v>
      </c>
    </row>
    <row r="2516" spans="1:4" x14ac:dyDescent="0.25">
      <c r="A2516">
        <v>3660</v>
      </c>
      <c r="B2516" t="s">
        <v>13612</v>
      </c>
      <c r="C2516" t="s">
        <v>239</v>
      </c>
      <c r="D2516" s="220" t="s">
        <v>6075</v>
      </c>
    </row>
    <row r="2517" spans="1:4" x14ac:dyDescent="0.25">
      <c r="A2517">
        <v>20144</v>
      </c>
      <c r="B2517" t="s">
        <v>13613</v>
      </c>
      <c r="C2517" t="s">
        <v>239</v>
      </c>
      <c r="D2517" s="220" t="s">
        <v>9804</v>
      </c>
    </row>
    <row r="2518" spans="1:4" x14ac:dyDescent="0.25">
      <c r="A2518">
        <v>20143</v>
      </c>
      <c r="B2518" t="s">
        <v>13614</v>
      </c>
      <c r="C2518" t="s">
        <v>239</v>
      </c>
      <c r="D2518" s="220" t="s">
        <v>5121</v>
      </c>
    </row>
    <row r="2519" spans="1:4" x14ac:dyDescent="0.25">
      <c r="A2519">
        <v>20145</v>
      </c>
      <c r="B2519" t="s">
        <v>13615</v>
      </c>
      <c r="C2519" t="s">
        <v>239</v>
      </c>
      <c r="D2519" s="220" t="s">
        <v>715</v>
      </c>
    </row>
    <row r="2520" spans="1:4" x14ac:dyDescent="0.25">
      <c r="A2520">
        <v>20146</v>
      </c>
      <c r="B2520" t="s">
        <v>13616</v>
      </c>
      <c r="C2520" t="s">
        <v>239</v>
      </c>
      <c r="D2520" s="220" t="s">
        <v>13617</v>
      </c>
    </row>
    <row r="2521" spans="1:4" x14ac:dyDescent="0.25">
      <c r="A2521">
        <v>20140</v>
      </c>
      <c r="B2521" t="s">
        <v>13618</v>
      </c>
      <c r="C2521" t="s">
        <v>239</v>
      </c>
      <c r="D2521" s="220" t="s">
        <v>1017</v>
      </c>
    </row>
    <row r="2522" spans="1:4" x14ac:dyDescent="0.25">
      <c r="A2522">
        <v>20141</v>
      </c>
      <c r="B2522" t="s">
        <v>13619</v>
      </c>
      <c r="C2522" t="s">
        <v>239</v>
      </c>
      <c r="D2522" s="220" t="s">
        <v>10004</v>
      </c>
    </row>
    <row r="2523" spans="1:4" x14ac:dyDescent="0.25">
      <c r="A2523">
        <v>20142</v>
      </c>
      <c r="B2523" t="s">
        <v>13620</v>
      </c>
      <c r="C2523" t="s">
        <v>239</v>
      </c>
      <c r="D2523" s="220" t="s">
        <v>4752</v>
      </c>
    </row>
    <row r="2524" spans="1:4" x14ac:dyDescent="0.25">
      <c r="A2524">
        <v>3670</v>
      </c>
      <c r="B2524" t="s">
        <v>13621</v>
      </c>
      <c r="C2524" t="s">
        <v>239</v>
      </c>
      <c r="D2524" s="220" t="s">
        <v>1027</v>
      </c>
    </row>
    <row r="2525" spans="1:4" x14ac:dyDescent="0.25">
      <c r="A2525">
        <v>3666</v>
      </c>
      <c r="B2525" t="s">
        <v>13622</v>
      </c>
      <c r="C2525" t="s">
        <v>239</v>
      </c>
      <c r="D2525" s="220" t="s">
        <v>1412</v>
      </c>
    </row>
    <row r="2526" spans="1:4" x14ac:dyDescent="0.25">
      <c r="A2526">
        <v>3662</v>
      </c>
      <c r="B2526" t="s">
        <v>13623</v>
      </c>
      <c r="C2526" t="s">
        <v>239</v>
      </c>
      <c r="D2526" s="220" t="s">
        <v>10056</v>
      </c>
    </row>
    <row r="2527" spans="1:4" x14ac:dyDescent="0.25">
      <c r="A2527">
        <v>3658</v>
      </c>
      <c r="B2527" t="s">
        <v>13624</v>
      </c>
      <c r="C2527" t="s">
        <v>239</v>
      </c>
      <c r="D2527" s="220" t="s">
        <v>1369</v>
      </c>
    </row>
    <row r="2528" spans="1:4" x14ac:dyDescent="0.25">
      <c r="A2528">
        <v>14157</v>
      </c>
      <c r="B2528" t="s">
        <v>13625</v>
      </c>
      <c r="C2528" t="s">
        <v>239</v>
      </c>
      <c r="D2528" s="220" t="s">
        <v>1047</v>
      </c>
    </row>
    <row r="2529" spans="1:4" x14ac:dyDescent="0.25">
      <c r="A2529">
        <v>42696</v>
      </c>
      <c r="B2529" t="s">
        <v>13626</v>
      </c>
      <c r="C2529" t="s">
        <v>239</v>
      </c>
      <c r="D2529" s="220" t="s">
        <v>13627</v>
      </c>
    </row>
    <row r="2530" spans="1:4" x14ac:dyDescent="0.25">
      <c r="A2530">
        <v>39875</v>
      </c>
      <c r="B2530" t="s">
        <v>13628</v>
      </c>
      <c r="C2530" t="s">
        <v>239</v>
      </c>
      <c r="D2530" s="220" t="s">
        <v>13629</v>
      </c>
    </row>
    <row r="2531" spans="1:4" x14ac:dyDescent="0.25">
      <c r="A2531">
        <v>39876</v>
      </c>
      <c r="B2531" t="s">
        <v>13630</v>
      </c>
      <c r="C2531" t="s">
        <v>239</v>
      </c>
      <c r="D2531" s="220" t="s">
        <v>13631</v>
      </c>
    </row>
    <row r="2532" spans="1:4" x14ac:dyDescent="0.25">
      <c r="A2532">
        <v>39877</v>
      </c>
      <c r="B2532" t="s">
        <v>13632</v>
      </c>
      <c r="C2532" t="s">
        <v>239</v>
      </c>
      <c r="D2532" s="220" t="s">
        <v>13633</v>
      </c>
    </row>
    <row r="2533" spans="1:4" x14ac:dyDescent="0.25">
      <c r="A2533">
        <v>39878</v>
      </c>
      <c r="B2533" t="s">
        <v>13634</v>
      </c>
      <c r="C2533" t="s">
        <v>239</v>
      </c>
      <c r="D2533" s="220" t="s">
        <v>13635</v>
      </c>
    </row>
    <row r="2534" spans="1:4" x14ac:dyDescent="0.25">
      <c r="A2534">
        <v>39872</v>
      </c>
      <c r="B2534" t="s">
        <v>13636</v>
      </c>
      <c r="C2534" t="s">
        <v>239</v>
      </c>
      <c r="D2534" s="220" t="s">
        <v>13637</v>
      </c>
    </row>
    <row r="2535" spans="1:4" x14ac:dyDescent="0.25">
      <c r="A2535">
        <v>39873</v>
      </c>
      <c r="B2535" t="s">
        <v>13638</v>
      </c>
      <c r="C2535" t="s">
        <v>239</v>
      </c>
      <c r="D2535" s="220" t="s">
        <v>6433</v>
      </c>
    </row>
    <row r="2536" spans="1:4" x14ac:dyDescent="0.25">
      <c r="A2536">
        <v>39874</v>
      </c>
      <c r="B2536" t="s">
        <v>13639</v>
      </c>
      <c r="C2536" t="s">
        <v>239</v>
      </c>
      <c r="D2536" s="220" t="s">
        <v>13640</v>
      </c>
    </row>
    <row r="2537" spans="1:4" x14ac:dyDescent="0.25">
      <c r="A2537">
        <v>3674</v>
      </c>
      <c r="B2537" t="s">
        <v>13641</v>
      </c>
      <c r="C2537" t="s">
        <v>268</v>
      </c>
      <c r="D2537" s="220" t="s">
        <v>13642</v>
      </c>
    </row>
    <row r="2538" spans="1:4" x14ac:dyDescent="0.25">
      <c r="A2538">
        <v>3681</v>
      </c>
      <c r="B2538" t="s">
        <v>13643</v>
      </c>
      <c r="C2538" t="s">
        <v>268</v>
      </c>
      <c r="D2538" s="220" t="s">
        <v>1376</v>
      </c>
    </row>
    <row r="2539" spans="1:4" x14ac:dyDescent="0.25">
      <c r="A2539">
        <v>3676</v>
      </c>
      <c r="B2539" t="s">
        <v>13644</v>
      </c>
      <c r="C2539" t="s">
        <v>268</v>
      </c>
      <c r="D2539" s="220" t="s">
        <v>13645</v>
      </c>
    </row>
    <row r="2540" spans="1:4" x14ac:dyDescent="0.25">
      <c r="A2540">
        <v>3679</v>
      </c>
      <c r="B2540" t="s">
        <v>13646</v>
      </c>
      <c r="C2540" t="s">
        <v>268</v>
      </c>
      <c r="D2540" s="220" t="s">
        <v>13647</v>
      </c>
    </row>
    <row r="2541" spans="1:4" x14ac:dyDescent="0.25">
      <c r="A2541">
        <v>3672</v>
      </c>
      <c r="B2541" t="s">
        <v>13648</v>
      </c>
      <c r="C2541" t="s">
        <v>268</v>
      </c>
      <c r="D2541" s="220" t="s">
        <v>654</v>
      </c>
    </row>
    <row r="2542" spans="1:4" x14ac:dyDescent="0.25">
      <c r="A2542">
        <v>3671</v>
      </c>
      <c r="B2542" t="s">
        <v>13649</v>
      </c>
      <c r="C2542" t="s">
        <v>268</v>
      </c>
      <c r="D2542" s="220" t="s">
        <v>1176</v>
      </c>
    </row>
    <row r="2543" spans="1:4" x14ac:dyDescent="0.25">
      <c r="A2543">
        <v>3673</v>
      </c>
      <c r="B2543" t="s">
        <v>13650</v>
      </c>
      <c r="C2543" t="s">
        <v>268</v>
      </c>
      <c r="D2543" s="220" t="s">
        <v>419</v>
      </c>
    </row>
    <row r="2544" spans="1:4" x14ac:dyDescent="0.25">
      <c r="A2544">
        <v>38394</v>
      </c>
      <c r="B2544" t="s">
        <v>13651</v>
      </c>
      <c r="C2544" t="s">
        <v>239</v>
      </c>
      <c r="D2544" s="220" t="s">
        <v>13652</v>
      </c>
    </row>
    <row r="2545" spans="1:4" x14ac:dyDescent="0.25">
      <c r="A2545">
        <v>3729</v>
      </c>
      <c r="B2545" t="s">
        <v>13653</v>
      </c>
      <c r="C2545" t="s">
        <v>239</v>
      </c>
      <c r="D2545" s="220" t="s">
        <v>13654</v>
      </c>
    </row>
    <row r="2546" spans="1:4" x14ac:dyDescent="0.25">
      <c r="A2546">
        <v>39357</v>
      </c>
      <c r="B2546" t="s">
        <v>13655</v>
      </c>
      <c r="C2546" t="s">
        <v>239</v>
      </c>
      <c r="D2546" s="220" t="s">
        <v>13656</v>
      </c>
    </row>
    <row r="2547" spans="1:4" x14ac:dyDescent="0.25">
      <c r="A2547">
        <v>39358</v>
      </c>
      <c r="B2547" t="s">
        <v>13657</v>
      </c>
      <c r="C2547" t="s">
        <v>239</v>
      </c>
      <c r="D2547" s="220" t="s">
        <v>13658</v>
      </c>
    </row>
    <row r="2548" spans="1:4" x14ac:dyDescent="0.25">
      <c r="A2548">
        <v>39356</v>
      </c>
      <c r="B2548" t="s">
        <v>13659</v>
      </c>
      <c r="C2548" t="s">
        <v>239</v>
      </c>
      <c r="D2548" s="220" t="s">
        <v>13660</v>
      </c>
    </row>
    <row r="2549" spans="1:4" x14ac:dyDescent="0.25">
      <c r="A2549">
        <v>39355</v>
      </c>
      <c r="B2549" t="s">
        <v>13661</v>
      </c>
      <c r="C2549" t="s">
        <v>239</v>
      </c>
      <c r="D2549" s="220" t="s">
        <v>9973</v>
      </c>
    </row>
    <row r="2550" spans="1:4" x14ac:dyDescent="0.25">
      <c r="A2550">
        <v>39353</v>
      </c>
      <c r="B2550" t="s">
        <v>13662</v>
      </c>
      <c r="C2550" t="s">
        <v>239</v>
      </c>
      <c r="D2550" s="220" t="s">
        <v>13663</v>
      </c>
    </row>
    <row r="2551" spans="1:4" x14ac:dyDescent="0.25">
      <c r="A2551">
        <v>39354</v>
      </c>
      <c r="B2551" t="s">
        <v>13664</v>
      </c>
      <c r="C2551" t="s">
        <v>239</v>
      </c>
      <c r="D2551" s="220" t="s">
        <v>9141</v>
      </c>
    </row>
    <row r="2552" spans="1:4" x14ac:dyDescent="0.25">
      <c r="A2552">
        <v>39398</v>
      </c>
      <c r="B2552" t="s">
        <v>13665</v>
      </c>
      <c r="C2552" t="s">
        <v>239</v>
      </c>
      <c r="D2552" s="220" t="s">
        <v>1048</v>
      </c>
    </row>
    <row r="2553" spans="1:4" x14ac:dyDescent="0.25">
      <c r="A2553">
        <v>13343</v>
      </c>
      <c r="B2553" t="s">
        <v>13666</v>
      </c>
      <c r="C2553" t="s">
        <v>239</v>
      </c>
      <c r="D2553" s="220" t="s">
        <v>9100</v>
      </c>
    </row>
    <row r="2554" spans="1:4" x14ac:dyDescent="0.25">
      <c r="A2554">
        <v>12118</v>
      </c>
      <c r="B2554" t="s">
        <v>13667</v>
      </c>
      <c r="C2554" t="s">
        <v>239</v>
      </c>
      <c r="D2554" s="220" t="s">
        <v>1028</v>
      </c>
    </row>
    <row r="2555" spans="1:4" x14ac:dyDescent="0.25">
      <c r="A2555">
        <v>39482</v>
      </c>
      <c r="B2555" t="s">
        <v>13668</v>
      </c>
      <c r="C2555" t="s">
        <v>239</v>
      </c>
      <c r="D2555" s="220" t="s">
        <v>13669</v>
      </c>
    </row>
    <row r="2556" spans="1:4" x14ac:dyDescent="0.25">
      <c r="A2556">
        <v>39486</v>
      </c>
      <c r="B2556" t="s">
        <v>13670</v>
      </c>
      <c r="C2556" t="s">
        <v>239</v>
      </c>
      <c r="D2556" s="220" t="s">
        <v>13671</v>
      </c>
    </row>
    <row r="2557" spans="1:4" x14ac:dyDescent="0.25">
      <c r="A2557">
        <v>39484</v>
      </c>
      <c r="B2557" t="s">
        <v>13672</v>
      </c>
      <c r="C2557" t="s">
        <v>239</v>
      </c>
      <c r="D2557" s="220" t="s">
        <v>13669</v>
      </c>
    </row>
    <row r="2558" spans="1:4" x14ac:dyDescent="0.25">
      <c r="A2558">
        <v>39488</v>
      </c>
      <c r="B2558" t="s">
        <v>13673</v>
      </c>
      <c r="C2558" t="s">
        <v>239</v>
      </c>
      <c r="D2558" s="220" t="s">
        <v>13674</v>
      </c>
    </row>
    <row r="2559" spans="1:4" x14ac:dyDescent="0.25">
      <c r="A2559">
        <v>39485</v>
      </c>
      <c r="B2559" t="s">
        <v>13675</v>
      </c>
      <c r="C2559" t="s">
        <v>239</v>
      </c>
      <c r="D2559" s="220" t="s">
        <v>13669</v>
      </c>
    </row>
    <row r="2560" spans="1:4" x14ac:dyDescent="0.25">
      <c r="A2560">
        <v>39489</v>
      </c>
      <c r="B2560" t="s">
        <v>13676</v>
      </c>
      <c r="C2560" t="s">
        <v>239</v>
      </c>
      <c r="D2560" s="220" t="s">
        <v>13677</v>
      </c>
    </row>
    <row r="2561" spans="1:4" x14ac:dyDescent="0.25">
      <c r="A2561">
        <v>39490</v>
      </c>
      <c r="B2561" t="s">
        <v>13678</v>
      </c>
      <c r="C2561" t="s">
        <v>239</v>
      </c>
      <c r="D2561" s="220" t="s">
        <v>13679</v>
      </c>
    </row>
    <row r="2562" spans="1:4" x14ac:dyDescent="0.25">
      <c r="A2562">
        <v>39494</v>
      </c>
      <c r="B2562" t="s">
        <v>13680</v>
      </c>
      <c r="C2562" t="s">
        <v>239</v>
      </c>
      <c r="D2562" s="220" t="s">
        <v>13681</v>
      </c>
    </row>
    <row r="2563" spans="1:4" x14ac:dyDescent="0.25">
      <c r="A2563">
        <v>39495</v>
      </c>
      <c r="B2563" t="s">
        <v>13682</v>
      </c>
      <c r="C2563" t="s">
        <v>239</v>
      </c>
      <c r="D2563" s="220" t="s">
        <v>13683</v>
      </c>
    </row>
    <row r="2564" spans="1:4" x14ac:dyDescent="0.25">
      <c r="A2564">
        <v>39496</v>
      </c>
      <c r="B2564" t="s">
        <v>13684</v>
      </c>
      <c r="C2564" t="s">
        <v>239</v>
      </c>
      <c r="D2564" s="220" t="s">
        <v>13685</v>
      </c>
    </row>
    <row r="2565" spans="1:4" x14ac:dyDescent="0.25">
      <c r="A2565">
        <v>39492</v>
      </c>
      <c r="B2565" t="s">
        <v>13686</v>
      </c>
      <c r="C2565" t="s">
        <v>239</v>
      </c>
      <c r="D2565" s="220" t="s">
        <v>13687</v>
      </c>
    </row>
    <row r="2566" spans="1:4" x14ac:dyDescent="0.25">
      <c r="A2566">
        <v>39497</v>
      </c>
      <c r="B2566" t="s">
        <v>13688</v>
      </c>
      <c r="C2566" t="s">
        <v>239</v>
      </c>
      <c r="D2566" s="220" t="s">
        <v>13689</v>
      </c>
    </row>
    <row r="2567" spans="1:4" x14ac:dyDescent="0.25">
      <c r="A2567">
        <v>39493</v>
      </c>
      <c r="B2567" t="s">
        <v>13690</v>
      </c>
      <c r="C2567" t="s">
        <v>239</v>
      </c>
      <c r="D2567" s="220" t="s">
        <v>13691</v>
      </c>
    </row>
    <row r="2568" spans="1:4" x14ac:dyDescent="0.25">
      <c r="A2568">
        <v>39500</v>
      </c>
      <c r="B2568" t="s">
        <v>13692</v>
      </c>
      <c r="C2568" t="s">
        <v>239</v>
      </c>
      <c r="D2568" s="220" t="s">
        <v>13693</v>
      </c>
    </row>
    <row r="2569" spans="1:4" x14ac:dyDescent="0.25">
      <c r="A2569">
        <v>39498</v>
      </c>
      <c r="B2569" t="s">
        <v>13694</v>
      </c>
      <c r="C2569" t="s">
        <v>239</v>
      </c>
      <c r="D2569" s="220" t="s">
        <v>13695</v>
      </c>
    </row>
    <row r="2570" spans="1:4" x14ac:dyDescent="0.25">
      <c r="A2570">
        <v>43628</v>
      </c>
      <c r="B2570" t="s">
        <v>13696</v>
      </c>
      <c r="C2570" t="s">
        <v>239</v>
      </c>
      <c r="D2570" s="220" t="s">
        <v>13697</v>
      </c>
    </row>
    <row r="2571" spans="1:4" x14ac:dyDescent="0.25">
      <c r="A2571">
        <v>39501</v>
      </c>
      <c r="B2571" t="s">
        <v>13698</v>
      </c>
      <c r="C2571" t="s">
        <v>239</v>
      </c>
      <c r="D2571" s="220" t="s">
        <v>13699</v>
      </c>
    </row>
    <row r="2572" spans="1:4" x14ac:dyDescent="0.25">
      <c r="A2572">
        <v>39499</v>
      </c>
      <c r="B2572" t="s">
        <v>13700</v>
      </c>
      <c r="C2572" t="s">
        <v>239</v>
      </c>
      <c r="D2572" s="220" t="s">
        <v>13701</v>
      </c>
    </row>
    <row r="2573" spans="1:4" x14ac:dyDescent="0.25">
      <c r="A2573">
        <v>43621</v>
      </c>
      <c r="B2573" t="s">
        <v>13702</v>
      </c>
      <c r="C2573" t="s">
        <v>239</v>
      </c>
      <c r="D2573" s="220" t="s">
        <v>13703</v>
      </c>
    </row>
    <row r="2574" spans="1:4" x14ac:dyDescent="0.25">
      <c r="A2574">
        <v>3733</v>
      </c>
      <c r="B2574" t="s">
        <v>13704</v>
      </c>
      <c r="C2574" t="s">
        <v>400</v>
      </c>
      <c r="D2574" s="220" t="s">
        <v>4605</v>
      </c>
    </row>
    <row r="2575" spans="1:4" x14ac:dyDescent="0.25">
      <c r="A2575">
        <v>3731</v>
      </c>
      <c r="B2575" t="s">
        <v>13705</v>
      </c>
      <c r="C2575" t="s">
        <v>400</v>
      </c>
      <c r="D2575" s="220" t="s">
        <v>6655</v>
      </c>
    </row>
    <row r="2576" spans="1:4" x14ac:dyDescent="0.25">
      <c r="A2576">
        <v>38137</v>
      </c>
      <c r="B2576" t="s">
        <v>13706</v>
      </c>
      <c r="C2576" t="s">
        <v>400</v>
      </c>
      <c r="D2576" s="220" t="s">
        <v>13707</v>
      </c>
    </row>
    <row r="2577" spans="1:4" x14ac:dyDescent="0.25">
      <c r="A2577">
        <v>38135</v>
      </c>
      <c r="B2577" t="s">
        <v>13708</v>
      </c>
      <c r="C2577" t="s">
        <v>400</v>
      </c>
      <c r="D2577" s="220" t="s">
        <v>1532</v>
      </c>
    </row>
    <row r="2578" spans="1:4" x14ac:dyDescent="0.25">
      <c r="A2578">
        <v>38138</v>
      </c>
      <c r="B2578" t="s">
        <v>13709</v>
      </c>
      <c r="C2578" t="s">
        <v>400</v>
      </c>
      <c r="D2578" s="220" t="s">
        <v>13710</v>
      </c>
    </row>
    <row r="2579" spans="1:4" x14ac:dyDescent="0.25">
      <c r="A2579">
        <v>3736</v>
      </c>
      <c r="B2579" t="s">
        <v>13711</v>
      </c>
      <c r="C2579" t="s">
        <v>400</v>
      </c>
      <c r="D2579" s="220" t="s">
        <v>374</v>
      </c>
    </row>
    <row r="2580" spans="1:4" x14ac:dyDescent="0.25">
      <c r="A2580">
        <v>3741</v>
      </c>
      <c r="B2580" t="s">
        <v>13712</v>
      </c>
      <c r="C2580" t="s">
        <v>400</v>
      </c>
      <c r="D2580" s="220" t="s">
        <v>13713</v>
      </c>
    </row>
    <row r="2581" spans="1:4" x14ac:dyDescent="0.25">
      <c r="A2581">
        <v>3745</v>
      </c>
      <c r="B2581" t="s">
        <v>13714</v>
      </c>
      <c r="C2581" t="s">
        <v>400</v>
      </c>
      <c r="D2581" s="220" t="s">
        <v>7083</v>
      </c>
    </row>
    <row r="2582" spans="1:4" x14ac:dyDescent="0.25">
      <c r="A2582">
        <v>3743</v>
      </c>
      <c r="B2582" t="s">
        <v>13715</v>
      </c>
      <c r="C2582" t="s">
        <v>400</v>
      </c>
      <c r="D2582" s="220" t="s">
        <v>9940</v>
      </c>
    </row>
    <row r="2583" spans="1:4" x14ac:dyDescent="0.25">
      <c r="A2583">
        <v>3744</v>
      </c>
      <c r="B2583" t="s">
        <v>13716</v>
      </c>
      <c r="C2583" t="s">
        <v>400</v>
      </c>
      <c r="D2583" s="220" t="s">
        <v>9676</v>
      </c>
    </row>
    <row r="2584" spans="1:4" x14ac:dyDescent="0.25">
      <c r="A2584">
        <v>3739</v>
      </c>
      <c r="B2584" t="s">
        <v>13717</v>
      </c>
      <c r="C2584" t="s">
        <v>400</v>
      </c>
      <c r="D2584" s="220" t="s">
        <v>13718</v>
      </c>
    </row>
    <row r="2585" spans="1:4" x14ac:dyDescent="0.25">
      <c r="A2585">
        <v>3737</v>
      </c>
      <c r="B2585" t="s">
        <v>13719</v>
      </c>
      <c r="C2585" t="s">
        <v>400</v>
      </c>
      <c r="D2585" s="220" t="s">
        <v>652</v>
      </c>
    </row>
    <row r="2586" spans="1:4" x14ac:dyDescent="0.25">
      <c r="A2586">
        <v>3738</v>
      </c>
      <c r="B2586" t="s">
        <v>13720</v>
      </c>
      <c r="C2586" t="s">
        <v>400</v>
      </c>
      <c r="D2586" s="220" t="s">
        <v>13721</v>
      </c>
    </row>
    <row r="2587" spans="1:4" x14ac:dyDescent="0.25">
      <c r="A2587">
        <v>3747</v>
      </c>
      <c r="B2587" t="s">
        <v>13722</v>
      </c>
      <c r="C2587" t="s">
        <v>400</v>
      </c>
      <c r="D2587" s="220" t="s">
        <v>9676</v>
      </c>
    </row>
    <row r="2588" spans="1:4" x14ac:dyDescent="0.25">
      <c r="A2588">
        <v>11649</v>
      </c>
      <c r="B2588" t="s">
        <v>13723</v>
      </c>
      <c r="C2588" t="s">
        <v>239</v>
      </c>
      <c r="D2588" s="220" t="s">
        <v>13724</v>
      </c>
    </row>
    <row r="2589" spans="1:4" x14ac:dyDescent="0.25">
      <c r="A2589">
        <v>11650</v>
      </c>
      <c r="B2589" t="s">
        <v>13725</v>
      </c>
      <c r="C2589" t="s">
        <v>239</v>
      </c>
      <c r="D2589" s="220" t="s">
        <v>13726</v>
      </c>
    </row>
    <row r="2590" spans="1:4" x14ac:dyDescent="0.25">
      <c r="A2590">
        <v>3742</v>
      </c>
      <c r="B2590" t="s">
        <v>13727</v>
      </c>
      <c r="C2590" t="s">
        <v>400</v>
      </c>
      <c r="D2590" s="220" t="s">
        <v>13728</v>
      </c>
    </row>
    <row r="2591" spans="1:4" x14ac:dyDescent="0.25">
      <c r="A2591">
        <v>3746</v>
      </c>
      <c r="B2591" t="s">
        <v>13729</v>
      </c>
      <c r="C2591" t="s">
        <v>400</v>
      </c>
      <c r="D2591" s="220" t="s">
        <v>13730</v>
      </c>
    </row>
    <row r="2592" spans="1:4" x14ac:dyDescent="0.25">
      <c r="A2592">
        <v>21106</v>
      </c>
      <c r="B2592" t="s">
        <v>13731</v>
      </c>
      <c r="C2592" t="s">
        <v>269</v>
      </c>
      <c r="D2592" s="220" t="s">
        <v>13732</v>
      </c>
    </row>
    <row r="2593" spans="1:4" x14ac:dyDescent="0.25">
      <c r="A2593">
        <v>3755</v>
      </c>
      <c r="B2593" t="s">
        <v>13733</v>
      </c>
      <c r="C2593" t="s">
        <v>239</v>
      </c>
      <c r="D2593" s="220" t="s">
        <v>1053</v>
      </c>
    </row>
    <row r="2594" spans="1:4" x14ac:dyDescent="0.25">
      <c r="A2594">
        <v>3750</v>
      </c>
      <c r="B2594" t="s">
        <v>13734</v>
      </c>
      <c r="C2594" t="s">
        <v>239</v>
      </c>
      <c r="D2594" s="220" t="s">
        <v>1054</v>
      </c>
    </row>
    <row r="2595" spans="1:4" x14ac:dyDescent="0.25">
      <c r="A2595">
        <v>3756</v>
      </c>
      <c r="B2595" t="s">
        <v>13735</v>
      </c>
      <c r="C2595" t="s">
        <v>239</v>
      </c>
      <c r="D2595" s="220" t="s">
        <v>1055</v>
      </c>
    </row>
    <row r="2596" spans="1:4" x14ac:dyDescent="0.25">
      <c r="A2596">
        <v>39377</v>
      </c>
      <c r="B2596" t="s">
        <v>13736</v>
      </c>
      <c r="C2596" t="s">
        <v>239</v>
      </c>
      <c r="D2596" s="220" t="s">
        <v>1056</v>
      </c>
    </row>
    <row r="2597" spans="1:4" x14ac:dyDescent="0.25">
      <c r="A2597">
        <v>38191</v>
      </c>
      <c r="B2597" t="s">
        <v>13737</v>
      </c>
      <c r="C2597" t="s">
        <v>239</v>
      </c>
      <c r="D2597" s="220" t="s">
        <v>1057</v>
      </c>
    </row>
    <row r="2598" spans="1:4" x14ac:dyDescent="0.25">
      <c r="A2598">
        <v>39381</v>
      </c>
      <c r="B2598" t="s">
        <v>13738</v>
      </c>
      <c r="C2598" t="s">
        <v>239</v>
      </c>
      <c r="D2598" s="220" t="s">
        <v>1058</v>
      </c>
    </row>
    <row r="2599" spans="1:4" x14ac:dyDescent="0.25">
      <c r="A2599">
        <v>38780</v>
      </c>
      <c r="B2599" t="s">
        <v>13739</v>
      </c>
      <c r="C2599" t="s">
        <v>239</v>
      </c>
      <c r="D2599" s="220" t="s">
        <v>1043</v>
      </c>
    </row>
    <row r="2600" spans="1:4" x14ac:dyDescent="0.25">
      <c r="A2600">
        <v>38781</v>
      </c>
      <c r="B2600" t="s">
        <v>13740</v>
      </c>
      <c r="C2600" t="s">
        <v>239</v>
      </c>
      <c r="D2600" s="220" t="s">
        <v>1059</v>
      </c>
    </row>
    <row r="2601" spans="1:4" x14ac:dyDescent="0.25">
      <c r="A2601">
        <v>38192</v>
      </c>
      <c r="B2601" t="s">
        <v>13741</v>
      </c>
      <c r="C2601" t="s">
        <v>239</v>
      </c>
      <c r="D2601" s="220" t="s">
        <v>1060</v>
      </c>
    </row>
    <row r="2602" spans="1:4" x14ac:dyDescent="0.25">
      <c r="A2602">
        <v>3753</v>
      </c>
      <c r="B2602" t="s">
        <v>13742</v>
      </c>
      <c r="C2602" t="s">
        <v>239</v>
      </c>
      <c r="D2602" s="220" t="s">
        <v>305</v>
      </c>
    </row>
    <row r="2603" spans="1:4" x14ac:dyDescent="0.25">
      <c r="A2603">
        <v>38782</v>
      </c>
      <c r="B2603" t="s">
        <v>13743</v>
      </c>
      <c r="C2603" t="s">
        <v>239</v>
      </c>
      <c r="D2603" s="220" t="s">
        <v>272</v>
      </c>
    </row>
    <row r="2604" spans="1:4" x14ac:dyDescent="0.25">
      <c r="A2604">
        <v>38778</v>
      </c>
      <c r="B2604" t="s">
        <v>13744</v>
      </c>
      <c r="C2604" t="s">
        <v>239</v>
      </c>
      <c r="D2604" s="220" t="s">
        <v>256</v>
      </c>
    </row>
    <row r="2605" spans="1:4" x14ac:dyDescent="0.25">
      <c r="A2605">
        <v>38779</v>
      </c>
      <c r="B2605" t="s">
        <v>13745</v>
      </c>
      <c r="C2605" t="s">
        <v>239</v>
      </c>
      <c r="D2605" s="220" t="s">
        <v>1061</v>
      </c>
    </row>
    <row r="2606" spans="1:4" x14ac:dyDescent="0.25">
      <c r="A2606">
        <v>39388</v>
      </c>
      <c r="B2606" t="s">
        <v>13746</v>
      </c>
      <c r="C2606" t="s">
        <v>239</v>
      </c>
      <c r="D2606" s="220" t="s">
        <v>1145</v>
      </c>
    </row>
    <row r="2607" spans="1:4" x14ac:dyDescent="0.25">
      <c r="A2607">
        <v>39387</v>
      </c>
      <c r="B2607" t="s">
        <v>13747</v>
      </c>
      <c r="C2607" t="s">
        <v>239</v>
      </c>
      <c r="D2607" s="220" t="s">
        <v>1803</v>
      </c>
    </row>
    <row r="2608" spans="1:4" x14ac:dyDescent="0.25">
      <c r="A2608">
        <v>39386</v>
      </c>
      <c r="B2608" t="s">
        <v>13748</v>
      </c>
      <c r="C2608" t="s">
        <v>239</v>
      </c>
      <c r="D2608" s="220" t="s">
        <v>1015</v>
      </c>
    </row>
    <row r="2609" spans="1:4" x14ac:dyDescent="0.25">
      <c r="A2609">
        <v>38194</v>
      </c>
      <c r="B2609" t="s">
        <v>13749</v>
      </c>
      <c r="C2609" t="s">
        <v>239</v>
      </c>
      <c r="D2609" s="220" t="s">
        <v>1469</v>
      </c>
    </row>
    <row r="2610" spans="1:4" x14ac:dyDescent="0.25">
      <c r="A2610">
        <v>38193</v>
      </c>
      <c r="B2610" t="s">
        <v>13750</v>
      </c>
      <c r="C2610" t="s">
        <v>239</v>
      </c>
      <c r="D2610" s="220" t="s">
        <v>327</v>
      </c>
    </row>
    <row r="2611" spans="1:4" x14ac:dyDescent="0.25">
      <c r="A2611">
        <v>12216</v>
      </c>
      <c r="B2611" t="s">
        <v>13751</v>
      </c>
      <c r="C2611" t="s">
        <v>239</v>
      </c>
      <c r="D2611" s="220" t="s">
        <v>1062</v>
      </c>
    </row>
    <row r="2612" spans="1:4" x14ac:dyDescent="0.25">
      <c r="A2612">
        <v>3757</v>
      </c>
      <c r="B2612" t="s">
        <v>13752</v>
      </c>
      <c r="C2612" t="s">
        <v>239</v>
      </c>
      <c r="D2612" s="220" t="s">
        <v>1063</v>
      </c>
    </row>
    <row r="2613" spans="1:4" x14ac:dyDescent="0.25">
      <c r="A2613">
        <v>3758</v>
      </c>
      <c r="B2613" t="s">
        <v>13753</v>
      </c>
      <c r="C2613" t="s">
        <v>239</v>
      </c>
      <c r="D2613" s="220" t="s">
        <v>1064</v>
      </c>
    </row>
    <row r="2614" spans="1:4" x14ac:dyDescent="0.25">
      <c r="A2614">
        <v>12214</v>
      </c>
      <c r="B2614" t="s">
        <v>13754</v>
      </c>
      <c r="C2614" t="s">
        <v>239</v>
      </c>
      <c r="D2614" s="220" t="s">
        <v>328</v>
      </c>
    </row>
    <row r="2615" spans="1:4" x14ac:dyDescent="0.25">
      <c r="A2615">
        <v>3749</v>
      </c>
      <c r="B2615" t="s">
        <v>13755</v>
      </c>
      <c r="C2615" t="s">
        <v>239</v>
      </c>
      <c r="D2615" s="220" t="s">
        <v>1065</v>
      </c>
    </row>
    <row r="2616" spans="1:4" x14ac:dyDescent="0.25">
      <c r="A2616">
        <v>3751</v>
      </c>
      <c r="B2616" t="s">
        <v>13756</v>
      </c>
      <c r="C2616" t="s">
        <v>239</v>
      </c>
      <c r="D2616" s="220" t="s">
        <v>1066</v>
      </c>
    </row>
    <row r="2617" spans="1:4" x14ac:dyDescent="0.25">
      <c r="A2617">
        <v>39376</v>
      </c>
      <c r="B2617" t="s">
        <v>13757</v>
      </c>
      <c r="C2617" t="s">
        <v>239</v>
      </c>
      <c r="D2617" s="220" t="s">
        <v>1067</v>
      </c>
    </row>
    <row r="2618" spans="1:4" x14ac:dyDescent="0.25">
      <c r="A2618">
        <v>3752</v>
      </c>
      <c r="B2618" t="s">
        <v>13758</v>
      </c>
      <c r="C2618" t="s">
        <v>239</v>
      </c>
      <c r="D2618" s="220" t="s">
        <v>1068</v>
      </c>
    </row>
    <row r="2619" spans="1:4" x14ac:dyDescent="0.25">
      <c r="A2619">
        <v>746</v>
      </c>
      <c r="B2619" t="s">
        <v>13759</v>
      </c>
      <c r="C2619" t="s">
        <v>239</v>
      </c>
      <c r="D2619" s="220" t="s">
        <v>13760</v>
      </c>
    </row>
    <row r="2620" spans="1:4" x14ac:dyDescent="0.25">
      <c r="A2620">
        <v>20269</v>
      </c>
      <c r="B2620" t="s">
        <v>13761</v>
      </c>
      <c r="C2620" t="s">
        <v>239</v>
      </c>
      <c r="D2620" s="220" t="s">
        <v>4234</v>
      </c>
    </row>
    <row r="2621" spans="1:4" x14ac:dyDescent="0.25">
      <c r="A2621">
        <v>20270</v>
      </c>
      <c r="B2621" t="s">
        <v>13762</v>
      </c>
      <c r="C2621" t="s">
        <v>239</v>
      </c>
      <c r="D2621" s="220" t="s">
        <v>13763</v>
      </c>
    </row>
    <row r="2622" spans="1:4" x14ac:dyDescent="0.25">
      <c r="A2622">
        <v>11696</v>
      </c>
      <c r="B2622" t="s">
        <v>13764</v>
      </c>
      <c r="C2622" t="s">
        <v>239</v>
      </c>
      <c r="D2622" s="220" t="s">
        <v>13765</v>
      </c>
    </row>
    <row r="2623" spans="1:4" x14ac:dyDescent="0.25">
      <c r="A2623">
        <v>10427</v>
      </c>
      <c r="B2623" t="s">
        <v>13766</v>
      </c>
      <c r="C2623" t="s">
        <v>239</v>
      </c>
      <c r="D2623" s="220" t="s">
        <v>13767</v>
      </c>
    </row>
    <row r="2624" spans="1:4" x14ac:dyDescent="0.25">
      <c r="A2624">
        <v>10428</v>
      </c>
      <c r="B2624" t="s">
        <v>13768</v>
      </c>
      <c r="C2624" t="s">
        <v>239</v>
      </c>
      <c r="D2624" s="220" t="s">
        <v>13769</v>
      </c>
    </row>
    <row r="2625" spans="1:4" x14ac:dyDescent="0.25">
      <c r="A2625">
        <v>36521</v>
      </c>
      <c r="B2625" t="s">
        <v>13770</v>
      </c>
      <c r="C2625" t="s">
        <v>239</v>
      </c>
      <c r="D2625" s="220" t="s">
        <v>13771</v>
      </c>
    </row>
    <row r="2626" spans="1:4" x14ac:dyDescent="0.25">
      <c r="A2626">
        <v>36794</v>
      </c>
      <c r="B2626" t="s">
        <v>13772</v>
      </c>
      <c r="C2626" t="s">
        <v>239</v>
      </c>
      <c r="D2626" s="220" t="s">
        <v>13773</v>
      </c>
    </row>
    <row r="2627" spans="1:4" x14ac:dyDescent="0.25">
      <c r="A2627">
        <v>10426</v>
      </c>
      <c r="B2627" t="s">
        <v>13774</v>
      </c>
      <c r="C2627" t="s">
        <v>239</v>
      </c>
      <c r="D2627" s="220" t="s">
        <v>13775</v>
      </c>
    </row>
    <row r="2628" spans="1:4" x14ac:dyDescent="0.25">
      <c r="A2628">
        <v>10425</v>
      </c>
      <c r="B2628" t="s">
        <v>13776</v>
      </c>
      <c r="C2628" t="s">
        <v>239</v>
      </c>
      <c r="D2628" s="220" t="s">
        <v>1568</v>
      </c>
    </row>
    <row r="2629" spans="1:4" x14ac:dyDescent="0.25">
      <c r="A2629">
        <v>10431</v>
      </c>
      <c r="B2629" t="s">
        <v>13777</v>
      </c>
      <c r="C2629" t="s">
        <v>239</v>
      </c>
      <c r="D2629" s="220" t="s">
        <v>13778</v>
      </c>
    </row>
    <row r="2630" spans="1:4" x14ac:dyDescent="0.25">
      <c r="A2630">
        <v>10429</v>
      </c>
      <c r="B2630" t="s">
        <v>13779</v>
      </c>
      <c r="C2630" t="s">
        <v>239</v>
      </c>
      <c r="D2630" s="220" t="s">
        <v>9975</v>
      </c>
    </row>
    <row r="2631" spans="1:4" x14ac:dyDescent="0.25">
      <c r="A2631">
        <v>2354</v>
      </c>
      <c r="B2631" t="s">
        <v>13780</v>
      </c>
      <c r="C2631" t="s">
        <v>301</v>
      </c>
      <c r="D2631" s="220" t="s">
        <v>6363</v>
      </c>
    </row>
    <row r="2632" spans="1:4" x14ac:dyDescent="0.25">
      <c r="A2632">
        <v>40932</v>
      </c>
      <c r="B2632" t="s">
        <v>13781</v>
      </c>
      <c r="C2632" t="s">
        <v>303</v>
      </c>
      <c r="D2632" s="220" t="s">
        <v>13782</v>
      </c>
    </row>
    <row r="2633" spans="1:4" x14ac:dyDescent="0.25">
      <c r="A2633">
        <v>10853</v>
      </c>
      <c r="B2633" t="s">
        <v>13783</v>
      </c>
      <c r="C2633" t="s">
        <v>239</v>
      </c>
      <c r="D2633" s="220" t="s">
        <v>9806</v>
      </c>
    </row>
    <row r="2634" spans="1:4" x14ac:dyDescent="0.25">
      <c r="A2634">
        <v>5093</v>
      </c>
      <c r="B2634" t="s">
        <v>13784</v>
      </c>
      <c r="C2634" t="s">
        <v>403</v>
      </c>
      <c r="D2634" s="220" t="s">
        <v>4063</v>
      </c>
    </row>
    <row r="2635" spans="1:4" x14ac:dyDescent="0.25">
      <c r="A2635">
        <v>44331</v>
      </c>
      <c r="B2635" t="s">
        <v>13785</v>
      </c>
      <c r="C2635" t="s">
        <v>271</v>
      </c>
      <c r="D2635" s="220" t="s">
        <v>310</v>
      </c>
    </row>
    <row r="2636" spans="1:4" x14ac:dyDescent="0.25">
      <c r="A2636">
        <v>37768</v>
      </c>
      <c r="B2636" t="s">
        <v>13786</v>
      </c>
      <c r="C2636" t="s">
        <v>239</v>
      </c>
      <c r="D2636" s="220" t="s">
        <v>13787</v>
      </c>
    </row>
    <row r="2637" spans="1:4" x14ac:dyDescent="0.25">
      <c r="A2637">
        <v>37773</v>
      </c>
      <c r="B2637" t="s">
        <v>13788</v>
      </c>
      <c r="C2637" t="s">
        <v>239</v>
      </c>
      <c r="D2637" s="220" t="s">
        <v>13789</v>
      </c>
    </row>
    <row r="2638" spans="1:4" x14ac:dyDescent="0.25">
      <c r="A2638">
        <v>37769</v>
      </c>
      <c r="B2638" t="s">
        <v>13790</v>
      </c>
      <c r="C2638" t="s">
        <v>239</v>
      </c>
      <c r="D2638" s="220" t="s">
        <v>13791</v>
      </c>
    </row>
    <row r="2639" spans="1:4" x14ac:dyDescent="0.25">
      <c r="A2639">
        <v>37770</v>
      </c>
      <c r="B2639" t="s">
        <v>13792</v>
      </c>
      <c r="C2639" t="s">
        <v>239</v>
      </c>
      <c r="D2639" s="220" t="s">
        <v>13793</v>
      </c>
    </row>
    <row r="2640" spans="1:4" x14ac:dyDescent="0.25">
      <c r="A2640">
        <v>38382</v>
      </c>
      <c r="B2640" t="s">
        <v>13794</v>
      </c>
      <c r="C2640" t="s">
        <v>239</v>
      </c>
      <c r="D2640" s="220" t="s">
        <v>10221</v>
      </c>
    </row>
    <row r="2641" spans="1:4" x14ac:dyDescent="0.25">
      <c r="A2641">
        <v>38383</v>
      </c>
      <c r="B2641" t="s">
        <v>13795</v>
      </c>
      <c r="C2641" t="s">
        <v>239</v>
      </c>
      <c r="D2641" s="220" t="s">
        <v>287</v>
      </c>
    </row>
    <row r="2642" spans="1:4" x14ac:dyDescent="0.25">
      <c r="A2642">
        <v>3768</v>
      </c>
      <c r="B2642" t="s">
        <v>13796</v>
      </c>
      <c r="C2642" t="s">
        <v>239</v>
      </c>
      <c r="D2642" s="220" t="s">
        <v>579</v>
      </c>
    </row>
    <row r="2643" spans="1:4" x14ac:dyDescent="0.25">
      <c r="A2643">
        <v>3767</v>
      </c>
      <c r="B2643" t="s">
        <v>13797</v>
      </c>
      <c r="C2643" t="s">
        <v>239</v>
      </c>
      <c r="D2643" s="220" t="s">
        <v>920</v>
      </c>
    </row>
    <row r="2644" spans="1:4" x14ac:dyDescent="0.25">
      <c r="A2644">
        <v>13192</v>
      </c>
      <c r="B2644" t="s">
        <v>13798</v>
      </c>
      <c r="C2644" t="s">
        <v>239</v>
      </c>
      <c r="D2644" s="220" t="s">
        <v>13799</v>
      </c>
    </row>
    <row r="2645" spans="1:4" x14ac:dyDescent="0.25">
      <c r="A2645">
        <v>38413</v>
      </c>
      <c r="B2645" t="s">
        <v>13800</v>
      </c>
      <c r="C2645" t="s">
        <v>239</v>
      </c>
      <c r="D2645" s="220" t="s">
        <v>13801</v>
      </c>
    </row>
    <row r="2646" spans="1:4" x14ac:dyDescent="0.25">
      <c r="A2646">
        <v>42440</v>
      </c>
      <c r="B2646" t="s">
        <v>13802</v>
      </c>
      <c r="C2646" t="s">
        <v>239</v>
      </c>
      <c r="D2646" s="220" t="s">
        <v>1073</v>
      </c>
    </row>
    <row r="2647" spans="1:4" x14ac:dyDescent="0.25">
      <c r="A2647">
        <v>20193</v>
      </c>
      <c r="B2647" t="s">
        <v>13803</v>
      </c>
      <c r="C2647" t="s">
        <v>1074</v>
      </c>
      <c r="D2647" s="220" t="s">
        <v>1075</v>
      </c>
    </row>
    <row r="2648" spans="1:4" x14ac:dyDescent="0.25">
      <c r="A2648">
        <v>10527</v>
      </c>
      <c r="B2648" t="s">
        <v>13804</v>
      </c>
      <c r="C2648" t="s">
        <v>1076</v>
      </c>
      <c r="D2648" s="220" t="s">
        <v>1077</v>
      </c>
    </row>
    <row r="2649" spans="1:4" x14ac:dyDescent="0.25">
      <c r="A2649">
        <v>41805</v>
      </c>
      <c r="B2649" t="s">
        <v>13805</v>
      </c>
      <c r="C2649" t="s">
        <v>303</v>
      </c>
      <c r="D2649" s="220" t="s">
        <v>1078</v>
      </c>
    </row>
    <row r="2650" spans="1:4" x14ac:dyDescent="0.25">
      <c r="A2650">
        <v>40271</v>
      </c>
      <c r="B2650" t="s">
        <v>13806</v>
      </c>
      <c r="C2650" t="s">
        <v>303</v>
      </c>
      <c r="D2650" s="220" t="s">
        <v>1079</v>
      </c>
    </row>
    <row r="2651" spans="1:4" x14ac:dyDescent="0.25">
      <c r="A2651">
        <v>40287</v>
      </c>
      <c r="B2651" t="s">
        <v>13807</v>
      </c>
      <c r="C2651" t="s">
        <v>303</v>
      </c>
      <c r="D2651" s="220" t="s">
        <v>845</v>
      </c>
    </row>
    <row r="2652" spans="1:4" x14ac:dyDescent="0.25">
      <c r="A2652">
        <v>4084</v>
      </c>
      <c r="B2652" t="s">
        <v>13808</v>
      </c>
      <c r="C2652" t="s">
        <v>301</v>
      </c>
      <c r="D2652" s="220" t="s">
        <v>1443</v>
      </c>
    </row>
    <row r="2653" spans="1:4" x14ac:dyDescent="0.25">
      <c r="A2653">
        <v>743</v>
      </c>
      <c r="B2653" t="s">
        <v>13809</v>
      </c>
      <c r="C2653" t="s">
        <v>301</v>
      </c>
      <c r="D2653" s="220" t="s">
        <v>1443</v>
      </c>
    </row>
    <row r="2654" spans="1:4" x14ac:dyDescent="0.25">
      <c r="A2654">
        <v>40293</v>
      </c>
      <c r="B2654" t="s">
        <v>13810</v>
      </c>
      <c r="C2654" t="s">
        <v>301</v>
      </c>
      <c r="D2654" s="220" t="s">
        <v>8177</v>
      </c>
    </row>
    <row r="2655" spans="1:4" x14ac:dyDescent="0.25">
      <c r="A2655">
        <v>40294</v>
      </c>
      <c r="B2655" t="s">
        <v>13811</v>
      </c>
      <c r="C2655" t="s">
        <v>301</v>
      </c>
      <c r="D2655" s="220" t="s">
        <v>1443</v>
      </c>
    </row>
    <row r="2656" spans="1:4" x14ac:dyDescent="0.25">
      <c r="A2656">
        <v>4085</v>
      </c>
      <c r="B2656" t="s">
        <v>13812</v>
      </c>
      <c r="C2656" t="s">
        <v>301</v>
      </c>
      <c r="D2656" s="220" t="s">
        <v>874</v>
      </c>
    </row>
    <row r="2657" spans="1:4" x14ac:dyDescent="0.25">
      <c r="A2657">
        <v>10779</v>
      </c>
      <c r="B2657" t="s">
        <v>13813</v>
      </c>
      <c r="C2657" t="s">
        <v>303</v>
      </c>
      <c r="D2657" s="220" t="s">
        <v>13814</v>
      </c>
    </row>
    <row r="2658" spans="1:4" x14ac:dyDescent="0.25">
      <c r="A2658">
        <v>10777</v>
      </c>
      <c r="B2658" t="s">
        <v>13815</v>
      </c>
      <c r="C2658" t="s">
        <v>303</v>
      </c>
      <c r="D2658" s="220" t="s">
        <v>13816</v>
      </c>
    </row>
    <row r="2659" spans="1:4" x14ac:dyDescent="0.25">
      <c r="A2659">
        <v>10775</v>
      </c>
      <c r="B2659" t="s">
        <v>13817</v>
      </c>
      <c r="C2659" t="s">
        <v>303</v>
      </c>
      <c r="D2659" s="220" t="s">
        <v>13818</v>
      </c>
    </row>
    <row r="2660" spans="1:4" x14ac:dyDescent="0.25">
      <c r="A2660">
        <v>10776</v>
      </c>
      <c r="B2660" t="s">
        <v>13819</v>
      </c>
      <c r="C2660" t="s">
        <v>303</v>
      </c>
      <c r="D2660" s="220" t="s">
        <v>13820</v>
      </c>
    </row>
    <row r="2661" spans="1:4" x14ac:dyDescent="0.25">
      <c r="A2661">
        <v>10778</v>
      </c>
      <c r="B2661" t="s">
        <v>13821</v>
      </c>
      <c r="C2661" t="s">
        <v>303</v>
      </c>
      <c r="D2661" s="220" t="s">
        <v>13814</v>
      </c>
    </row>
    <row r="2662" spans="1:4" x14ac:dyDescent="0.25">
      <c r="A2662">
        <v>40339</v>
      </c>
      <c r="B2662" t="s">
        <v>13822</v>
      </c>
      <c r="C2662" t="s">
        <v>303</v>
      </c>
      <c r="D2662" s="220" t="s">
        <v>845</v>
      </c>
    </row>
    <row r="2663" spans="1:4" x14ac:dyDescent="0.25">
      <c r="A2663">
        <v>10749</v>
      </c>
      <c r="B2663" t="s">
        <v>13823</v>
      </c>
      <c r="C2663" t="s">
        <v>303</v>
      </c>
      <c r="D2663" s="220" t="s">
        <v>981</v>
      </c>
    </row>
    <row r="2664" spans="1:4" x14ac:dyDescent="0.25">
      <c r="A2664">
        <v>40290</v>
      </c>
      <c r="B2664" t="s">
        <v>13824</v>
      </c>
      <c r="C2664" t="s">
        <v>1081</v>
      </c>
      <c r="D2664" s="220" t="s">
        <v>1082</v>
      </c>
    </row>
    <row r="2665" spans="1:4" x14ac:dyDescent="0.25">
      <c r="A2665">
        <v>3346</v>
      </c>
      <c r="B2665" t="s">
        <v>13825</v>
      </c>
      <c r="C2665" t="s">
        <v>301</v>
      </c>
      <c r="D2665" s="220" t="s">
        <v>9273</v>
      </c>
    </row>
    <row r="2666" spans="1:4" x14ac:dyDescent="0.25">
      <c r="A2666">
        <v>3348</v>
      </c>
      <c r="B2666" t="s">
        <v>13826</v>
      </c>
      <c r="C2666" t="s">
        <v>301</v>
      </c>
      <c r="D2666" s="220" t="s">
        <v>998</v>
      </c>
    </row>
    <row r="2667" spans="1:4" x14ac:dyDescent="0.25">
      <c r="A2667">
        <v>39833</v>
      </c>
      <c r="B2667" t="s">
        <v>13827</v>
      </c>
      <c r="C2667" t="s">
        <v>301</v>
      </c>
      <c r="D2667" s="220" t="s">
        <v>13828</v>
      </c>
    </row>
    <row r="2668" spans="1:4" x14ac:dyDescent="0.25">
      <c r="A2668">
        <v>7252</v>
      </c>
      <c r="B2668" t="s">
        <v>13829</v>
      </c>
      <c r="C2668" t="s">
        <v>301</v>
      </c>
      <c r="D2668" s="220" t="s">
        <v>1083</v>
      </c>
    </row>
    <row r="2669" spans="1:4" x14ac:dyDescent="0.25">
      <c r="A2669">
        <v>7247</v>
      </c>
      <c r="B2669" t="s">
        <v>13830</v>
      </c>
      <c r="C2669" t="s">
        <v>301</v>
      </c>
      <c r="D2669" s="220" t="s">
        <v>1083</v>
      </c>
    </row>
    <row r="2670" spans="1:4" x14ac:dyDescent="0.25">
      <c r="A2670">
        <v>40291</v>
      </c>
      <c r="B2670" t="s">
        <v>13831</v>
      </c>
      <c r="C2670" t="s">
        <v>303</v>
      </c>
      <c r="D2670" s="220" t="s">
        <v>1084</v>
      </c>
    </row>
    <row r="2671" spans="1:4" x14ac:dyDescent="0.25">
      <c r="A2671">
        <v>40275</v>
      </c>
      <c r="B2671" t="s">
        <v>13832</v>
      </c>
      <c r="C2671" t="s">
        <v>303</v>
      </c>
      <c r="D2671" s="220" t="s">
        <v>1077</v>
      </c>
    </row>
    <row r="2672" spans="1:4" x14ac:dyDescent="0.25">
      <c r="A2672">
        <v>42408</v>
      </c>
      <c r="B2672" t="s">
        <v>13833</v>
      </c>
      <c r="C2672" t="s">
        <v>400</v>
      </c>
      <c r="D2672" s="220" t="s">
        <v>8183</v>
      </c>
    </row>
    <row r="2673" spans="1:4" x14ac:dyDescent="0.25">
      <c r="A2673">
        <v>3777</v>
      </c>
      <c r="B2673" t="s">
        <v>13834</v>
      </c>
      <c r="C2673" t="s">
        <v>400</v>
      </c>
      <c r="D2673" s="220" t="s">
        <v>611</v>
      </c>
    </row>
    <row r="2674" spans="1:4" x14ac:dyDescent="0.25">
      <c r="A2674">
        <v>3798</v>
      </c>
      <c r="B2674" t="s">
        <v>13835</v>
      </c>
      <c r="C2674" t="s">
        <v>239</v>
      </c>
      <c r="D2674" s="220" t="s">
        <v>13836</v>
      </c>
    </row>
    <row r="2675" spans="1:4" x14ac:dyDescent="0.25">
      <c r="A2675">
        <v>38769</v>
      </c>
      <c r="B2675" t="s">
        <v>13837</v>
      </c>
      <c r="C2675" t="s">
        <v>239</v>
      </c>
      <c r="D2675" s="220" t="s">
        <v>9062</v>
      </c>
    </row>
    <row r="2676" spans="1:4" x14ac:dyDescent="0.25">
      <c r="A2676">
        <v>39510</v>
      </c>
      <c r="B2676" t="s">
        <v>13838</v>
      </c>
      <c r="C2676" t="s">
        <v>239</v>
      </c>
      <c r="D2676" s="220" t="s">
        <v>13839</v>
      </c>
    </row>
    <row r="2677" spans="1:4" x14ac:dyDescent="0.25">
      <c r="A2677">
        <v>38776</v>
      </c>
      <c r="B2677" t="s">
        <v>13840</v>
      </c>
      <c r="C2677" t="s">
        <v>239</v>
      </c>
      <c r="D2677" s="220" t="s">
        <v>13841</v>
      </c>
    </row>
    <row r="2678" spans="1:4" x14ac:dyDescent="0.25">
      <c r="A2678">
        <v>38774</v>
      </c>
      <c r="B2678" t="s">
        <v>13842</v>
      </c>
      <c r="C2678" t="s">
        <v>239</v>
      </c>
      <c r="D2678" s="220" t="s">
        <v>8703</v>
      </c>
    </row>
    <row r="2679" spans="1:4" x14ac:dyDescent="0.25">
      <c r="A2679">
        <v>42247</v>
      </c>
      <c r="B2679" t="s">
        <v>13843</v>
      </c>
      <c r="C2679" t="s">
        <v>239</v>
      </c>
      <c r="D2679" s="220" t="s">
        <v>13844</v>
      </c>
    </row>
    <row r="2680" spans="1:4" x14ac:dyDescent="0.25">
      <c r="A2680">
        <v>42248</v>
      </c>
      <c r="B2680" t="s">
        <v>13845</v>
      </c>
      <c r="C2680" t="s">
        <v>239</v>
      </c>
      <c r="D2680" s="220" t="s">
        <v>13846</v>
      </c>
    </row>
    <row r="2681" spans="1:4" x14ac:dyDescent="0.25">
      <c r="A2681">
        <v>42249</v>
      </c>
      <c r="B2681" t="s">
        <v>13847</v>
      </c>
      <c r="C2681" t="s">
        <v>239</v>
      </c>
      <c r="D2681" s="220" t="s">
        <v>13848</v>
      </c>
    </row>
    <row r="2682" spans="1:4" x14ac:dyDescent="0.25">
      <c r="A2682">
        <v>42244</v>
      </c>
      <c r="B2682" t="s">
        <v>13849</v>
      </c>
      <c r="C2682" t="s">
        <v>239</v>
      </c>
      <c r="D2682" s="220" t="s">
        <v>3934</v>
      </c>
    </row>
    <row r="2683" spans="1:4" x14ac:dyDescent="0.25">
      <c r="A2683">
        <v>42245</v>
      </c>
      <c r="B2683" t="s">
        <v>13850</v>
      </c>
      <c r="C2683" t="s">
        <v>239</v>
      </c>
      <c r="D2683" s="220" t="s">
        <v>13851</v>
      </c>
    </row>
    <row r="2684" spans="1:4" x14ac:dyDescent="0.25">
      <c r="A2684">
        <v>42246</v>
      </c>
      <c r="B2684" t="s">
        <v>13852</v>
      </c>
      <c r="C2684" t="s">
        <v>239</v>
      </c>
      <c r="D2684" s="220" t="s">
        <v>13853</v>
      </c>
    </row>
    <row r="2685" spans="1:4" x14ac:dyDescent="0.25">
      <c r="A2685">
        <v>42243</v>
      </c>
      <c r="B2685" t="s">
        <v>13854</v>
      </c>
      <c r="C2685" t="s">
        <v>239</v>
      </c>
      <c r="D2685" s="220" t="s">
        <v>13855</v>
      </c>
    </row>
    <row r="2686" spans="1:4" x14ac:dyDescent="0.25">
      <c r="A2686">
        <v>38889</v>
      </c>
      <c r="B2686" t="s">
        <v>13856</v>
      </c>
      <c r="C2686" t="s">
        <v>239</v>
      </c>
      <c r="D2686" s="220" t="s">
        <v>4840</v>
      </c>
    </row>
    <row r="2687" spans="1:4" x14ac:dyDescent="0.25">
      <c r="A2687">
        <v>38784</v>
      </c>
      <c r="B2687" t="s">
        <v>13857</v>
      </c>
      <c r="C2687" t="s">
        <v>239</v>
      </c>
      <c r="D2687" s="220" t="s">
        <v>13858</v>
      </c>
    </row>
    <row r="2688" spans="1:4" x14ac:dyDescent="0.25">
      <c r="A2688">
        <v>3788</v>
      </c>
      <c r="B2688" t="s">
        <v>13859</v>
      </c>
      <c r="C2688" t="s">
        <v>239</v>
      </c>
      <c r="D2688" s="220" t="s">
        <v>13860</v>
      </c>
    </row>
    <row r="2689" spans="1:4" x14ac:dyDescent="0.25">
      <c r="A2689">
        <v>12230</v>
      </c>
      <c r="B2689" t="s">
        <v>13861</v>
      </c>
      <c r="C2689" t="s">
        <v>239</v>
      </c>
      <c r="D2689" s="220" t="s">
        <v>8625</v>
      </c>
    </row>
    <row r="2690" spans="1:4" x14ac:dyDescent="0.25">
      <c r="A2690">
        <v>3780</v>
      </c>
      <c r="B2690" t="s">
        <v>13862</v>
      </c>
      <c r="C2690" t="s">
        <v>239</v>
      </c>
      <c r="D2690" s="220" t="s">
        <v>13863</v>
      </c>
    </row>
    <row r="2691" spans="1:4" x14ac:dyDescent="0.25">
      <c r="A2691">
        <v>12231</v>
      </c>
      <c r="B2691" t="s">
        <v>13864</v>
      </c>
      <c r="C2691" t="s">
        <v>239</v>
      </c>
      <c r="D2691" s="220" t="s">
        <v>9090</v>
      </c>
    </row>
    <row r="2692" spans="1:4" x14ac:dyDescent="0.25">
      <c r="A2692">
        <v>3811</v>
      </c>
      <c r="B2692" t="s">
        <v>13865</v>
      </c>
      <c r="C2692" t="s">
        <v>239</v>
      </c>
      <c r="D2692" s="220" t="s">
        <v>13866</v>
      </c>
    </row>
    <row r="2693" spans="1:4" x14ac:dyDescent="0.25">
      <c r="A2693">
        <v>12232</v>
      </c>
      <c r="B2693" t="s">
        <v>13867</v>
      </c>
      <c r="C2693" t="s">
        <v>239</v>
      </c>
      <c r="D2693" s="220" t="s">
        <v>9797</v>
      </c>
    </row>
    <row r="2694" spans="1:4" x14ac:dyDescent="0.25">
      <c r="A2694">
        <v>3799</v>
      </c>
      <c r="B2694" t="s">
        <v>13868</v>
      </c>
      <c r="C2694" t="s">
        <v>239</v>
      </c>
      <c r="D2694" s="220" t="s">
        <v>13869</v>
      </c>
    </row>
    <row r="2695" spans="1:4" x14ac:dyDescent="0.25">
      <c r="A2695">
        <v>12239</v>
      </c>
      <c r="B2695" t="s">
        <v>13870</v>
      </c>
      <c r="C2695" t="s">
        <v>239</v>
      </c>
      <c r="D2695" s="220" t="s">
        <v>9093</v>
      </c>
    </row>
    <row r="2696" spans="1:4" x14ac:dyDescent="0.25">
      <c r="A2696">
        <v>38773</v>
      </c>
      <c r="B2696" t="s">
        <v>13871</v>
      </c>
      <c r="C2696" t="s">
        <v>239</v>
      </c>
      <c r="D2696" s="220" t="s">
        <v>2889</v>
      </c>
    </row>
    <row r="2697" spans="1:4" x14ac:dyDescent="0.25">
      <c r="A2697">
        <v>12271</v>
      </c>
      <c r="B2697" t="s">
        <v>13872</v>
      </c>
      <c r="C2697" t="s">
        <v>239</v>
      </c>
      <c r="D2697" s="220" t="s">
        <v>13873</v>
      </c>
    </row>
    <row r="2698" spans="1:4" x14ac:dyDescent="0.25">
      <c r="A2698">
        <v>13382</v>
      </c>
      <c r="B2698" t="s">
        <v>13874</v>
      </c>
      <c r="C2698" t="s">
        <v>239</v>
      </c>
      <c r="D2698" s="220" t="s">
        <v>13875</v>
      </c>
    </row>
    <row r="2699" spans="1:4" x14ac:dyDescent="0.25">
      <c r="A2699">
        <v>38785</v>
      </c>
      <c r="B2699" t="s">
        <v>13876</v>
      </c>
      <c r="C2699" t="s">
        <v>239</v>
      </c>
      <c r="D2699" s="220" t="s">
        <v>13877</v>
      </c>
    </row>
    <row r="2700" spans="1:4" x14ac:dyDescent="0.25">
      <c r="A2700">
        <v>38786</v>
      </c>
      <c r="B2700" t="s">
        <v>13878</v>
      </c>
      <c r="C2700" t="s">
        <v>239</v>
      </c>
      <c r="D2700" s="220" t="s">
        <v>10235</v>
      </c>
    </row>
    <row r="2701" spans="1:4" x14ac:dyDescent="0.25">
      <c r="A2701">
        <v>39385</v>
      </c>
      <c r="B2701" t="s">
        <v>13879</v>
      </c>
      <c r="C2701" t="s">
        <v>239</v>
      </c>
      <c r="D2701" s="220" t="s">
        <v>702</v>
      </c>
    </row>
    <row r="2702" spans="1:4" x14ac:dyDescent="0.25">
      <c r="A2702">
        <v>39389</v>
      </c>
      <c r="B2702" t="s">
        <v>13880</v>
      </c>
      <c r="C2702" t="s">
        <v>239</v>
      </c>
      <c r="D2702" s="220" t="s">
        <v>950</v>
      </c>
    </row>
    <row r="2703" spans="1:4" x14ac:dyDescent="0.25">
      <c r="A2703">
        <v>39390</v>
      </c>
      <c r="B2703" t="s">
        <v>13881</v>
      </c>
      <c r="C2703" t="s">
        <v>239</v>
      </c>
      <c r="D2703" s="220" t="s">
        <v>13882</v>
      </c>
    </row>
    <row r="2704" spans="1:4" x14ac:dyDescent="0.25">
      <c r="A2704">
        <v>39391</v>
      </c>
      <c r="B2704" t="s">
        <v>13883</v>
      </c>
      <c r="C2704" t="s">
        <v>239</v>
      </c>
      <c r="D2704" s="220" t="s">
        <v>13884</v>
      </c>
    </row>
    <row r="2705" spans="1:4" x14ac:dyDescent="0.25">
      <c r="A2705">
        <v>3803</v>
      </c>
      <c r="B2705" t="s">
        <v>13885</v>
      </c>
      <c r="C2705" t="s">
        <v>239</v>
      </c>
      <c r="D2705" s="220" t="s">
        <v>13886</v>
      </c>
    </row>
    <row r="2706" spans="1:4" x14ac:dyDescent="0.25">
      <c r="A2706">
        <v>38770</v>
      </c>
      <c r="B2706" t="s">
        <v>13887</v>
      </c>
      <c r="C2706" t="s">
        <v>239</v>
      </c>
      <c r="D2706" s="220" t="s">
        <v>13888</v>
      </c>
    </row>
    <row r="2707" spans="1:4" x14ac:dyDescent="0.25">
      <c r="A2707">
        <v>12267</v>
      </c>
      <c r="B2707" t="s">
        <v>13889</v>
      </c>
      <c r="C2707" t="s">
        <v>239</v>
      </c>
      <c r="D2707" s="220" t="s">
        <v>13890</v>
      </c>
    </row>
    <row r="2708" spans="1:4" x14ac:dyDescent="0.25">
      <c r="A2708">
        <v>43265</v>
      </c>
      <c r="B2708" t="s">
        <v>13891</v>
      </c>
      <c r="C2708" t="s">
        <v>239</v>
      </c>
      <c r="D2708" s="220" t="s">
        <v>13892</v>
      </c>
    </row>
    <row r="2709" spans="1:4" x14ac:dyDescent="0.25">
      <c r="A2709">
        <v>12266</v>
      </c>
      <c r="B2709" t="s">
        <v>13893</v>
      </c>
      <c r="C2709" t="s">
        <v>239</v>
      </c>
      <c r="D2709" s="220" t="s">
        <v>13894</v>
      </c>
    </row>
    <row r="2710" spans="1:4" x14ac:dyDescent="0.25">
      <c r="A2710">
        <v>39378</v>
      </c>
      <c r="B2710" t="s">
        <v>13895</v>
      </c>
      <c r="C2710" t="s">
        <v>239</v>
      </c>
      <c r="D2710" s="220" t="s">
        <v>13896</v>
      </c>
    </row>
    <row r="2711" spans="1:4" x14ac:dyDescent="0.25">
      <c r="A2711">
        <v>43543</v>
      </c>
      <c r="B2711" t="s">
        <v>13897</v>
      </c>
      <c r="C2711" t="s">
        <v>239</v>
      </c>
      <c r="D2711" s="220" t="s">
        <v>13898</v>
      </c>
    </row>
    <row r="2712" spans="1:4" x14ac:dyDescent="0.25">
      <c r="A2712">
        <v>38775</v>
      </c>
      <c r="B2712" t="s">
        <v>13899</v>
      </c>
      <c r="C2712" t="s">
        <v>239</v>
      </c>
      <c r="D2712" s="220" t="s">
        <v>13900</v>
      </c>
    </row>
    <row r="2713" spans="1:4" x14ac:dyDescent="0.25">
      <c r="A2713">
        <v>44252</v>
      </c>
      <c r="B2713" t="s">
        <v>13901</v>
      </c>
      <c r="C2713" t="s">
        <v>239</v>
      </c>
      <c r="D2713" s="220" t="s">
        <v>13902</v>
      </c>
    </row>
    <row r="2714" spans="1:4" x14ac:dyDescent="0.25">
      <c r="A2714">
        <v>21119</v>
      </c>
      <c r="B2714" t="s">
        <v>13903</v>
      </c>
      <c r="C2714" t="s">
        <v>239</v>
      </c>
      <c r="D2714" s="220" t="s">
        <v>547</v>
      </c>
    </row>
    <row r="2715" spans="1:4" x14ac:dyDescent="0.25">
      <c r="A2715">
        <v>37974</v>
      </c>
      <c r="B2715" t="s">
        <v>13904</v>
      </c>
      <c r="C2715" t="s">
        <v>239</v>
      </c>
      <c r="D2715" s="220" t="s">
        <v>625</v>
      </c>
    </row>
    <row r="2716" spans="1:4" x14ac:dyDescent="0.25">
      <c r="A2716">
        <v>37975</v>
      </c>
      <c r="B2716" t="s">
        <v>13905</v>
      </c>
      <c r="C2716" t="s">
        <v>239</v>
      </c>
      <c r="D2716" s="220" t="s">
        <v>290</v>
      </c>
    </row>
    <row r="2717" spans="1:4" x14ac:dyDescent="0.25">
      <c r="A2717">
        <v>37976</v>
      </c>
      <c r="B2717" t="s">
        <v>13906</v>
      </c>
      <c r="C2717" t="s">
        <v>239</v>
      </c>
      <c r="D2717" s="220" t="s">
        <v>1091</v>
      </c>
    </row>
    <row r="2718" spans="1:4" x14ac:dyDescent="0.25">
      <c r="A2718">
        <v>37977</v>
      </c>
      <c r="B2718" t="s">
        <v>13907</v>
      </c>
      <c r="C2718" t="s">
        <v>239</v>
      </c>
      <c r="D2718" s="220" t="s">
        <v>13908</v>
      </c>
    </row>
    <row r="2719" spans="1:4" x14ac:dyDescent="0.25">
      <c r="A2719">
        <v>37978</v>
      </c>
      <c r="B2719" t="s">
        <v>13909</v>
      </c>
      <c r="C2719" t="s">
        <v>239</v>
      </c>
      <c r="D2719" s="220" t="s">
        <v>13910</v>
      </c>
    </row>
    <row r="2720" spans="1:4" x14ac:dyDescent="0.25">
      <c r="A2720">
        <v>37979</v>
      </c>
      <c r="B2720" t="s">
        <v>13911</v>
      </c>
      <c r="C2720" t="s">
        <v>239</v>
      </c>
      <c r="D2720" s="220" t="s">
        <v>13912</v>
      </c>
    </row>
    <row r="2721" spans="1:4" x14ac:dyDescent="0.25">
      <c r="A2721">
        <v>37980</v>
      </c>
      <c r="B2721" t="s">
        <v>13913</v>
      </c>
      <c r="C2721" t="s">
        <v>239</v>
      </c>
      <c r="D2721" s="220" t="s">
        <v>13914</v>
      </c>
    </row>
    <row r="2722" spans="1:4" x14ac:dyDescent="0.25">
      <c r="A2722">
        <v>36147</v>
      </c>
      <c r="B2722" t="s">
        <v>13915</v>
      </c>
      <c r="C2722" t="s">
        <v>403</v>
      </c>
      <c r="D2722" s="220" t="s">
        <v>13916</v>
      </c>
    </row>
    <row r="2723" spans="1:4" x14ac:dyDescent="0.25">
      <c r="A2723">
        <v>12731</v>
      </c>
      <c r="B2723" t="s">
        <v>13917</v>
      </c>
      <c r="C2723" t="s">
        <v>239</v>
      </c>
      <c r="D2723" s="220" t="s">
        <v>13918</v>
      </c>
    </row>
    <row r="2724" spans="1:4" x14ac:dyDescent="0.25">
      <c r="A2724">
        <v>12723</v>
      </c>
      <c r="B2724" t="s">
        <v>13919</v>
      </c>
      <c r="C2724" t="s">
        <v>239</v>
      </c>
      <c r="D2724" s="220" t="s">
        <v>446</v>
      </c>
    </row>
    <row r="2725" spans="1:4" x14ac:dyDescent="0.25">
      <c r="A2725">
        <v>12724</v>
      </c>
      <c r="B2725" t="s">
        <v>13920</v>
      </c>
      <c r="C2725" t="s">
        <v>239</v>
      </c>
      <c r="D2725" s="220" t="s">
        <v>10371</v>
      </c>
    </row>
    <row r="2726" spans="1:4" x14ac:dyDescent="0.25">
      <c r="A2726">
        <v>12725</v>
      </c>
      <c r="B2726" t="s">
        <v>13921</v>
      </c>
      <c r="C2726" t="s">
        <v>239</v>
      </c>
      <c r="D2726" s="220" t="s">
        <v>6291</v>
      </c>
    </row>
    <row r="2727" spans="1:4" x14ac:dyDescent="0.25">
      <c r="A2727">
        <v>12726</v>
      </c>
      <c r="B2727" t="s">
        <v>13922</v>
      </c>
      <c r="C2727" t="s">
        <v>239</v>
      </c>
      <c r="D2727" s="220" t="s">
        <v>5570</v>
      </c>
    </row>
    <row r="2728" spans="1:4" x14ac:dyDescent="0.25">
      <c r="A2728">
        <v>12727</v>
      </c>
      <c r="B2728" t="s">
        <v>13923</v>
      </c>
      <c r="C2728" t="s">
        <v>239</v>
      </c>
      <c r="D2728" s="220" t="s">
        <v>1217</v>
      </c>
    </row>
    <row r="2729" spans="1:4" x14ac:dyDescent="0.25">
      <c r="A2729">
        <v>12728</v>
      </c>
      <c r="B2729" t="s">
        <v>13924</v>
      </c>
      <c r="C2729" t="s">
        <v>239</v>
      </c>
      <c r="D2729" s="220" t="s">
        <v>4662</v>
      </c>
    </row>
    <row r="2730" spans="1:4" x14ac:dyDescent="0.25">
      <c r="A2730">
        <v>12729</v>
      </c>
      <c r="B2730" t="s">
        <v>13925</v>
      </c>
      <c r="C2730" t="s">
        <v>239</v>
      </c>
      <c r="D2730" s="220" t="s">
        <v>13926</v>
      </c>
    </row>
    <row r="2731" spans="1:4" x14ac:dyDescent="0.25">
      <c r="A2731">
        <v>12730</v>
      </c>
      <c r="B2731" t="s">
        <v>13927</v>
      </c>
      <c r="C2731" t="s">
        <v>239</v>
      </c>
      <c r="D2731" s="220" t="s">
        <v>13928</v>
      </c>
    </row>
    <row r="2732" spans="1:4" x14ac:dyDescent="0.25">
      <c r="A2732">
        <v>3840</v>
      </c>
      <c r="B2732" t="s">
        <v>13929</v>
      </c>
      <c r="C2732" t="s">
        <v>239</v>
      </c>
      <c r="D2732" s="220" t="s">
        <v>10021</v>
      </c>
    </row>
    <row r="2733" spans="1:4" x14ac:dyDescent="0.25">
      <c r="A2733">
        <v>3838</v>
      </c>
      <c r="B2733" t="s">
        <v>13930</v>
      </c>
      <c r="C2733" t="s">
        <v>239</v>
      </c>
      <c r="D2733" s="220" t="s">
        <v>13931</v>
      </c>
    </row>
    <row r="2734" spans="1:4" x14ac:dyDescent="0.25">
      <c r="A2734">
        <v>3844</v>
      </c>
      <c r="B2734" t="s">
        <v>13932</v>
      </c>
      <c r="C2734" t="s">
        <v>239</v>
      </c>
      <c r="D2734" s="220" t="s">
        <v>13933</v>
      </c>
    </row>
    <row r="2735" spans="1:4" x14ac:dyDescent="0.25">
      <c r="A2735">
        <v>3839</v>
      </c>
      <c r="B2735" t="s">
        <v>13934</v>
      </c>
      <c r="C2735" t="s">
        <v>239</v>
      </c>
      <c r="D2735" s="220" t="s">
        <v>13935</v>
      </c>
    </row>
    <row r="2736" spans="1:4" x14ac:dyDescent="0.25">
      <c r="A2736">
        <v>3843</v>
      </c>
      <c r="B2736" t="s">
        <v>13936</v>
      </c>
      <c r="C2736" t="s">
        <v>239</v>
      </c>
      <c r="D2736" s="220" t="s">
        <v>13937</v>
      </c>
    </row>
    <row r="2737" spans="1:4" x14ac:dyDescent="0.25">
      <c r="A2737">
        <v>3900</v>
      </c>
      <c r="B2737" t="s">
        <v>13938</v>
      </c>
      <c r="C2737" t="s">
        <v>239</v>
      </c>
      <c r="D2737" s="220" t="s">
        <v>5465</v>
      </c>
    </row>
    <row r="2738" spans="1:4" x14ac:dyDescent="0.25">
      <c r="A2738">
        <v>3846</v>
      </c>
      <c r="B2738" t="s">
        <v>13939</v>
      </c>
      <c r="C2738" t="s">
        <v>239</v>
      </c>
      <c r="D2738" s="220" t="s">
        <v>6950</v>
      </c>
    </row>
    <row r="2739" spans="1:4" x14ac:dyDescent="0.25">
      <c r="A2739">
        <v>3886</v>
      </c>
      <c r="B2739" t="s">
        <v>13940</v>
      </c>
      <c r="C2739" t="s">
        <v>239</v>
      </c>
      <c r="D2739" s="220" t="s">
        <v>6713</v>
      </c>
    </row>
    <row r="2740" spans="1:4" x14ac:dyDescent="0.25">
      <c r="A2740">
        <v>3854</v>
      </c>
      <c r="B2740" t="s">
        <v>13941</v>
      </c>
      <c r="C2740" t="s">
        <v>239</v>
      </c>
      <c r="D2740" s="220" t="s">
        <v>9118</v>
      </c>
    </row>
    <row r="2741" spans="1:4" x14ac:dyDescent="0.25">
      <c r="A2741">
        <v>3873</v>
      </c>
      <c r="B2741" t="s">
        <v>13942</v>
      </c>
      <c r="C2741" t="s">
        <v>239</v>
      </c>
      <c r="D2741" s="220" t="s">
        <v>1162</v>
      </c>
    </row>
    <row r="2742" spans="1:4" x14ac:dyDescent="0.25">
      <c r="A2742">
        <v>38021</v>
      </c>
      <c r="B2742" t="s">
        <v>13943</v>
      </c>
      <c r="C2742" t="s">
        <v>239</v>
      </c>
      <c r="D2742" s="220" t="s">
        <v>293</v>
      </c>
    </row>
    <row r="2743" spans="1:4" x14ac:dyDescent="0.25">
      <c r="A2743">
        <v>43838</v>
      </c>
      <c r="B2743" t="s">
        <v>13944</v>
      </c>
      <c r="C2743" t="s">
        <v>239</v>
      </c>
      <c r="D2743" s="220" t="s">
        <v>647</v>
      </c>
    </row>
    <row r="2744" spans="1:4" x14ac:dyDescent="0.25">
      <c r="A2744">
        <v>3847</v>
      </c>
      <c r="B2744" t="s">
        <v>13945</v>
      </c>
      <c r="C2744" t="s">
        <v>239</v>
      </c>
      <c r="D2744" s="220" t="s">
        <v>2368</v>
      </c>
    </row>
    <row r="2745" spans="1:4" x14ac:dyDescent="0.25">
      <c r="A2745">
        <v>38022</v>
      </c>
      <c r="B2745" t="s">
        <v>13946</v>
      </c>
      <c r="C2745" t="s">
        <v>239</v>
      </c>
      <c r="D2745" s="220" t="s">
        <v>13947</v>
      </c>
    </row>
    <row r="2746" spans="1:4" x14ac:dyDescent="0.25">
      <c r="A2746">
        <v>3830</v>
      </c>
      <c r="B2746" t="s">
        <v>13948</v>
      </c>
      <c r="C2746" t="s">
        <v>239</v>
      </c>
      <c r="D2746" s="220" t="s">
        <v>13949</v>
      </c>
    </row>
    <row r="2747" spans="1:4" x14ac:dyDescent="0.25">
      <c r="A2747">
        <v>37981</v>
      </c>
      <c r="B2747" t="s">
        <v>13950</v>
      </c>
      <c r="C2747" t="s">
        <v>239</v>
      </c>
      <c r="D2747" s="220" t="s">
        <v>2723</v>
      </c>
    </row>
    <row r="2748" spans="1:4" x14ac:dyDescent="0.25">
      <c r="A2748">
        <v>37982</v>
      </c>
      <c r="B2748" t="s">
        <v>13951</v>
      </c>
      <c r="C2748" t="s">
        <v>239</v>
      </c>
      <c r="D2748" s="220" t="s">
        <v>691</v>
      </c>
    </row>
    <row r="2749" spans="1:4" x14ac:dyDescent="0.25">
      <c r="A2749">
        <v>37983</v>
      </c>
      <c r="B2749" t="s">
        <v>13952</v>
      </c>
      <c r="C2749" t="s">
        <v>239</v>
      </c>
      <c r="D2749" s="220" t="s">
        <v>408</v>
      </c>
    </row>
    <row r="2750" spans="1:4" x14ac:dyDescent="0.25">
      <c r="A2750">
        <v>37984</v>
      </c>
      <c r="B2750" t="s">
        <v>13953</v>
      </c>
      <c r="C2750" t="s">
        <v>239</v>
      </c>
      <c r="D2750" s="220" t="s">
        <v>999</v>
      </c>
    </row>
    <row r="2751" spans="1:4" x14ac:dyDescent="0.25">
      <c r="A2751">
        <v>37985</v>
      </c>
      <c r="B2751" t="s">
        <v>13954</v>
      </c>
      <c r="C2751" t="s">
        <v>239</v>
      </c>
      <c r="D2751" s="220" t="s">
        <v>9695</v>
      </c>
    </row>
    <row r="2752" spans="1:4" x14ac:dyDescent="0.25">
      <c r="A2752">
        <v>3826</v>
      </c>
      <c r="B2752" t="s">
        <v>13955</v>
      </c>
      <c r="C2752" t="s">
        <v>239</v>
      </c>
      <c r="D2752" s="220" t="s">
        <v>13956</v>
      </c>
    </row>
    <row r="2753" spans="1:4" x14ac:dyDescent="0.25">
      <c r="A2753">
        <v>3825</v>
      </c>
      <c r="B2753" t="s">
        <v>13957</v>
      </c>
      <c r="C2753" t="s">
        <v>239</v>
      </c>
      <c r="D2753" s="220" t="s">
        <v>506</v>
      </c>
    </row>
    <row r="2754" spans="1:4" x14ac:dyDescent="0.25">
      <c r="A2754">
        <v>3827</v>
      </c>
      <c r="B2754" t="s">
        <v>13958</v>
      </c>
      <c r="C2754" t="s">
        <v>239</v>
      </c>
      <c r="D2754" s="220" t="s">
        <v>1938</v>
      </c>
    </row>
    <row r="2755" spans="1:4" x14ac:dyDescent="0.25">
      <c r="A2755">
        <v>20165</v>
      </c>
      <c r="B2755" t="s">
        <v>13959</v>
      </c>
      <c r="C2755" t="s">
        <v>239</v>
      </c>
      <c r="D2755" s="220" t="s">
        <v>9072</v>
      </c>
    </row>
    <row r="2756" spans="1:4" x14ac:dyDescent="0.25">
      <c r="A2756">
        <v>20166</v>
      </c>
      <c r="B2756" t="s">
        <v>13960</v>
      </c>
      <c r="C2756" t="s">
        <v>239</v>
      </c>
      <c r="D2756" s="220" t="s">
        <v>9143</v>
      </c>
    </row>
    <row r="2757" spans="1:4" x14ac:dyDescent="0.25">
      <c r="A2757">
        <v>20164</v>
      </c>
      <c r="B2757" t="s">
        <v>13961</v>
      </c>
      <c r="C2757" t="s">
        <v>239</v>
      </c>
      <c r="D2757" s="220" t="s">
        <v>4971</v>
      </c>
    </row>
    <row r="2758" spans="1:4" x14ac:dyDescent="0.25">
      <c r="A2758">
        <v>3893</v>
      </c>
      <c r="B2758" t="s">
        <v>13962</v>
      </c>
      <c r="C2758" t="s">
        <v>239</v>
      </c>
      <c r="D2758" s="220" t="s">
        <v>871</v>
      </c>
    </row>
    <row r="2759" spans="1:4" x14ac:dyDescent="0.25">
      <c r="A2759">
        <v>3848</v>
      </c>
      <c r="B2759" t="s">
        <v>13963</v>
      </c>
      <c r="C2759" t="s">
        <v>239</v>
      </c>
      <c r="D2759" s="220" t="s">
        <v>525</v>
      </c>
    </row>
    <row r="2760" spans="1:4" x14ac:dyDescent="0.25">
      <c r="A2760">
        <v>3895</v>
      </c>
      <c r="B2760" t="s">
        <v>13964</v>
      </c>
      <c r="C2760" t="s">
        <v>239</v>
      </c>
      <c r="D2760" s="220" t="s">
        <v>9289</v>
      </c>
    </row>
    <row r="2761" spans="1:4" x14ac:dyDescent="0.25">
      <c r="A2761">
        <v>12404</v>
      </c>
      <c r="B2761" t="s">
        <v>13965</v>
      </c>
      <c r="C2761" t="s">
        <v>239</v>
      </c>
      <c r="D2761" s="220" t="s">
        <v>1097</v>
      </c>
    </row>
    <row r="2762" spans="1:4" x14ac:dyDescent="0.25">
      <c r="A2762">
        <v>3939</v>
      </c>
      <c r="B2762" t="s">
        <v>13966</v>
      </c>
      <c r="C2762" t="s">
        <v>239</v>
      </c>
      <c r="D2762" s="220" t="s">
        <v>1098</v>
      </c>
    </row>
    <row r="2763" spans="1:4" x14ac:dyDescent="0.25">
      <c r="A2763">
        <v>3911</v>
      </c>
      <c r="B2763" t="s">
        <v>13967</v>
      </c>
      <c r="C2763" t="s">
        <v>239</v>
      </c>
      <c r="D2763" s="220" t="s">
        <v>1099</v>
      </c>
    </row>
    <row r="2764" spans="1:4" x14ac:dyDescent="0.25">
      <c r="A2764">
        <v>3908</v>
      </c>
      <c r="B2764" t="s">
        <v>13968</v>
      </c>
      <c r="C2764" t="s">
        <v>239</v>
      </c>
      <c r="D2764" s="220" t="s">
        <v>480</v>
      </c>
    </row>
    <row r="2765" spans="1:4" x14ac:dyDescent="0.25">
      <c r="A2765">
        <v>3910</v>
      </c>
      <c r="B2765" t="s">
        <v>13969</v>
      </c>
      <c r="C2765" t="s">
        <v>239</v>
      </c>
      <c r="D2765" s="220" t="s">
        <v>568</v>
      </c>
    </row>
    <row r="2766" spans="1:4" x14ac:dyDescent="0.25">
      <c r="A2766">
        <v>3913</v>
      </c>
      <c r="B2766" t="s">
        <v>13970</v>
      </c>
      <c r="C2766" t="s">
        <v>239</v>
      </c>
      <c r="D2766" s="220" t="s">
        <v>1100</v>
      </c>
    </row>
    <row r="2767" spans="1:4" x14ac:dyDescent="0.25">
      <c r="A2767">
        <v>3912</v>
      </c>
      <c r="B2767" t="s">
        <v>13971</v>
      </c>
      <c r="C2767" t="s">
        <v>239</v>
      </c>
      <c r="D2767" s="220" t="s">
        <v>1101</v>
      </c>
    </row>
    <row r="2768" spans="1:4" x14ac:dyDescent="0.25">
      <c r="A2768">
        <v>3909</v>
      </c>
      <c r="B2768" t="s">
        <v>13972</v>
      </c>
      <c r="C2768" t="s">
        <v>239</v>
      </c>
      <c r="D2768" s="220" t="s">
        <v>677</v>
      </c>
    </row>
    <row r="2769" spans="1:4" x14ac:dyDescent="0.25">
      <c r="A2769">
        <v>3914</v>
      </c>
      <c r="B2769" t="s">
        <v>13973</v>
      </c>
      <c r="C2769" t="s">
        <v>239</v>
      </c>
      <c r="D2769" s="220" t="s">
        <v>1102</v>
      </c>
    </row>
    <row r="2770" spans="1:4" x14ac:dyDescent="0.25">
      <c r="A2770">
        <v>3915</v>
      </c>
      <c r="B2770" t="s">
        <v>13974</v>
      </c>
      <c r="C2770" t="s">
        <v>239</v>
      </c>
      <c r="D2770" s="220" t="s">
        <v>1103</v>
      </c>
    </row>
    <row r="2771" spans="1:4" x14ac:dyDescent="0.25">
      <c r="A2771">
        <v>3916</v>
      </c>
      <c r="B2771" t="s">
        <v>13975</v>
      </c>
      <c r="C2771" t="s">
        <v>239</v>
      </c>
      <c r="D2771" s="220" t="s">
        <v>1104</v>
      </c>
    </row>
    <row r="2772" spans="1:4" x14ac:dyDescent="0.25">
      <c r="A2772">
        <v>3917</v>
      </c>
      <c r="B2772" t="s">
        <v>13976</v>
      </c>
      <c r="C2772" t="s">
        <v>239</v>
      </c>
      <c r="D2772" s="220" t="s">
        <v>1105</v>
      </c>
    </row>
    <row r="2773" spans="1:4" x14ac:dyDescent="0.25">
      <c r="A2773">
        <v>1904</v>
      </c>
      <c r="B2773" t="s">
        <v>13977</v>
      </c>
      <c r="C2773" t="s">
        <v>239</v>
      </c>
      <c r="D2773" s="220" t="s">
        <v>932</v>
      </c>
    </row>
    <row r="2774" spans="1:4" x14ac:dyDescent="0.25">
      <c r="A2774">
        <v>1899</v>
      </c>
      <c r="B2774" t="s">
        <v>13978</v>
      </c>
      <c r="C2774" t="s">
        <v>239</v>
      </c>
      <c r="D2774" s="220" t="s">
        <v>1302</v>
      </c>
    </row>
    <row r="2775" spans="1:4" x14ac:dyDescent="0.25">
      <c r="A2775">
        <v>1900</v>
      </c>
      <c r="B2775" t="s">
        <v>13979</v>
      </c>
      <c r="C2775" t="s">
        <v>239</v>
      </c>
      <c r="D2775" s="220" t="s">
        <v>6730</v>
      </c>
    </row>
    <row r="2776" spans="1:4" x14ac:dyDescent="0.25">
      <c r="A2776">
        <v>12407</v>
      </c>
      <c r="B2776" t="s">
        <v>13980</v>
      </c>
      <c r="C2776" t="s">
        <v>239</v>
      </c>
      <c r="D2776" s="220" t="s">
        <v>1106</v>
      </c>
    </row>
    <row r="2777" spans="1:4" x14ac:dyDescent="0.25">
      <c r="A2777">
        <v>12408</v>
      </c>
      <c r="B2777" t="s">
        <v>13981</v>
      </c>
      <c r="C2777" t="s">
        <v>239</v>
      </c>
      <c r="D2777" s="220" t="s">
        <v>1107</v>
      </c>
    </row>
    <row r="2778" spans="1:4" x14ac:dyDescent="0.25">
      <c r="A2778">
        <v>12409</v>
      </c>
      <c r="B2778" t="s">
        <v>13982</v>
      </c>
      <c r="C2778" t="s">
        <v>239</v>
      </c>
      <c r="D2778" s="220" t="s">
        <v>1107</v>
      </c>
    </row>
    <row r="2779" spans="1:4" x14ac:dyDescent="0.25">
      <c r="A2779">
        <v>12410</v>
      </c>
      <c r="B2779" t="s">
        <v>13983</v>
      </c>
      <c r="C2779" t="s">
        <v>239</v>
      </c>
      <c r="D2779" s="220" t="s">
        <v>1108</v>
      </c>
    </row>
    <row r="2780" spans="1:4" x14ac:dyDescent="0.25">
      <c r="A2780">
        <v>3936</v>
      </c>
      <c r="B2780" t="s">
        <v>13984</v>
      </c>
      <c r="C2780" t="s">
        <v>239</v>
      </c>
      <c r="D2780" s="220" t="s">
        <v>1109</v>
      </c>
    </row>
    <row r="2781" spans="1:4" x14ac:dyDescent="0.25">
      <c r="A2781">
        <v>3922</v>
      </c>
      <c r="B2781" t="s">
        <v>13985</v>
      </c>
      <c r="C2781" t="s">
        <v>239</v>
      </c>
      <c r="D2781" s="220" t="s">
        <v>1110</v>
      </c>
    </row>
    <row r="2782" spans="1:4" x14ac:dyDescent="0.25">
      <c r="A2782">
        <v>3924</v>
      </c>
      <c r="B2782" t="s">
        <v>13986</v>
      </c>
      <c r="C2782" t="s">
        <v>239</v>
      </c>
      <c r="D2782" s="220" t="s">
        <v>1109</v>
      </c>
    </row>
    <row r="2783" spans="1:4" x14ac:dyDescent="0.25">
      <c r="A2783">
        <v>3923</v>
      </c>
      <c r="B2783" t="s">
        <v>13987</v>
      </c>
      <c r="C2783" t="s">
        <v>239</v>
      </c>
      <c r="D2783" s="220" t="s">
        <v>1109</v>
      </c>
    </row>
    <row r="2784" spans="1:4" x14ac:dyDescent="0.25">
      <c r="A2784">
        <v>3937</v>
      </c>
      <c r="B2784" t="s">
        <v>13988</v>
      </c>
      <c r="C2784" t="s">
        <v>239</v>
      </c>
      <c r="D2784" s="220" t="s">
        <v>1111</v>
      </c>
    </row>
    <row r="2785" spans="1:4" x14ac:dyDescent="0.25">
      <c r="A2785">
        <v>3921</v>
      </c>
      <c r="B2785" t="s">
        <v>13989</v>
      </c>
      <c r="C2785" t="s">
        <v>239</v>
      </c>
      <c r="D2785" s="220" t="s">
        <v>1112</v>
      </c>
    </row>
    <row r="2786" spans="1:4" x14ac:dyDescent="0.25">
      <c r="A2786">
        <v>3920</v>
      </c>
      <c r="B2786" t="s">
        <v>13990</v>
      </c>
      <c r="C2786" t="s">
        <v>239</v>
      </c>
      <c r="D2786" s="220" t="s">
        <v>1111</v>
      </c>
    </row>
    <row r="2787" spans="1:4" x14ac:dyDescent="0.25">
      <c r="A2787">
        <v>3938</v>
      </c>
      <c r="B2787" t="s">
        <v>13991</v>
      </c>
      <c r="C2787" t="s">
        <v>239</v>
      </c>
      <c r="D2787" s="220" t="s">
        <v>668</v>
      </c>
    </row>
    <row r="2788" spans="1:4" x14ac:dyDescent="0.25">
      <c r="A2788">
        <v>3919</v>
      </c>
      <c r="B2788" t="s">
        <v>13992</v>
      </c>
      <c r="C2788" t="s">
        <v>239</v>
      </c>
      <c r="D2788" s="220" t="s">
        <v>1113</v>
      </c>
    </row>
    <row r="2789" spans="1:4" x14ac:dyDescent="0.25">
      <c r="A2789">
        <v>3927</v>
      </c>
      <c r="B2789" t="s">
        <v>13993</v>
      </c>
      <c r="C2789" t="s">
        <v>239</v>
      </c>
      <c r="D2789" s="220" t="s">
        <v>1114</v>
      </c>
    </row>
    <row r="2790" spans="1:4" x14ac:dyDescent="0.25">
      <c r="A2790">
        <v>3928</v>
      </c>
      <c r="B2790" t="s">
        <v>13994</v>
      </c>
      <c r="C2790" t="s">
        <v>239</v>
      </c>
      <c r="D2790" s="220" t="s">
        <v>1114</v>
      </c>
    </row>
    <row r="2791" spans="1:4" x14ac:dyDescent="0.25">
      <c r="A2791">
        <v>3926</v>
      </c>
      <c r="B2791" t="s">
        <v>13995</v>
      </c>
      <c r="C2791" t="s">
        <v>239</v>
      </c>
      <c r="D2791" s="220" t="s">
        <v>1115</v>
      </c>
    </row>
    <row r="2792" spans="1:4" x14ac:dyDescent="0.25">
      <c r="A2792">
        <v>3935</v>
      </c>
      <c r="B2792" t="s">
        <v>13996</v>
      </c>
      <c r="C2792" t="s">
        <v>239</v>
      </c>
      <c r="D2792" s="220" t="s">
        <v>1115</v>
      </c>
    </row>
    <row r="2793" spans="1:4" x14ac:dyDescent="0.25">
      <c r="A2793">
        <v>3925</v>
      </c>
      <c r="B2793" t="s">
        <v>13997</v>
      </c>
      <c r="C2793" t="s">
        <v>239</v>
      </c>
      <c r="D2793" s="220" t="s">
        <v>1115</v>
      </c>
    </row>
    <row r="2794" spans="1:4" x14ac:dyDescent="0.25">
      <c r="A2794">
        <v>12406</v>
      </c>
      <c r="B2794" t="s">
        <v>13998</v>
      </c>
      <c r="C2794" t="s">
        <v>239</v>
      </c>
      <c r="D2794" s="220" t="s">
        <v>1116</v>
      </c>
    </row>
    <row r="2795" spans="1:4" x14ac:dyDescent="0.25">
      <c r="A2795">
        <v>3929</v>
      </c>
      <c r="B2795" t="s">
        <v>13999</v>
      </c>
      <c r="C2795" t="s">
        <v>239</v>
      </c>
      <c r="D2795" s="220" t="s">
        <v>1117</v>
      </c>
    </row>
    <row r="2796" spans="1:4" x14ac:dyDescent="0.25">
      <c r="A2796">
        <v>3931</v>
      </c>
      <c r="B2796" t="s">
        <v>14000</v>
      </c>
      <c r="C2796" t="s">
        <v>239</v>
      </c>
      <c r="D2796" s="220" t="s">
        <v>1117</v>
      </c>
    </row>
    <row r="2797" spans="1:4" x14ac:dyDescent="0.25">
      <c r="A2797">
        <v>3930</v>
      </c>
      <c r="B2797" t="s">
        <v>14001</v>
      </c>
      <c r="C2797" t="s">
        <v>239</v>
      </c>
      <c r="D2797" s="220" t="s">
        <v>1117</v>
      </c>
    </row>
    <row r="2798" spans="1:4" x14ac:dyDescent="0.25">
      <c r="A2798">
        <v>3932</v>
      </c>
      <c r="B2798" t="s">
        <v>14002</v>
      </c>
      <c r="C2798" t="s">
        <v>239</v>
      </c>
      <c r="D2798" s="220" t="s">
        <v>1118</v>
      </c>
    </row>
    <row r="2799" spans="1:4" x14ac:dyDescent="0.25">
      <c r="A2799">
        <v>3933</v>
      </c>
      <c r="B2799" t="s">
        <v>14003</v>
      </c>
      <c r="C2799" t="s">
        <v>239</v>
      </c>
      <c r="D2799" s="220" t="s">
        <v>1118</v>
      </c>
    </row>
    <row r="2800" spans="1:4" x14ac:dyDescent="0.25">
      <c r="A2800">
        <v>3934</v>
      </c>
      <c r="B2800" t="s">
        <v>14004</v>
      </c>
      <c r="C2800" t="s">
        <v>239</v>
      </c>
      <c r="D2800" s="220" t="s">
        <v>1118</v>
      </c>
    </row>
    <row r="2801" spans="1:4" x14ac:dyDescent="0.25">
      <c r="A2801">
        <v>40355</v>
      </c>
      <c r="B2801" t="s">
        <v>14005</v>
      </c>
      <c r="C2801" t="s">
        <v>239</v>
      </c>
      <c r="D2801" s="220" t="s">
        <v>804</v>
      </c>
    </row>
    <row r="2802" spans="1:4" x14ac:dyDescent="0.25">
      <c r="A2802">
        <v>40364</v>
      </c>
      <c r="B2802" t="s">
        <v>14006</v>
      </c>
      <c r="C2802" t="s">
        <v>239</v>
      </c>
      <c r="D2802" s="220" t="s">
        <v>10184</v>
      </c>
    </row>
    <row r="2803" spans="1:4" x14ac:dyDescent="0.25">
      <c r="A2803">
        <v>40361</v>
      </c>
      <c r="B2803" t="s">
        <v>14007</v>
      </c>
      <c r="C2803" t="s">
        <v>239</v>
      </c>
      <c r="D2803" s="220" t="s">
        <v>4325</v>
      </c>
    </row>
    <row r="2804" spans="1:4" x14ac:dyDescent="0.25">
      <c r="A2804">
        <v>40358</v>
      </c>
      <c r="B2804" t="s">
        <v>14008</v>
      </c>
      <c r="C2804" t="s">
        <v>239</v>
      </c>
      <c r="D2804" s="220" t="s">
        <v>8420</v>
      </c>
    </row>
    <row r="2805" spans="1:4" x14ac:dyDescent="0.25">
      <c r="A2805">
        <v>40370</v>
      </c>
      <c r="B2805" t="s">
        <v>14009</v>
      </c>
      <c r="C2805" t="s">
        <v>239</v>
      </c>
      <c r="D2805" s="220" t="s">
        <v>14010</v>
      </c>
    </row>
    <row r="2806" spans="1:4" x14ac:dyDescent="0.25">
      <c r="A2806">
        <v>40367</v>
      </c>
      <c r="B2806" t="s">
        <v>14011</v>
      </c>
      <c r="C2806" t="s">
        <v>239</v>
      </c>
      <c r="D2806" s="220" t="s">
        <v>14012</v>
      </c>
    </row>
    <row r="2807" spans="1:4" x14ac:dyDescent="0.25">
      <c r="A2807">
        <v>40373</v>
      </c>
      <c r="B2807" t="s">
        <v>14013</v>
      </c>
      <c r="C2807" t="s">
        <v>239</v>
      </c>
      <c r="D2807" s="220" t="s">
        <v>14014</v>
      </c>
    </row>
    <row r="2808" spans="1:4" x14ac:dyDescent="0.25">
      <c r="A2808">
        <v>38947</v>
      </c>
      <c r="B2808" t="s">
        <v>14015</v>
      </c>
      <c r="C2808" t="s">
        <v>239</v>
      </c>
      <c r="D2808" s="220" t="s">
        <v>7063</v>
      </c>
    </row>
    <row r="2809" spans="1:4" x14ac:dyDescent="0.25">
      <c r="A2809">
        <v>38948</v>
      </c>
      <c r="B2809" t="s">
        <v>14016</v>
      </c>
      <c r="C2809" t="s">
        <v>239</v>
      </c>
      <c r="D2809" s="220" t="s">
        <v>256</v>
      </c>
    </row>
    <row r="2810" spans="1:4" x14ac:dyDescent="0.25">
      <c r="A2810">
        <v>38949</v>
      </c>
      <c r="B2810" t="s">
        <v>14017</v>
      </c>
      <c r="C2810" t="s">
        <v>239</v>
      </c>
      <c r="D2810" s="220" t="s">
        <v>4419</v>
      </c>
    </row>
    <row r="2811" spans="1:4" x14ac:dyDescent="0.25">
      <c r="A2811">
        <v>38951</v>
      </c>
      <c r="B2811" t="s">
        <v>14018</v>
      </c>
      <c r="C2811" t="s">
        <v>239</v>
      </c>
      <c r="D2811" s="220" t="s">
        <v>6055</v>
      </c>
    </row>
    <row r="2812" spans="1:4" x14ac:dyDescent="0.25">
      <c r="A2812">
        <v>39312</v>
      </c>
      <c r="B2812" t="s">
        <v>14019</v>
      </c>
      <c r="C2812" t="s">
        <v>239</v>
      </c>
      <c r="D2812" s="220" t="s">
        <v>281</v>
      </c>
    </row>
    <row r="2813" spans="1:4" x14ac:dyDescent="0.25">
      <c r="A2813">
        <v>39313</v>
      </c>
      <c r="B2813" t="s">
        <v>14020</v>
      </c>
      <c r="C2813" t="s">
        <v>239</v>
      </c>
      <c r="D2813" s="220" t="s">
        <v>2037</v>
      </c>
    </row>
    <row r="2814" spans="1:4" x14ac:dyDescent="0.25">
      <c r="A2814">
        <v>38950</v>
      </c>
      <c r="B2814" t="s">
        <v>14021</v>
      </c>
      <c r="C2814" t="s">
        <v>239</v>
      </c>
      <c r="D2814" s="220" t="s">
        <v>10237</v>
      </c>
    </row>
    <row r="2815" spans="1:4" x14ac:dyDescent="0.25">
      <c r="A2815">
        <v>39314</v>
      </c>
      <c r="B2815" t="s">
        <v>14022</v>
      </c>
      <c r="C2815" t="s">
        <v>239</v>
      </c>
      <c r="D2815" s="220" t="s">
        <v>14023</v>
      </c>
    </row>
    <row r="2816" spans="1:4" x14ac:dyDescent="0.25">
      <c r="A2816">
        <v>3907</v>
      </c>
      <c r="B2816" t="s">
        <v>14024</v>
      </c>
      <c r="C2816" t="s">
        <v>239</v>
      </c>
      <c r="D2816" s="220" t="s">
        <v>940</v>
      </c>
    </row>
    <row r="2817" spans="1:4" x14ac:dyDescent="0.25">
      <c r="A2817">
        <v>3889</v>
      </c>
      <c r="B2817" t="s">
        <v>14025</v>
      </c>
      <c r="C2817" t="s">
        <v>239</v>
      </c>
      <c r="D2817" s="220" t="s">
        <v>9099</v>
      </c>
    </row>
    <row r="2818" spans="1:4" x14ac:dyDescent="0.25">
      <c r="A2818">
        <v>3868</v>
      </c>
      <c r="B2818" t="s">
        <v>14026</v>
      </c>
      <c r="C2818" t="s">
        <v>239</v>
      </c>
      <c r="D2818" s="220" t="s">
        <v>7955</v>
      </c>
    </row>
    <row r="2819" spans="1:4" x14ac:dyDescent="0.25">
      <c r="A2819">
        <v>3869</v>
      </c>
      <c r="B2819" t="s">
        <v>14027</v>
      </c>
      <c r="C2819" t="s">
        <v>239</v>
      </c>
      <c r="D2819" s="220" t="s">
        <v>1173</v>
      </c>
    </row>
    <row r="2820" spans="1:4" x14ac:dyDescent="0.25">
      <c r="A2820">
        <v>3872</v>
      </c>
      <c r="B2820" t="s">
        <v>14028</v>
      </c>
      <c r="C2820" t="s">
        <v>239</v>
      </c>
      <c r="D2820" s="220" t="s">
        <v>326</v>
      </c>
    </row>
    <row r="2821" spans="1:4" x14ac:dyDescent="0.25">
      <c r="A2821">
        <v>3850</v>
      </c>
      <c r="B2821" t="s">
        <v>14029</v>
      </c>
      <c r="C2821" t="s">
        <v>239</v>
      </c>
      <c r="D2821" s="220" t="s">
        <v>633</v>
      </c>
    </row>
    <row r="2822" spans="1:4" x14ac:dyDescent="0.25">
      <c r="A2822">
        <v>38023</v>
      </c>
      <c r="B2822" t="s">
        <v>14030</v>
      </c>
      <c r="C2822" t="s">
        <v>239</v>
      </c>
      <c r="D2822" s="220" t="s">
        <v>2459</v>
      </c>
    </row>
    <row r="2823" spans="1:4" x14ac:dyDescent="0.25">
      <c r="A2823">
        <v>37986</v>
      </c>
      <c r="B2823" t="s">
        <v>14031</v>
      </c>
      <c r="C2823" t="s">
        <v>239</v>
      </c>
      <c r="D2823" s="220" t="s">
        <v>527</v>
      </c>
    </row>
    <row r="2824" spans="1:4" x14ac:dyDescent="0.25">
      <c r="A2824">
        <v>37987</v>
      </c>
      <c r="B2824" t="s">
        <v>14032</v>
      </c>
      <c r="C2824" t="s">
        <v>239</v>
      </c>
      <c r="D2824" s="220" t="s">
        <v>14033</v>
      </c>
    </row>
    <row r="2825" spans="1:4" x14ac:dyDescent="0.25">
      <c r="A2825">
        <v>37988</v>
      </c>
      <c r="B2825" t="s">
        <v>14034</v>
      </c>
      <c r="C2825" t="s">
        <v>239</v>
      </c>
      <c r="D2825" s="220" t="s">
        <v>483</v>
      </c>
    </row>
    <row r="2826" spans="1:4" x14ac:dyDescent="0.25">
      <c r="A2826">
        <v>21120</v>
      </c>
      <c r="B2826" t="s">
        <v>14035</v>
      </c>
      <c r="C2826" t="s">
        <v>239</v>
      </c>
      <c r="D2826" s="220" t="s">
        <v>972</v>
      </c>
    </row>
    <row r="2827" spans="1:4" x14ac:dyDescent="0.25">
      <c r="A2827">
        <v>39318</v>
      </c>
      <c r="B2827" t="s">
        <v>14036</v>
      </c>
      <c r="C2827" t="s">
        <v>239</v>
      </c>
      <c r="D2827" s="220" t="s">
        <v>9742</v>
      </c>
    </row>
    <row r="2828" spans="1:4" x14ac:dyDescent="0.25">
      <c r="A2828">
        <v>40366</v>
      </c>
      <c r="B2828" t="s">
        <v>14037</v>
      </c>
      <c r="C2828" t="s">
        <v>239</v>
      </c>
      <c r="D2828" s="220" t="s">
        <v>14038</v>
      </c>
    </row>
    <row r="2829" spans="1:4" x14ac:dyDescent="0.25">
      <c r="A2829">
        <v>40363</v>
      </c>
      <c r="B2829" t="s">
        <v>14039</v>
      </c>
      <c r="C2829" t="s">
        <v>239</v>
      </c>
      <c r="D2829" s="220" t="s">
        <v>852</v>
      </c>
    </row>
    <row r="2830" spans="1:4" x14ac:dyDescent="0.25">
      <c r="A2830">
        <v>40354</v>
      </c>
      <c r="B2830" t="s">
        <v>14040</v>
      </c>
      <c r="C2830" t="s">
        <v>239</v>
      </c>
      <c r="D2830" s="220" t="s">
        <v>8019</v>
      </c>
    </row>
    <row r="2831" spans="1:4" x14ac:dyDescent="0.25">
      <c r="A2831">
        <v>40360</v>
      </c>
      <c r="B2831" t="s">
        <v>14041</v>
      </c>
      <c r="C2831" t="s">
        <v>239</v>
      </c>
      <c r="D2831" s="220" t="s">
        <v>1094</v>
      </c>
    </row>
    <row r="2832" spans="1:4" x14ac:dyDescent="0.25">
      <c r="A2832">
        <v>40372</v>
      </c>
      <c r="B2832" t="s">
        <v>14042</v>
      </c>
      <c r="C2832" t="s">
        <v>239</v>
      </c>
      <c r="D2832" s="220" t="s">
        <v>14043</v>
      </c>
    </row>
    <row r="2833" spans="1:4" x14ac:dyDescent="0.25">
      <c r="A2833">
        <v>40369</v>
      </c>
      <c r="B2833" t="s">
        <v>14044</v>
      </c>
      <c r="C2833" t="s">
        <v>239</v>
      </c>
      <c r="D2833" s="220" t="s">
        <v>7353</v>
      </c>
    </row>
    <row r="2834" spans="1:4" x14ac:dyDescent="0.25">
      <c r="A2834">
        <v>40357</v>
      </c>
      <c r="B2834" t="s">
        <v>14045</v>
      </c>
      <c r="C2834" t="s">
        <v>239</v>
      </c>
      <c r="D2834" s="220" t="s">
        <v>8420</v>
      </c>
    </row>
    <row r="2835" spans="1:4" x14ac:dyDescent="0.25">
      <c r="A2835">
        <v>40375</v>
      </c>
      <c r="B2835" t="s">
        <v>14046</v>
      </c>
      <c r="C2835" t="s">
        <v>239</v>
      </c>
      <c r="D2835" s="220" t="s">
        <v>14047</v>
      </c>
    </row>
    <row r="2836" spans="1:4" x14ac:dyDescent="0.25">
      <c r="A2836">
        <v>1893</v>
      </c>
      <c r="B2836" t="s">
        <v>14048</v>
      </c>
      <c r="C2836" t="s">
        <v>239</v>
      </c>
      <c r="D2836" s="220" t="s">
        <v>870</v>
      </c>
    </row>
    <row r="2837" spans="1:4" x14ac:dyDescent="0.25">
      <c r="A2837">
        <v>1902</v>
      </c>
      <c r="B2837" t="s">
        <v>14049</v>
      </c>
      <c r="C2837" t="s">
        <v>239</v>
      </c>
      <c r="D2837" s="220" t="s">
        <v>447</v>
      </c>
    </row>
    <row r="2838" spans="1:4" x14ac:dyDescent="0.25">
      <c r="A2838">
        <v>1901</v>
      </c>
      <c r="B2838" t="s">
        <v>14050</v>
      </c>
      <c r="C2838" t="s">
        <v>239</v>
      </c>
      <c r="D2838" s="220" t="s">
        <v>2487</v>
      </c>
    </row>
    <row r="2839" spans="1:4" x14ac:dyDescent="0.25">
      <c r="A2839">
        <v>1892</v>
      </c>
      <c r="B2839" t="s">
        <v>14051</v>
      </c>
      <c r="C2839" t="s">
        <v>239</v>
      </c>
      <c r="D2839" s="220" t="s">
        <v>379</v>
      </c>
    </row>
    <row r="2840" spans="1:4" x14ac:dyDescent="0.25">
      <c r="A2840">
        <v>1907</v>
      </c>
      <c r="B2840" t="s">
        <v>14052</v>
      </c>
      <c r="C2840" t="s">
        <v>239</v>
      </c>
      <c r="D2840" s="220" t="s">
        <v>773</v>
      </c>
    </row>
    <row r="2841" spans="1:4" x14ac:dyDescent="0.25">
      <c r="A2841">
        <v>1894</v>
      </c>
      <c r="B2841" t="s">
        <v>14053</v>
      </c>
      <c r="C2841" t="s">
        <v>239</v>
      </c>
      <c r="D2841" s="220" t="s">
        <v>6444</v>
      </c>
    </row>
    <row r="2842" spans="1:4" x14ac:dyDescent="0.25">
      <c r="A2842">
        <v>1891</v>
      </c>
      <c r="B2842" t="s">
        <v>14054</v>
      </c>
      <c r="C2842" t="s">
        <v>239</v>
      </c>
      <c r="D2842" s="220" t="s">
        <v>421</v>
      </c>
    </row>
    <row r="2843" spans="1:4" x14ac:dyDescent="0.25">
      <c r="A2843">
        <v>1896</v>
      </c>
      <c r="B2843" t="s">
        <v>14055</v>
      </c>
      <c r="C2843" t="s">
        <v>239</v>
      </c>
      <c r="D2843" s="220" t="s">
        <v>14056</v>
      </c>
    </row>
    <row r="2844" spans="1:4" x14ac:dyDescent="0.25">
      <c r="A2844">
        <v>1895</v>
      </c>
      <c r="B2844" t="s">
        <v>14057</v>
      </c>
      <c r="C2844" t="s">
        <v>239</v>
      </c>
      <c r="D2844" s="220" t="s">
        <v>1494</v>
      </c>
    </row>
    <row r="2845" spans="1:4" x14ac:dyDescent="0.25">
      <c r="A2845">
        <v>2641</v>
      </c>
      <c r="B2845" t="s">
        <v>14058</v>
      </c>
      <c r="C2845" t="s">
        <v>239</v>
      </c>
      <c r="D2845" s="220" t="s">
        <v>9064</v>
      </c>
    </row>
    <row r="2846" spans="1:4" x14ac:dyDescent="0.25">
      <c r="A2846">
        <v>2636</v>
      </c>
      <c r="B2846" t="s">
        <v>14059</v>
      </c>
      <c r="C2846" t="s">
        <v>239</v>
      </c>
      <c r="D2846" s="220" t="s">
        <v>1088</v>
      </c>
    </row>
    <row r="2847" spans="1:4" x14ac:dyDescent="0.25">
      <c r="A2847">
        <v>2637</v>
      </c>
      <c r="B2847" t="s">
        <v>14060</v>
      </c>
      <c r="C2847" t="s">
        <v>239</v>
      </c>
      <c r="D2847" s="220" t="s">
        <v>697</v>
      </c>
    </row>
    <row r="2848" spans="1:4" x14ac:dyDescent="0.25">
      <c r="A2848">
        <v>2638</v>
      </c>
      <c r="B2848" t="s">
        <v>14061</v>
      </c>
      <c r="C2848" t="s">
        <v>239</v>
      </c>
      <c r="D2848" s="220" t="s">
        <v>446</v>
      </c>
    </row>
    <row r="2849" spans="1:4" x14ac:dyDescent="0.25">
      <c r="A2849">
        <v>2639</v>
      </c>
      <c r="B2849" t="s">
        <v>14062</v>
      </c>
      <c r="C2849" t="s">
        <v>239</v>
      </c>
      <c r="D2849" s="220" t="s">
        <v>251</v>
      </c>
    </row>
    <row r="2850" spans="1:4" x14ac:dyDescent="0.25">
      <c r="A2850">
        <v>2644</v>
      </c>
      <c r="B2850" t="s">
        <v>14063</v>
      </c>
      <c r="C2850" t="s">
        <v>239</v>
      </c>
      <c r="D2850" s="220" t="s">
        <v>562</v>
      </c>
    </row>
    <row r="2851" spans="1:4" x14ac:dyDescent="0.25">
      <c r="A2851">
        <v>2643</v>
      </c>
      <c r="B2851" t="s">
        <v>14064</v>
      </c>
      <c r="C2851" t="s">
        <v>239</v>
      </c>
      <c r="D2851" s="220" t="s">
        <v>5349</v>
      </c>
    </row>
    <row r="2852" spans="1:4" x14ac:dyDescent="0.25">
      <c r="A2852">
        <v>2640</v>
      </c>
      <c r="B2852" t="s">
        <v>14065</v>
      </c>
      <c r="C2852" t="s">
        <v>239</v>
      </c>
      <c r="D2852" s="220" t="s">
        <v>1533</v>
      </c>
    </row>
    <row r="2853" spans="1:4" x14ac:dyDescent="0.25">
      <c r="A2853">
        <v>2642</v>
      </c>
      <c r="B2853" t="s">
        <v>14066</v>
      </c>
      <c r="C2853" t="s">
        <v>239</v>
      </c>
      <c r="D2853" s="220" t="s">
        <v>616</v>
      </c>
    </row>
    <row r="2854" spans="1:4" x14ac:dyDescent="0.25">
      <c r="A2854">
        <v>38943</v>
      </c>
      <c r="B2854" t="s">
        <v>14067</v>
      </c>
      <c r="C2854" t="s">
        <v>239</v>
      </c>
      <c r="D2854" s="220" t="s">
        <v>557</v>
      </c>
    </row>
    <row r="2855" spans="1:4" x14ac:dyDescent="0.25">
      <c r="A2855">
        <v>38944</v>
      </c>
      <c r="B2855" t="s">
        <v>14068</v>
      </c>
      <c r="C2855" t="s">
        <v>239</v>
      </c>
      <c r="D2855" s="220" t="s">
        <v>569</v>
      </c>
    </row>
    <row r="2856" spans="1:4" x14ac:dyDescent="0.25">
      <c r="A2856">
        <v>38945</v>
      </c>
      <c r="B2856" t="s">
        <v>14069</v>
      </c>
      <c r="C2856" t="s">
        <v>239</v>
      </c>
      <c r="D2856" s="220" t="s">
        <v>6675</v>
      </c>
    </row>
    <row r="2857" spans="1:4" x14ac:dyDescent="0.25">
      <c r="A2857">
        <v>38946</v>
      </c>
      <c r="B2857" t="s">
        <v>14070</v>
      </c>
      <c r="C2857" t="s">
        <v>239</v>
      </c>
      <c r="D2857" s="220" t="s">
        <v>9108</v>
      </c>
    </row>
    <row r="2858" spans="1:4" x14ac:dyDescent="0.25">
      <c r="A2858">
        <v>39308</v>
      </c>
      <c r="B2858" t="s">
        <v>14071</v>
      </c>
      <c r="C2858" t="s">
        <v>239</v>
      </c>
      <c r="D2858" s="220" t="s">
        <v>1917</v>
      </c>
    </row>
    <row r="2859" spans="1:4" x14ac:dyDescent="0.25">
      <c r="A2859">
        <v>39309</v>
      </c>
      <c r="B2859" t="s">
        <v>14072</v>
      </c>
      <c r="C2859" t="s">
        <v>239</v>
      </c>
      <c r="D2859" s="220" t="s">
        <v>1528</v>
      </c>
    </row>
    <row r="2860" spans="1:4" x14ac:dyDescent="0.25">
      <c r="A2860">
        <v>39310</v>
      </c>
      <c r="B2860" t="s">
        <v>14073</v>
      </c>
      <c r="C2860" t="s">
        <v>239</v>
      </c>
      <c r="D2860" s="220" t="s">
        <v>7436</v>
      </c>
    </row>
    <row r="2861" spans="1:4" x14ac:dyDescent="0.25">
      <c r="A2861">
        <v>39311</v>
      </c>
      <c r="B2861" t="s">
        <v>14074</v>
      </c>
      <c r="C2861" t="s">
        <v>239</v>
      </c>
      <c r="D2861" s="220" t="s">
        <v>9137</v>
      </c>
    </row>
    <row r="2862" spans="1:4" x14ac:dyDescent="0.25">
      <c r="A2862">
        <v>39855</v>
      </c>
      <c r="B2862" t="s">
        <v>14075</v>
      </c>
      <c r="C2862" t="s">
        <v>239</v>
      </c>
      <c r="D2862" s="220" t="s">
        <v>261</v>
      </c>
    </row>
    <row r="2863" spans="1:4" x14ac:dyDescent="0.25">
      <c r="A2863">
        <v>39856</v>
      </c>
      <c r="B2863" t="s">
        <v>14076</v>
      </c>
      <c r="C2863" t="s">
        <v>239</v>
      </c>
      <c r="D2863" s="220" t="s">
        <v>858</v>
      </c>
    </row>
    <row r="2864" spans="1:4" x14ac:dyDescent="0.25">
      <c r="A2864">
        <v>39857</v>
      </c>
      <c r="B2864" t="s">
        <v>14077</v>
      </c>
      <c r="C2864" t="s">
        <v>239</v>
      </c>
      <c r="D2864" s="220" t="s">
        <v>6291</v>
      </c>
    </row>
    <row r="2865" spans="1:4" x14ac:dyDescent="0.25">
      <c r="A2865">
        <v>39858</v>
      </c>
      <c r="B2865" t="s">
        <v>14078</v>
      </c>
      <c r="C2865" t="s">
        <v>239</v>
      </c>
      <c r="D2865" s="220" t="s">
        <v>5563</v>
      </c>
    </row>
    <row r="2866" spans="1:4" x14ac:dyDescent="0.25">
      <c r="A2866">
        <v>39859</v>
      </c>
      <c r="B2866" t="s">
        <v>14079</v>
      </c>
      <c r="C2866" t="s">
        <v>239</v>
      </c>
      <c r="D2866" s="220" t="s">
        <v>1106</v>
      </c>
    </row>
    <row r="2867" spans="1:4" x14ac:dyDescent="0.25">
      <c r="A2867">
        <v>39860</v>
      </c>
      <c r="B2867" t="s">
        <v>14080</v>
      </c>
      <c r="C2867" t="s">
        <v>239</v>
      </c>
      <c r="D2867" s="220" t="s">
        <v>14081</v>
      </c>
    </row>
    <row r="2868" spans="1:4" x14ac:dyDescent="0.25">
      <c r="A2868">
        <v>39861</v>
      </c>
      <c r="B2868" t="s">
        <v>14082</v>
      </c>
      <c r="C2868" t="s">
        <v>239</v>
      </c>
      <c r="D2868" s="220" t="s">
        <v>13926</v>
      </c>
    </row>
    <row r="2869" spans="1:4" x14ac:dyDescent="0.25">
      <c r="A2869">
        <v>3867</v>
      </c>
      <c r="B2869" t="s">
        <v>14083</v>
      </c>
      <c r="C2869" t="s">
        <v>239</v>
      </c>
      <c r="D2869" s="220" t="s">
        <v>1318</v>
      </c>
    </row>
    <row r="2870" spans="1:4" x14ac:dyDescent="0.25">
      <c r="A2870">
        <v>3861</v>
      </c>
      <c r="B2870" t="s">
        <v>14084</v>
      </c>
      <c r="C2870" t="s">
        <v>239</v>
      </c>
      <c r="D2870" s="220" t="s">
        <v>2183</v>
      </c>
    </row>
    <row r="2871" spans="1:4" x14ac:dyDescent="0.25">
      <c r="A2871">
        <v>3904</v>
      </c>
      <c r="B2871" t="s">
        <v>14085</v>
      </c>
      <c r="C2871" t="s">
        <v>239</v>
      </c>
      <c r="D2871" s="220" t="s">
        <v>259</v>
      </c>
    </row>
    <row r="2872" spans="1:4" x14ac:dyDescent="0.25">
      <c r="A2872">
        <v>3903</v>
      </c>
      <c r="B2872" t="s">
        <v>14086</v>
      </c>
      <c r="C2872" t="s">
        <v>239</v>
      </c>
      <c r="D2872" s="220" t="s">
        <v>861</v>
      </c>
    </row>
    <row r="2873" spans="1:4" x14ac:dyDescent="0.25">
      <c r="A2873">
        <v>3862</v>
      </c>
      <c r="B2873" t="s">
        <v>14087</v>
      </c>
      <c r="C2873" t="s">
        <v>239</v>
      </c>
      <c r="D2873" s="220" t="s">
        <v>2751</v>
      </c>
    </row>
    <row r="2874" spans="1:4" x14ac:dyDescent="0.25">
      <c r="A2874">
        <v>3863</v>
      </c>
      <c r="B2874" t="s">
        <v>14088</v>
      </c>
      <c r="C2874" t="s">
        <v>239</v>
      </c>
      <c r="D2874" s="220" t="s">
        <v>252</v>
      </c>
    </row>
    <row r="2875" spans="1:4" x14ac:dyDescent="0.25">
      <c r="A2875">
        <v>3864</v>
      </c>
      <c r="B2875" t="s">
        <v>14089</v>
      </c>
      <c r="C2875" t="s">
        <v>239</v>
      </c>
      <c r="D2875" s="220" t="s">
        <v>3759</v>
      </c>
    </row>
    <row r="2876" spans="1:4" x14ac:dyDescent="0.25">
      <c r="A2876">
        <v>3865</v>
      </c>
      <c r="B2876" t="s">
        <v>14090</v>
      </c>
      <c r="C2876" t="s">
        <v>239</v>
      </c>
      <c r="D2876" s="220" t="s">
        <v>659</v>
      </c>
    </row>
    <row r="2877" spans="1:4" x14ac:dyDescent="0.25">
      <c r="A2877">
        <v>3866</v>
      </c>
      <c r="B2877" t="s">
        <v>14091</v>
      </c>
      <c r="C2877" t="s">
        <v>239</v>
      </c>
      <c r="D2877" s="220" t="s">
        <v>482</v>
      </c>
    </row>
    <row r="2878" spans="1:4" x14ac:dyDescent="0.25">
      <c r="A2878">
        <v>3878</v>
      </c>
      <c r="B2878" t="s">
        <v>14092</v>
      </c>
      <c r="C2878" t="s">
        <v>239</v>
      </c>
      <c r="D2878" s="220" t="s">
        <v>9594</v>
      </c>
    </row>
    <row r="2879" spans="1:4" x14ac:dyDescent="0.25">
      <c r="A2879">
        <v>3883</v>
      </c>
      <c r="B2879" t="s">
        <v>14093</v>
      </c>
      <c r="C2879" t="s">
        <v>239</v>
      </c>
      <c r="D2879" s="220" t="s">
        <v>1150</v>
      </c>
    </row>
    <row r="2880" spans="1:4" x14ac:dyDescent="0.25">
      <c r="A2880">
        <v>3876</v>
      </c>
      <c r="B2880" t="s">
        <v>14094</v>
      </c>
      <c r="C2880" t="s">
        <v>239</v>
      </c>
      <c r="D2880" s="220" t="s">
        <v>503</v>
      </c>
    </row>
    <row r="2881" spans="1:4" x14ac:dyDescent="0.25">
      <c r="A2881">
        <v>3884</v>
      </c>
      <c r="B2881" t="s">
        <v>14095</v>
      </c>
      <c r="C2881" t="s">
        <v>239</v>
      </c>
      <c r="D2881" s="220" t="s">
        <v>9054</v>
      </c>
    </row>
    <row r="2882" spans="1:4" x14ac:dyDescent="0.25">
      <c r="A2882">
        <v>12892</v>
      </c>
      <c r="B2882" t="s">
        <v>14096</v>
      </c>
      <c r="C2882" t="s">
        <v>403</v>
      </c>
      <c r="D2882" s="220" t="s">
        <v>5691</v>
      </c>
    </row>
    <row r="2883" spans="1:4" x14ac:dyDescent="0.25">
      <c r="A2883">
        <v>38447</v>
      </c>
      <c r="B2883" t="s">
        <v>14097</v>
      </c>
      <c r="C2883" t="s">
        <v>239</v>
      </c>
      <c r="D2883" s="220" t="s">
        <v>9582</v>
      </c>
    </row>
    <row r="2884" spans="1:4" x14ac:dyDescent="0.25">
      <c r="A2884">
        <v>36320</v>
      </c>
      <c r="B2884" t="s">
        <v>14098</v>
      </c>
      <c r="C2884" t="s">
        <v>239</v>
      </c>
      <c r="D2884" s="220" t="s">
        <v>255</v>
      </c>
    </row>
    <row r="2885" spans="1:4" x14ac:dyDescent="0.25">
      <c r="A2885">
        <v>36324</v>
      </c>
      <c r="B2885" t="s">
        <v>14099</v>
      </c>
      <c r="C2885" t="s">
        <v>239</v>
      </c>
      <c r="D2885" s="220" t="s">
        <v>565</v>
      </c>
    </row>
    <row r="2886" spans="1:4" x14ac:dyDescent="0.25">
      <c r="A2886">
        <v>38441</v>
      </c>
      <c r="B2886" t="s">
        <v>14100</v>
      </c>
      <c r="C2886" t="s">
        <v>239</v>
      </c>
      <c r="D2886" s="220" t="s">
        <v>260</v>
      </c>
    </row>
    <row r="2887" spans="1:4" x14ac:dyDescent="0.25">
      <c r="A2887">
        <v>38442</v>
      </c>
      <c r="B2887" t="s">
        <v>14101</v>
      </c>
      <c r="C2887" t="s">
        <v>239</v>
      </c>
      <c r="D2887" s="220" t="s">
        <v>1327</v>
      </c>
    </row>
    <row r="2888" spans="1:4" x14ac:dyDescent="0.25">
      <c r="A2888">
        <v>38443</v>
      </c>
      <c r="B2888" t="s">
        <v>14102</v>
      </c>
      <c r="C2888" t="s">
        <v>239</v>
      </c>
      <c r="D2888" s="220" t="s">
        <v>6028</v>
      </c>
    </row>
    <row r="2889" spans="1:4" x14ac:dyDescent="0.25">
      <c r="A2889">
        <v>38444</v>
      </c>
      <c r="B2889" t="s">
        <v>14103</v>
      </c>
      <c r="C2889" t="s">
        <v>239</v>
      </c>
      <c r="D2889" s="220" t="s">
        <v>4499</v>
      </c>
    </row>
    <row r="2890" spans="1:4" x14ac:dyDescent="0.25">
      <c r="A2890">
        <v>38445</v>
      </c>
      <c r="B2890" t="s">
        <v>14104</v>
      </c>
      <c r="C2890" t="s">
        <v>239</v>
      </c>
      <c r="D2890" s="220" t="s">
        <v>14105</v>
      </c>
    </row>
    <row r="2891" spans="1:4" x14ac:dyDescent="0.25">
      <c r="A2891">
        <v>38446</v>
      </c>
      <c r="B2891" t="s">
        <v>14106</v>
      </c>
      <c r="C2891" t="s">
        <v>239</v>
      </c>
      <c r="D2891" s="220" t="s">
        <v>14107</v>
      </c>
    </row>
    <row r="2892" spans="1:4" x14ac:dyDescent="0.25">
      <c r="A2892">
        <v>3837</v>
      </c>
      <c r="B2892" t="s">
        <v>14108</v>
      </c>
      <c r="C2892" t="s">
        <v>239</v>
      </c>
      <c r="D2892" s="220" t="s">
        <v>4498</v>
      </c>
    </row>
    <row r="2893" spans="1:4" x14ac:dyDescent="0.25">
      <c r="A2893">
        <v>3845</v>
      </c>
      <c r="B2893" t="s">
        <v>14109</v>
      </c>
      <c r="C2893" t="s">
        <v>239</v>
      </c>
      <c r="D2893" s="220" t="s">
        <v>4131</v>
      </c>
    </row>
    <row r="2894" spans="1:4" x14ac:dyDescent="0.25">
      <c r="A2894">
        <v>11045</v>
      </c>
      <c r="B2894" t="s">
        <v>14110</v>
      </c>
      <c r="C2894" t="s">
        <v>239</v>
      </c>
      <c r="D2894" s="220" t="s">
        <v>6166</v>
      </c>
    </row>
    <row r="2895" spans="1:4" x14ac:dyDescent="0.25">
      <c r="A2895">
        <v>20170</v>
      </c>
      <c r="B2895" t="s">
        <v>14111</v>
      </c>
      <c r="C2895" t="s">
        <v>239</v>
      </c>
      <c r="D2895" s="220" t="s">
        <v>4071</v>
      </c>
    </row>
    <row r="2896" spans="1:4" x14ac:dyDescent="0.25">
      <c r="A2896">
        <v>20171</v>
      </c>
      <c r="B2896" t="s">
        <v>14112</v>
      </c>
      <c r="C2896" t="s">
        <v>239</v>
      </c>
      <c r="D2896" s="220" t="s">
        <v>9065</v>
      </c>
    </row>
    <row r="2897" spans="1:4" x14ac:dyDescent="0.25">
      <c r="A2897">
        <v>20167</v>
      </c>
      <c r="B2897" t="s">
        <v>14113</v>
      </c>
      <c r="C2897" t="s">
        <v>239</v>
      </c>
      <c r="D2897" s="220" t="s">
        <v>627</v>
      </c>
    </row>
    <row r="2898" spans="1:4" x14ac:dyDescent="0.25">
      <c r="A2898">
        <v>20168</v>
      </c>
      <c r="B2898" t="s">
        <v>14114</v>
      </c>
      <c r="C2898" t="s">
        <v>239</v>
      </c>
      <c r="D2898" s="220" t="s">
        <v>7439</v>
      </c>
    </row>
    <row r="2899" spans="1:4" x14ac:dyDescent="0.25">
      <c r="A2899">
        <v>20169</v>
      </c>
      <c r="B2899" t="s">
        <v>14115</v>
      </c>
      <c r="C2899" t="s">
        <v>239</v>
      </c>
      <c r="D2899" s="220" t="s">
        <v>739</v>
      </c>
    </row>
    <row r="2900" spans="1:4" x14ac:dyDescent="0.25">
      <c r="A2900">
        <v>3899</v>
      </c>
      <c r="B2900" t="s">
        <v>14116</v>
      </c>
      <c r="C2900" t="s">
        <v>239</v>
      </c>
      <c r="D2900" s="220" t="s">
        <v>674</v>
      </c>
    </row>
    <row r="2901" spans="1:4" x14ac:dyDescent="0.25">
      <c r="A2901">
        <v>38676</v>
      </c>
      <c r="B2901" t="s">
        <v>14117</v>
      </c>
      <c r="C2901" t="s">
        <v>239</v>
      </c>
      <c r="D2901" s="220" t="s">
        <v>3420</v>
      </c>
    </row>
    <row r="2902" spans="1:4" x14ac:dyDescent="0.25">
      <c r="A2902">
        <v>3897</v>
      </c>
      <c r="B2902" t="s">
        <v>14118</v>
      </c>
      <c r="C2902" t="s">
        <v>239</v>
      </c>
      <c r="D2902" s="220" t="s">
        <v>583</v>
      </c>
    </row>
    <row r="2903" spans="1:4" x14ac:dyDescent="0.25">
      <c r="A2903">
        <v>3875</v>
      </c>
      <c r="B2903" t="s">
        <v>14119</v>
      </c>
      <c r="C2903" t="s">
        <v>239</v>
      </c>
      <c r="D2903" s="220" t="s">
        <v>445</v>
      </c>
    </row>
    <row r="2904" spans="1:4" x14ac:dyDescent="0.25">
      <c r="A2904">
        <v>3898</v>
      </c>
      <c r="B2904" t="s">
        <v>14120</v>
      </c>
      <c r="C2904" t="s">
        <v>239</v>
      </c>
      <c r="D2904" s="220" t="s">
        <v>13572</v>
      </c>
    </row>
    <row r="2905" spans="1:4" x14ac:dyDescent="0.25">
      <c r="A2905">
        <v>3855</v>
      </c>
      <c r="B2905" t="s">
        <v>14121</v>
      </c>
      <c r="C2905" t="s">
        <v>239</v>
      </c>
      <c r="D2905" s="220" t="s">
        <v>528</v>
      </c>
    </row>
    <row r="2906" spans="1:4" x14ac:dyDescent="0.25">
      <c r="A2906">
        <v>3874</v>
      </c>
      <c r="B2906" t="s">
        <v>14122</v>
      </c>
      <c r="C2906" t="s">
        <v>239</v>
      </c>
      <c r="D2906" s="220" t="s">
        <v>402</v>
      </c>
    </row>
    <row r="2907" spans="1:4" x14ac:dyDescent="0.25">
      <c r="A2907">
        <v>3870</v>
      </c>
      <c r="B2907" t="s">
        <v>14123</v>
      </c>
      <c r="C2907" t="s">
        <v>239</v>
      </c>
      <c r="D2907" s="220" t="s">
        <v>1463</v>
      </c>
    </row>
    <row r="2908" spans="1:4" x14ac:dyDescent="0.25">
      <c r="A2908">
        <v>38678</v>
      </c>
      <c r="B2908" t="s">
        <v>14124</v>
      </c>
      <c r="C2908" t="s">
        <v>239</v>
      </c>
      <c r="D2908" s="220" t="s">
        <v>4951</v>
      </c>
    </row>
    <row r="2909" spans="1:4" x14ac:dyDescent="0.25">
      <c r="A2909">
        <v>3859</v>
      </c>
      <c r="B2909" t="s">
        <v>14125</v>
      </c>
      <c r="C2909" t="s">
        <v>239</v>
      </c>
      <c r="D2909" s="220" t="s">
        <v>888</v>
      </c>
    </row>
    <row r="2910" spans="1:4" x14ac:dyDescent="0.25">
      <c r="A2910">
        <v>3856</v>
      </c>
      <c r="B2910" t="s">
        <v>14126</v>
      </c>
      <c r="C2910" t="s">
        <v>239</v>
      </c>
      <c r="D2910" s="220" t="s">
        <v>447</v>
      </c>
    </row>
    <row r="2911" spans="1:4" x14ac:dyDescent="0.25">
      <c r="A2911">
        <v>3906</v>
      </c>
      <c r="B2911" t="s">
        <v>14127</v>
      </c>
      <c r="C2911" t="s">
        <v>239</v>
      </c>
      <c r="D2911" s="220" t="s">
        <v>1336</v>
      </c>
    </row>
    <row r="2912" spans="1:4" x14ac:dyDescent="0.25">
      <c r="A2912">
        <v>3860</v>
      </c>
      <c r="B2912" t="s">
        <v>14128</v>
      </c>
      <c r="C2912" t="s">
        <v>239</v>
      </c>
      <c r="D2912" s="220" t="s">
        <v>8169</v>
      </c>
    </row>
    <row r="2913" spans="1:4" x14ac:dyDescent="0.25">
      <c r="A2913">
        <v>3905</v>
      </c>
      <c r="B2913" t="s">
        <v>14129</v>
      </c>
      <c r="C2913" t="s">
        <v>239</v>
      </c>
      <c r="D2913" s="220" t="s">
        <v>9342</v>
      </c>
    </row>
    <row r="2914" spans="1:4" x14ac:dyDescent="0.25">
      <c r="A2914">
        <v>3871</v>
      </c>
      <c r="B2914" t="s">
        <v>14130</v>
      </c>
      <c r="C2914" t="s">
        <v>239</v>
      </c>
      <c r="D2914" s="220" t="s">
        <v>9693</v>
      </c>
    </row>
    <row r="2915" spans="1:4" x14ac:dyDescent="0.25">
      <c r="A2915">
        <v>37429</v>
      </c>
      <c r="B2915" t="s">
        <v>14131</v>
      </c>
      <c r="C2915" t="s">
        <v>239</v>
      </c>
      <c r="D2915" s="220" t="s">
        <v>14132</v>
      </c>
    </row>
    <row r="2916" spans="1:4" x14ac:dyDescent="0.25">
      <c r="A2916">
        <v>37426</v>
      </c>
      <c r="B2916" t="s">
        <v>14133</v>
      </c>
      <c r="C2916" t="s">
        <v>239</v>
      </c>
      <c r="D2916" s="220" t="s">
        <v>14134</v>
      </c>
    </row>
    <row r="2917" spans="1:4" x14ac:dyDescent="0.25">
      <c r="A2917">
        <v>37427</v>
      </c>
      <c r="B2917" t="s">
        <v>14135</v>
      </c>
      <c r="C2917" t="s">
        <v>239</v>
      </c>
      <c r="D2917" s="220" t="s">
        <v>14136</v>
      </c>
    </row>
    <row r="2918" spans="1:4" x14ac:dyDescent="0.25">
      <c r="A2918">
        <v>37424</v>
      </c>
      <c r="B2918" t="s">
        <v>14137</v>
      </c>
      <c r="C2918" t="s">
        <v>239</v>
      </c>
      <c r="D2918" s="220" t="s">
        <v>319</v>
      </c>
    </row>
    <row r="2919" spans="1:4" x14ac:dyDescent="0.25">
      <c r="A2919">
        <v>37428</v>
      </c>
      <c r="B2919" t="s">
        <v>14138</v>
      </c>
      <c r="C2919" t="s">
        <v>239</v>
      </c>
      <c r="D2919" s="220" t="s">
        <v>14139</v>
      </c>
    </row>
    <row r="2920" spans="1:4" x14ac:dyDescent="0.25">
      <c r="A2920">
        <v>37425</v>
      </c>
      <c r="B2920" t="s">
        <v>14140</v>
      </c>
      <c r="C2920" t="s">
        <v>239</v>
      </c>
      <c r="D2920" s="220" t="s">
        <v>1135</v>
      </c>
    </row>
    <row r="2921" spans="1:4" x14ac:dyDescent="0.25">
      <c r="A2921">
        <v>11519</v>
      </c>
      <c r="B2921" t="s">
        <v>14141</v>
      </c>
      <c r="C2921" t="s">
        <v>403</v>
      </c>
      <c r="D2921" s="220" t="s">
        <v>14142</v>
      </c>
    </row>
    <row r="2922" spans="1:4" x14ac:dyDescent="0.25">
      <c r="A2922">
        <v>11520</v>
      </c>
      <c r="B2922" t="s">
        <v>14143</v>
      </c>
      <c r="C2922" t="s">
        <v>403</v>
      </c>
      <c r="D2922" s="220" t="s">
        <v>481</v>
      </c>
    </row>
    <row r="2923" spans="1:4" x14ac:dyDescent="0.25">
      <c r="A2923">
        <v>11518</v>
      </c>
      <c r="B2923" t="s">
        <v>14144</v>
      </c>
      <c r="C2923" t="s">
        <v>403</v>
      </c>
      <c r="D2923" s="220" t="s">
        <v>9908</v>
      </c>
    </row>
    <row r="2924" spans="1:4" x14ac:dyDescent="0.25">
      <c r="A2924">
        <v>38473</v>
      </c>
      <c r="B2924" t="s">
        <v>14145</v>
      </c>
      <c r="C2924" t="s">
        <v>239</v>
      </c>
      <c r="D2924" s="220" t="s">
        <v>14146</v>
      </c>
    </row>
    <row r="2925" spans="1:4" x14ac:dyDescent="0.25">
      <c r="A2925">
        <v>4244</v>
      </c>
      <c r="B2925" t="s">
        <v>14147</v>
      </c>
      <c r="C2925" t="s">
        <v>301</v>
      </c>
      <c r="D2925" s="220" t="s">
        <v>9800</v>
      </c>
    </row>
    <row r="2926" spans="1:4" x14ac:dyDescent="0.25">
      <c r="A2926">
        <v>40977</v>
      </c>
      <c r="B2926" t="s">
        <v>14148</v>
      </c>
      <c r="C2926" t="s">
        <v>303</v>
      </c>
      <c r="D2926" s="220" t="s">
        <v>14149</v>
      </c>
    </row>
    <row r="2927" spans="1:4" x14ac:dyDescent="0.25">
      <c r="A2927">
        <v>4115</v>
      </c>
      <c r="B2927" t="s">
        <v>14150</v>
      </c>
      <c r="C2927" t="s">
        <v>268</v>
      </c>
      <c r="D2927" s="220" t="s">
        <v>6059</v>
      </c>
    </row>
    <row r="2928" spans="1:4" x14ac:dyDescent="0.25">
      <c r="A2928">
        <v>4119</v>
      </c>
      <c r="B2928" t="s">
        <v>14151</v>
      </c>
      <c r="C2928" t="s">
        <v>268</v>
      </c>
      <c r="D2928" s="220" t="s">
        <v>7691</v>
      </c>
    </row>
    <row r="2929" spans="1:4" x14ac:dyDescent="0.25">
      <c r="A2929">
        <v>2794</v>
      </c>
      <c r="B2929" t="s">
        <v>14152</v>
      </c>
      <c r="C2929" t="s">
        <v>268</v>
      </c>
      <c r="D2929" s="220" t="s">
        <v>14153</v>
      </c>
    </row>
    <row r="2930" spans="1:4" x14ac:dyDescent="0.25">
      <c r="A2930">
        <v>2788</v>
      </c>
      <c r="B2930" t="s">
        <v>14154</v>
      </c>
      <c r="C2930" t="s">
        <v>268</v>
      </c>
      <c r="D2930" s="220" t="s">
        <v>14155</v>
      </c>
    </row>
    <row r="2931" spans="1:4" x14ac:dyDescent="0.25">
      <c r="A2931">
        <v>4006</v>
      </c>
      <c r="B2931" t="s">
        <v>14156</v>
      </c>
      <c r="C2931" t="s">
        <v>300</v>
      </c>
      <c r="D2931" s="220" t="s">
        <v>14157</v>
      </c>
    </row>
    <row r="2932" spans="1:4" x14ac:dyDescent="0.25">
      <c r="A2932">
        <v>36151</v>
      </c>
      <c r="B2932" t="s">
        <v>14158</v>
      </c>
      <c r="C2932" t="s">
        <v>239</v>
      </c>
      <c r="D2932" s="220" t="s">
        <v>1231</v>
      </c>
    </row>
    <row r="2933" spans="1:4" x14ac:dyDescent="0.25">
      <c r="A2933">
        <v>37457</v>
      </c>
      <c r="B2933" t="s">
        <v>14159</v>
      </c>
      <c r="C2933" t="s">
        <v>268</v>
      </c>
      <c r="D2933" s="220" t="s">
        <v>8160</v>
      </c>
    </row>
    <row r="2934" spans="1:4" x14ac:dyDescent="0.25">
      <c r="A2934">
        <v>37456</v>
      </c>
      <c r="B2934" t="s">
        <v>14160</v>
      </c>
      <c r="C2934" t="s">
        <v>268</v>
      </c>
      <c r="D2934" s="220" t="s">
        <v>371</v>
      </c>
    </row>
    <row r="2935" spans="1:4" x14ac:dyDescent="0.25">
      <c r="A2935">
        <v>37461</v>
      </c>
      <c r="B2935" t="s">
        <v>14161</v>
      </c>
      <c r="C2935" t="s">
        <v>268</v>
      </c>
      <c r="D2935" s="220" t="s">
        <v>393</v>
      </c>
    </row>
    <row r="2936" spans="1:4" x14ac:dyDescent="0.25">
      <c r="A2936">
        <v>37460</v>
      </c>
      <c r="B2936" t="s">
        <v>14162</v>
      </c>
      <c r="C2936" t="s">
        <v>268</v>
      </c>
      <c r="D2936" s="220" t="s">
        <v>5491</v>
      </c>
    </row>
    <row r="2937" spans="1:4" x14ac:dyDescent="0.25">
      <c r="A2937">
        <v>37458</v>
      </c>
      <c r="B2937" t="s">
        <v>14163</v>
      </c>
      <c r="C2937" t="s">
        <v>268</v>
      </c>
      <c r="D2937" s="220" t="s">
        <v>2031</v>
      </c>
    </row>
    <row r="2938" spans="1:4" x14ac:dyDescent="0.25">
      <c r="A2938">
        <v>37454</v>
      </c>
      <c r="B2938" t="s">
        <v>14164</v>
      </c>
      <c r="C2938" t="s">
        <v>268</v>
      </c>
      <c r="D2938" s="220" t="s">
        <v>1237</v>
      </c>
    </row>
    <row r="2939" spans="1:4" x14ac:dyDescent="0.25">
      <c r="A2939">
        <v>37455</v>
      </c>
      <c r="B2939" t="s">
        <v>14165</v>
      </c>
      <c r="C2939" t="s">
        <v>268</v>
      </c>
      <c r="D2939" s="220" t="s">
        <v>3067</v>
      </c>
    </row>
    <row r="2940" spans="1:4" x14ac:dyDescent="0.25">
      <c r="A2940">
        <v>37459</v>
      </c>
      <c r="B2940" t="s">
        <v>14166</v>
      </c>
      <c r="C2940" t="s">
        <v>268</v>
      </c>
      <c r="D2940" s="220" t="s">
        <v>562</v>
      </c>
    </row>
    <row r="2941" spans="1:4" x14ac:dyDescent="0.25">
      <c r="A2941">
        <v>21029</v>
      </c>
      <c r="B2941" t="s">
        <v>14167</v>
      </c>
      <c r="C2941" t="s">
        <v>239</v>
      </c>
      <c r="D2941" s="220" t="s">
        <v>14168</v>
      </c>
    </row>
    <row r="2942" spans="1:4" x14ac:dyDescent="0.25">
      <c r="A2942">
        <v>21030</v>
      </c>
      <c r="B2942" t="s">
        <v>14169</v>
      </c>
      <c r="C2942" t="s">
        <v>239</v>
      </c>
      <c r="D2942" s="220" t="s">
        <v>14170</v>
      </c>
    </row>
    <row r="2943" spans="1:4" x14ac:dyDescent="0.25">
      <c r="A2943">
        <v>21031</v>
      </c>
      <c r="B2943" t="s">
        <v>14171</v>
      </c>
      <c r="C2943" t="s">
        <v>239</v>
      </c>
      <c r="D2943" s="220" t="s">
        <v>14172</v>
      </c>
    </row>
    <row r="2944" spans="1:4" x14ac:dyDescent="0.25">
      <c r="A2944">
        <v>21032</v>
      </c>
      <c r="B2944" t="s">
        <v>14173</v>
      </c>
      <c r="C2944" t="s">
        <v>239</v>
      </c>
      <c r="D2944" s="220" t="s">
        <v>14174</v>
      </c>
    </row>
    <row r="2945" spans="1:4" x14ac:dyDescent="0.25">
      <c r="A2945">
        <v>37527</v>
      </c>
      <c r="B2945" t="s">
        <v>14175</v>
      </c>
      <c r="C2945" t="s">
        <v>239</v>
      </c>
      <c r="D2945" s="220" t="s">
        <v>14176</v>
      </c>
    </row>
    <row r="2946" spans="1:4" x14ac:dyDescent="0.25">
      <c r="A2946">
        <v>37528</v>
      </c>
      <c r="B2946" t="s">
        <v>14177</v>
      </c>
      <c r="C2946" t="s">
        <v>239</v>
      </c>
      <c r="D2946" s="220" t="s">
        <v>14178</v>
      </c>
    </row>
    <row r="2947" spans="1:4" x14ac:dyDescent="0.25">
      <c r="A2947">
        <v>37529</v>
      </c>
      <c r="B2947" t="s">
        <v>14179</v>
      </c>
      <c r="C2947" t="s">
        <v>239</v>
      </c>
      <c r="D2947" s="220" t="s">
        <v>14180</v>
      </c>
    </row>
    <row r="2948" spans="1:4" x14ac:dyDescent="0.25">
      <c r="A2948">
        <v>37530</v>
      </c>
      <c r="B2948" t="s">
        <v>14181</v>
      </c>
      <c r="C2948" t="s">
        <v>239</v>
      </c>
      <c r="D2948" s="220" t="s">
        <v>14182</v>
      </c>
    </row>
    <row r="2949" spans="1:4" x14ac:dyDescent="0.25">
      <c r="A2949">
        <v>21034</v>
      </c>
      <c r="B2949" t="s">
        <v>14183</v>
      </c>
      <c r="C2949" t="s">
        <v>239</v>
      </c>
      <c r="D2949" s="220" t="s">
        <v>14184</v>
      </c>
    </row>
    <row r="2950" spans="1:4" x14ac:dyDescent="0.25">
      <c r="A2950">
        <v>37531</v>
      </c>
      <c r="B2950" t="s">
        <v>14185</v>
      </c>
      <c r="C2950" t="s">
        <v>239</v>
      </c>
      <c r="D2950" s="220" t="s">
        <v>14186</v>
      </c>
    </row>
    <row r="2951" spans="1:4" x14ac:dyDescent="0.25">
      <c r="A2951">
        <v>21036</v>
      </c>
      <c r="B2951" t="s">
        <v>14187</v>
      </c>
      <c r="C2951" t="s">
        <v>239</v>
      </c>
      <c r="D2951" s="220" t="s">
        <v>14188</v>
      </c>
    </row>
    <row r="2952" spans="1:4" x14ac:dyDescent="0.25">
      <c r="A2952">
        <v>21037</v>
      </c>
      <c r="B2952" t="s">
        <v>14189</v>
      </c>
      <c r="C2952" t="s">
        <v>239</v>
      </c>
      <c r="D2952" s="220" t="s">
        <v>14190</v>
      </c>
    </row>
    <row r="2953" spans="1:4" x14ac:dyDescent="0.25">
      <c r="A2953">
        <v>20185</v>
      </c>
      <c r="B2953" t="s">
        <v>14191</v>
      </c>
      <c r="C2953" t="s">
        <v>268</v>
      </c>
      <c r="D2953" s="220" t="s">
        <v>1129</v>
      </c>
    </row>
    <row r="2954" spans="1:4" x14ac:dyDescent="0.25">
      <c r="A2954">
        <v>20260</v>
      </c>
      <c r="B2954" t="s">
        <v>14192</v>
      </c>
      <c r="C2954" t="s">
        <v>239</v>
      </c>
      <c r="D2954" s="220" t="s">
        <v>4580</v>
      </c>
    </row>
    <row r="2955" spans="1:4" x14ac:dyDescent="0.25">
      <c r="A2955">
        <v>37523</v>
      </c>
      <c r="B2955" t="s">
        <v>14193</v>
      </c>
      <c r="C2955" t="s">
        <v>239</v>
      </c>
      <c r="D2955" s="220" t="s">
        <v>14194</v>
      </c>
    </row>
    <row r="2956" spans="1:4" x14ac:dyDescent="0.25">
      <c r="A2956">
        <v>37515</v>
      </c>
      <c r="B2956" t="s">
        <v>14195</v>
      </c>
      <c r="C2956" t="s">
        <v>239</v>
      </c>
      <c r="D2956" s="220" t="s">
        <v>1335</v>
      </c>
    </row>
    <row r="2957" spans="1:4" x14ac:dyDescent="0.25">
      <c r="A2957">
        <v>12899</v>
      </c>
      <c r="B2957" t="s">
        <v>14196</v>
      </c>
      <c r="C2957" t="s">
        <v>239</v>
      </c>
      <c r="D2957" s="220" t="s">
        <v>14197</v>
      </c>
    </row>
    <row r="2958" spans="1:4" x14ac:dyDescent="0.25">
      <c r="A2958">
        <v>12898</v>
      </c>
      <c r="B2958" t="s">
        <v>14198</v>
      </c>
      <c r="C2958" t="s">
        <v>239</v>
      </c>
      <c r="D2958" s="220" t="s">
        <v>14199</v>
      </c>
    </row>
    <row r="2959" spans="1:4" x14ac:dyDescent="0.25">
      <c r="A2959">
        <v>42528</v>
      </c>
      <c r="B2959" t="s">
        <v>14200</v>
      </c>
      <c r="C2959" t="s">
        <v>400</v>
      </c>
      <c r="D2959" s="220" t="s">
        <v>4346</v>
      </c>
    </row>
    <row r="2960" spans="1:4" x14ac:dyDescent="0.25">
      <c r="A2960">
        <v>39696</v>
      </c>
      <c r="B2960" t="s">
        <v>14201</v>
      </c>
      <c r="C2960" t="s">
        <v>400</v>
      </c>
      <c r="D2960" s="220" t="s">
        <v>1296</v>
      </c>
    </row>
    <row r="2961" spans="1:4" x14ac:dyDescent="0.25">
      <c r="A2961">
        <v>39700</v>
      </c>
      <c r="B2961" t="s">
        <v>14202</v>
      </c>
      <c r="C2961" t="s">
        <v>400</v>
      </c>
      <c r="D2961" s="220" t="s">
        <v>10067</v>
      </c>
    </row>
    <row r="2962" spans="1:4" x14ac:dyDescent="0.25">
      <c r="A2962">
        <v>11621</v>
      </c>
      <c r="B2962" t="s">
        <v>14203</v>
      </c>
      <c r="C2962" t="s">
        <v>400</v>
      </c>
      <c r="D2962" s="220" t="s">
        <v>3012</v>
      </c>
    </row>
    <row r="2963" spans="1:4" x14ac:dyDescent="0.25">
      <c r="A2963">
        <v>4014</v>
      </c>
      <c r="B2963" t="s">
        <v>14204</v>
      </c>
      <c r="C2963" t="s">
        <v>400</v>
      </c>
      <c r="D2963" s="220" t="s">
        <v>9408</v>
      </c>
    </row>
    <row r="2964" spans="1:4" x14ac:dyDescent="0.25">
      <c r="A2964">
        <v>4015</v>
      </c>
      <c r="B2964" t="s">
        <v>14205</v>
      </c>
      <c r="C2964" t="s">
        <v>400</v>
      </c>
      <c r="D2964" s="220" t="s">
        <v>10032</v>
      </c>
    </row>
    <row r="2965" spans="1:4" x14ac:dyDescent="0.25">
      <c r="A2965">
        <v>4017</v>
      </c>
      <c r="B2965" t="s">
        <v>14206</v>
      </c>
      <c r="C2965" t="s">
        <v>400</v>
      </c>
      <c r="D2965" s="220" t="s">
        <v>14207</v>
      </c>
    </row>
    <row r="2966" spans="1:4" x14ac:dyDescent="0.25">
      <c r="A2966">
        <v>4016</v>
      </c>
      <c r="B2966" t="s">
        <v>14208</v>
      </c>
      <c r="C2966" t="s">
        <v>400</v>
      </c>
      <c r="D2966" s="220" t="s">
        <v>14209</v>
      </c>
    </row>
    <row r="2967" spans="1:4" x14ac:dyDescent="0.25">
      <c r="A2967">
        <v>39699</v>
      </c>
      <c r="B2967" t="s">
        <v>14210</v>
      </c>
      <c r="C2967" t="s">
        <v>400</v>
      </c>
      <c r="D2967" s="220" t="s">
        <v>4086</v>
      </c>
    </row>
    <row r="2968" spans="1:4" x14ac:dyDescent="0.25">
      <c r="A2968">
        <v>38544</v>
      </c>
      <c r="B2968" t="s">
        <v>14211</v>
      </c>
      <c r="C2968" t="s">
        <v>400</v>
      </c>
      <c r="D2968" s="220" t="s">
        <v>4119</v>
      </c>
    </row>
    <row r="2969" spans="1:4" x14ac:dyDescent="0.25">
      <c r="A2969">
        <v>38545</v>
      </c>
      <c r="B2969" t="s">
        <v>14212</v>
      </c>
      <c r="C2969" t="s">
        <v>400</v>
      </c>
      <c r="D2969" s="220" t="s">
        <v>4328</v>
      </c>
    </row>
    <row r="2970" spans="1:4" x14ac:dyDescent="0.25">
      <c r="A2970">
        <v>42527</v>
      </c>
      <c r="B2970" t="s">
        <v>14213</v>
      </c>
      <c r="C2970" t="s">
        <v>400</v>
      </c>
      <c r="D2970" s="220" t="s">
        <v>14214</v>
      </c>
    </row>
    <row r="2971" spans="1:4" x14ac:dyDescent="0.25">
      <c r="A2971">
        <v>39323</v>
      </c>
      <c r="B2971" t="s">
        <v>14215</v>
      </c>
      <c r="C2971" t="s">
        <v>400</v>
      </c>
      <c r="D2971" s="220" t="s">
        <v>5755</v>
      </c>
    </row>
    <row r="2972" spans="1:4" x14ac:dyDescent="0.25">
      <c r="A2972">
        <v>626</v>
      </c>
      <c r="B2972" t="s">
        <v>14216</v>
      </c>
      <c r="C2972" t="s">
        <v>269</v>
      </c>
      <c r="D2972" s="220" t="s">
        <v>7329</v>
      </c>
    </row>
    <row r="2973" spans="1:4" x14ac:dyDescent="0.25">
      <c r="A2973">
        <v>44504</v>
      </c>
      <c r="B2973" t="s">
        <v>14217</v>
      </c>
      <c r="C2973" t="s">
        <v>400</v>
      </c>
      <c r="D2973" s="220" t="s">
        <v>1108</v>
      </c>
    </row>
    <row r="2974" spans="1:4" x14ac:dyDescent="0.25">
      <c r="A2974">
        <v>44505</v>
      </c>
      <c r="B2974" t="s">
        <v>14218</v>
      </c>
      <c r="C2974" t="s">
        <v>400</v>
      </c>
      <c r="D2974" s="220" t="s">
        <v>5431</v>
      </c>
    </row>
    <row r="2975" spans="1:4" x14ac:dyDescent="0.25">
      <c r="A2975">
        <v>44506</v>
      </c>
      <c r="B2975" t="s">
        <v>14219</v>
      </c>
      <c r="C2975" t="s">
        <v>400</v>
      </c>
      <c r="D2975" s="220" t="s">
        <v>809</v>
      </c>
    </row>
    <row r="2976" spans="1:4" x14ac:dyDescent="0.25">
      <c r="A2976">
        <v>44507</v>
      </c>
      <c r="B2976" t="s">
        <v>14220</v>
      </c>
      <c r="C2976" t="s">
        <v>400</v>
      </c>
      <c r="D2976" s="220" t="s">
        <v>5342</v>
      </c>
    </row>
    <row r="2977" spans="1:4" x14ac:dyDescent="0.25">
      <c r="A2977">
        <v>44508</v>
      </c>
      <c r="B2977" t="s">
        <v>14221</v>
      </c>
      <c r="C2977" t="s">
        <v>400</v>
      </c>
      <c r="D2977" s="220" t="s">
        <v>1666</v>
      </c>
    </row>
    <row r="2978" spans="1:4" x14ac:dyDescent="0.25">
      <c r="A2978">
        <v>44509</v>
      </c>
      <c r="B2978" t="s">
        <v>14222</v>
      </c>
      <c r="C2978" t="s">
        <v>400</v>
      </c>
      <c r="D2978" s="220" t="s">
        <v>14223</v>
      </c>
    </row>
    <row r="2979" spans="1:4" x14ac:dyDescent="0.25">
      <c r="A2979">
        <v>44510</v>
      </c>
      <c r="B2979" t="s">
        <v>14224</v>
      </c>
      <c r="C2979" t="s">
        <v>400</v>
      </c>
      <c r="D2979" s="220" t="s">
        <v>7314</v>
      </c>
    </row>
    <row r="2980" spans="1:4" x14ac:dyDescent="0.25">
      <c r="A2980">
        <v>44512</v>
      </c>
      <c r="B2980" t="s">
        <v>14225</v>
      </c>
      <c r="C2980" t="s">
        <v>400</v>
      </c>
      <c r="D2980" s="220" t="s">
        <v>14226</v>
      </c>
    </row>
    <row r="2981" spans="1:4" x14ac:dyDescent="0.25">
      <c r="A2981">
        <v>44513</v>
      </c>
      <c r="B2981" t="s">
        <v>14227</v>
      </c>
      <c r="C2981" t="s">
        <v>400</v>
      </c>
      <c r="D2981" s="220" t="s">
        <v>9709</v>
      </c>
    </row>
    <row r="2982" spans="1:4" x14ac:dyDescent="0.25">
      <c r="A2982">
        <v>44514</v>
      </c>
      <c r="B2982" t="s">
        <v>14228</v>
      </c>
      <c r="C2982" t="s">
        <v>400</v>
      </c>
      <c r="D2982" s="220" t="s">
        <v>1576</v>
      </c>
    </row>
    <row r="2983" spans="1:4" x14ac:dyDescent="0.25">
      <c r="A2983">
        <v>44515</v>
      </c>
      <c r="B2983" t="s">
        <v>14229</v>
      </c>
      <c r="C2983" t="s">
        <v>400</v>
      </c>
      <c r="D2983" s="220" t="s">
        <v>14230</v>
      </c>
    </row>
    <row r="2984" spans="1:4" x14ac:dyDescent="0.25">
      <c r="A2984">
        <v>44511</v>
      </c>
      <c r="B2984" t="s">
        <v>14231</v>
      </c>
      <c r="C2984" t="s">
        <v>400</v>
      </c>
      <c r="D2984" s="220" t="s">
        <v>5041</v>
      </c>
    </row>
    <row r="2985" spans="1:4" x14ac:dyDescent="0.25">
      <c r="A2985">
        <v>44516</v>
      </c>
      <c r="B2985" t="s">
        <v>14232</v>
      </c>
      <c r="C2985" t="s">
        <v>400</v>
      </c>
      <c r="D2985" s="220" t="s">
        <v>14233</v>
      </c>
    </row>
    <row r="2986" spans="1:4" x14ac:dyDescent="0.25">
      <c r="A2986">
        <v>44517</v>
      </c>
      <c r="B2986" t="s">
        <v>14234</v>
      </c>
      <c r="C2986" t="s">
        <v>400</v>
      </c>
      <c r="D2986" s="220" t="s">
        <v>14235</v>
      </c>
    </row>
    <row r="2987" spans="1:4" x14ac:dyDescent="0.25">
      <c r="A2987">
        <v>11479</v>
      </c>
      <c r="B2987" t="s">
        <v>14236</v>
      </c>
      <c r="C2987" t="s">
        <v>239</v>
      </c>
      <c r="D2987" s="220" t="s">
        <v>1161</v>
      </c>
    </row>
    <row r="2988" spans="1:4" x14ac:dyDescent="0.25">
      <c r="A2988">
        <v>11481</v>
      </c>
      <c r="B2988" t="s">
        <v>14237</v>
      </c>
      <c r="C2988" t="s">
        <v>239</v>
      </c>
      <c r="D2988" s="220" t="s">
        <v>538</v>
      </c>
    </row>
    <row r="2989" spans="1:4" x14ac:dyDescent="0.25">
      <c r="A2989">
        <v>43609</v>
      </c>
      <c r="B2989" t="s">
        <v>14238</v>
      </c>
      <c r="C2989" t="s">
        <v>239</v>
      </c>
      <c r="D2989" s="220" t="s">
        <v>538</v>
      </c>
    </row>
    <row r="2990" spans="1:4" x14ac:dyDescent="0.25">
      <c r="A2990">
        <v>11478</v>
      </c>
      <c r="B2990" t="s">
        <v>14239</v>
      </c>
      <c r="C2990" t="s">
        <v>239</v>
      </c>
      <c r="D2990" s="220" t="s">
        <v>9421</v>
      </c>
    </row>
    <row r="2991" spans="1:4" x14ac:dyDescent="0.25">
      <c r="A2991">
        <v>43608</v>
      </c>
      <c r="B2991" t="s">
        <v>14240</v>
      </c>
      <c r="C2991" t="s">
        <v>239</v>
      </c>
      <c r="D2991" s="220" t="s">
        <v>9085</v>
      </c>
    </row>
    <row r="2992" spans="1:4" x14ac:dyDescent="0.25">
      <c r="A2992">
        <v>11476</v>
      </c>
      <c r="B2992" t="s">
        <v>14241</v>
      </c>
      <c r="C2992" t="s">
        <v>239</v>
      </c>
      <c r="D2992" s="220" t="s">
        <v>9085</v>
      </c>
    </row>
    <row r="2993" spans="1:4" x14ac:dyDescent="0.25">
      <c r="A2993">
        <v>40637</v>
      </c>
      <c r="B2993" t="s">
        <v>14242</v>
      </c>
      <c r="C2993" t="s">
        <v>239</v>
      </c>
      <c r="D2993" s="220" t="s">
        <v>14243</v>
      </c>
    </row>
    <row r="2994" spans="1:4" x14ac:dyDescent="0.25">
      <c r="A2994">
        <v>13836</v>
      </c>
      <c r="B2994" t="s">
        <v>14244</v>
      </c>
      <c r="C2994" t="s">
        <v>239</v>
      </c>
      <c r="D2994" s="220" t="s">
        <v>14245</v>
      </c>
    </row>
    <row r="2995" spans="1:4" x14ac:dyDescent="0.25">
      <c r="A2995">
        <v>14534</v>
      </c>
      <c r="B2995" t="s">
        <v>14246</v>
      </c>
      <c r="C2995" t="s">
        <v>239</v>
      </c>
      <c r="D2995" s="220" t="s">
        <v>14247</v>
      </c>
    </row>
    <row r="2996" spans="1:4" x14ac:dyDescent="0.25">
      <c r="A2996">
        <v>14619</v>
      </c>
      <c r="B2996" t="s">
        <v>14248</v>
      </c>
      <c r="C2996" t="s">
        <v>239</v>
      </c>
      <c r="D2996" s="220" t="s">
        <v>14249</v>
      </c>
    </row>
    <row r="2997" spans="1:4" x14ac:dyDescent="0.25">
      <c r="A2997">
        <v>14535</v>
      </c>
      <c r="B2997" t="s">
        <v>14250</v>
      </c>
      <c r="C2997" t="s">
        <v>239</v>
      </c>
      <c r="D2997" s="220" t="s">
        <v>14251</v>
      </c>
    </row>
    <row r="2998" spans="1:4" x14ac:dyDescent="0.25">
      <c r="A2998">
        <v>39813</v>
      </c>
      <c r="B2998" t="s">
        <v>14252</v>
      </c>
      <c r="C2998" t="s">
        <v>239</v>
      </c>
      <c r="D2998" s="220" t="s">
        <v>14253</v>
      </c>
    </row>
    <row r="2999" spans="1:4" x14ac:dyDescent="0.25">
      <c r="A2999">
        <v>40403</v>
      </c>
      <c r="B2999" t="s">
        <v>14254</v>
      </c>
      <c r="C2999" t="s">
        <v>239</v>
      </c>
      <c r="D2999" s="220" t="s">
        <v>14255</v>
      </c>
    </row>
    <row r="3000" spans="1:4" x14ac:dyDescent="0.25">
      <c r="A3000">
        <v>12868</v>
      </c>
      <c r="B3000" t="s">
        <v>14256</v>
      </c>
      <c r="C3000" t="s">
        <v>301</v>
      </c>
      <c r="D3000" s="220" t="s">
        <v>14257</v>
      </c>
    </row>
    <row r="3001" spans="1:4" x14ac:dyDescent="0.25">
      <c r="A3001">
        <v>40916</v>
      </c>
      <c r="B3001" t="s">
        <v>14258</v>
      </c>
      <c r="C3001" t="s">
        <v>303</v>
      </c>
      <c r="D3001" s="220" t="s">
        <v>14259</v>
      </c>
    </row>
    <row r="3002" spans="1:4" x14ac:dyDescent="0.25">
      <c r="A3002">
        <v>4755</v>
      </c>
      <c r="B3002" t="s">
        <v>14260</v>
      </c>
      <c r="C3002" t="s">
        <v>301</v>
      </c>
      <c r="D3002" s="220" t="s">
        <v>1034</v>
      </c>
    </row>
    <row r="3003" spans="1:4" x14ac:dyDescent="0.25">
      <c r="A3003">
        <v>41067</v>
      </c>
      <c r="B3003" t="s">
        <v>14261</v>
      </c>
      <c r="C3003" t="s">
        <v>303</v>
      </c>
      <c r="D3003" s="220" t="s">
        <v>10691</v>
      </c>
    </row>
    <row r="3004" spans="1:4" x14ac:dyDescent="0.25">
      <c r="A3004">
        <v>38463</v>
      </c>
      <c r="B3004" t="s">
        <v>14262</v>
      </c>
      <c r="C3004" t="s">
        <v>239</v>
      </c>
      <c r="D3004" s="220" t="s">
        <v>9413</v>
      </c>
    </row>
    <row r="3005" spans="1:4" x14ac:dyDescent="0.25">
      <c r="A3005">
        <v>40703</v>
      </c>
      <c r="B3005" t="s">
        <v>14263</v>
      </c>
      <c r="C3005" t="s">
        <v>239</v>
      </c>
      <c r="D3005" s="220" t="s">
        <v>14264</v>
      </c>
    </row>
    <row r="3006" spans="1:4" x14ac:dyDescent="0.25">
      <c r="A3006">
        <v>14531</v>
      </c>
      <c r="B3006" t="s">
        <v>14265</v>
      </c>
      <c r="C3006" t="s">
        <v>239</v>
      </c>
      <c r="D3006" s="220" t="s">
        <v>14266</v>
      </c>
    </row>
    <row r="3007" spans="1:4" x14ac:dyDescent="0.25">
      <c r="A3007">
        <v>36533</v>
      </c>
      <c r="B3007" t="s">
        <v>14267</v>
      </c>
      <c r="C3007" t="s">
        <v>239</v>
      </c>
      <c r="D3007" s="220" t="s">
        <v>14268</v>
      </c>
    </row>
    <row r="3008" spans="1:4" x14ac:dyDescent="0.25">
      <c r="A3008">
        <v>11616</v>
      </c>
      <c r="B3008" t="s">
        <v>14269</v>
      </c>
      <c r="C3008" t="s">
        <v>239</v>
      </c>
      <c r="D3008" s="220" t="s">
        <v>14270</v>
      </c>
    </row>
    <row r="3009" spans="1:4" x14ac:dyDescent="0.25">
      <c r="A3009">
        <v>41898</v>
      </c>
      <c r="B3009" t="s">
        <v>14271</v>
      </c>
      <c r="C3009" t="s">
        <v>239</v>
      </c>
      <c r="D3009" s="220" t="s">
        <v>14272</v>
      </c>
    </row>
    <row r="3010" spans="1:4" x14ac:dyDescent="0.25">
      <c r="A3010">
        <v>13447</v>
      </c>
      <c r="B3010" t="s">
        <v>14273</v>
      </c>
      <c r="C3010" t="s">
        <v>239</v>
      </c>
      <c r="D3010" s="220" t="s">
        <v>14274</v>
      </c>
    </row>
    <row r="3011" spans="1:4" x14ac:dyDescent="0.25">
      <c r="A3011">
        <v>14529</v>
      </c>
      <c r="B3011" t="s">
        <v>14275</v>
      </c>
      <c r="C3011" t="s">
        <v>239</v>
      </c>
      <c r="D3011" s="220" t="s">
        <v>14276</v>
      </c>
    </row>
    <row r="3012" spans="1:4" x14ac:dyDescent="0.25">
      <c r="A3012">
        <v>10747</v>
      </c>
      <c r="B3012" t="s">
        <v>14277</v>
      </c>
      <c r="C3012" t="s">
        <v>239</v>
      </c>
      <c r="D3012" s="220" t="s">
        <v>14278</v>
      </c>
    </row>
    <row r="3013" spans="1:4" x14ac:dyDescent="0.25">
      <c r="A3013">
        <v>36141</v>
      </c>
      <c r="B3013" t="s">
        <v>14279</v>
      </c>
      <c r="C3013" t="s">
        <v>239</v>
      </c>
      <c r="D3013" s="220" t="s">
        <v>7464</v>
      </c>
    </row>
    <row r="3014" spans="1:4" x14ac:dyDescent="0.25">
      <c r="A3014">
        <v>43651</v>
      </c>
      <c r="B3014" t="s">
        <v>14280</v>
      </c>
      <c r="C3014" t="s">
        <v>269</v>
      </c>
      <c r="D3014" s="220" t="s">
        <v>841</v>
      </c>
    </row>
    <row r="3015" spans="1:4" x14ac:dyDescent="0.25">
      <c r="A3015">
        <v>43626</v>
      </c>
      <c r="B3015" t="s">
        <v>14281</v>
      </c>
      <c r="C3015" t="s">
        <v>269</v>
      </c>
      <c r="D3015" s="220" t="s">
        <v>8137</v>
      </c>
    </row>
    <row r="3016" spans="1:4" x14ac:dyDescent="0.25">
      <c r="A3016">
        <v>39434</v>
      </c>
      <c r="B3016" t="s">
        <v>14282</v>
      </c>
      <c r="C3016" t="s">
        <v>269</v>
      </c>
      <c r="D3016" s="220" t="s">
        <v>1168</v>
      </c>
    </row>
    <row r="3017" spans="1:4" x14ac:dyDescent="0.25">
      <c r="A3017">
        <v>39433</v>
      </c>
      <c r="B3017" t="s">
        <v>14283</v>
      </c>
      <c r="C3017" t="s">
        <v>269</v>
      </c>
      <c r="D3017" s="220" t="s">
        <v>423</v>
      </c>
    </row>
    <row r="3018" spans="1:4" x14ac:dyDescent="0.25">
      <c r="A3018">
        <v>4049</v>
      </c>
      <c r="B3018" t="s">
        <v>14284</v>
      </c>
      <c r="C3018" t="s">
        <v>271</v>
      </c>
      <c r="D3018" s="220" t="s">
        <v>514</v>
      </c>
    </row>
    <row r="3019" spans="1:4" x14ac:dyDescent="0.25">
      <c r="A3019">
        <v>38120</v>
      </c>
      <c r="B3019" t="s">
        <v>14285</v>
      </c>
      <c r="C3019" t="s">
        <v>269</v>
      </c>
      <c r="D3019" s="220" t="s">
        <v>14286</v>
      </c>
    </row>
    <row r="3020" spans="1:4" x14ac:dyDescent="0.25">
      <c r="A3020">
        <v>43652</v>
      </c>
      <c r="B3020" t="s">
        <v>14287</v>
      </c>
      <c r="C3020" t="s">
        <v>269</v>
      </c>
      <c r="D3020" s="220" t="s">
        <v>779</v>
      </c>
    </row>
    <row r="3021" spans="1:4" x14ac:dyDescent="0.25">
      <c r="A3021">
        <v>10498</v>
      </c>
      <c r="B3021" t="s">
        <v>14288</v>
      </c>
      <c r="C3021" t="s">
        <v>269</v>
      </c>
      <c r="D3021" s="220" t="s">
        <v>7014</v>
      </c>
    </row>
    <row r="3022" spans="1:4" x14ac:dyDescent="0.25">
      <c r="A3022">
        <v>4823</v>
      </c>
      <c r="B3022" t="s">
        <v>14289</v>
      </c>
      <c r="C3022" t="s">
        <v>269</v>
      </c>
      <c r="D3022" s="220" t="s">
        <v>14290</v>
      </c>
    </row>
    <row r="3023" spans="1:4" x14ac:dyDescent="0.25">
      <c r="A3023">
        <v>38877</v>
      </c>
      <c r="B3023" t="s">
        <v>14291</v>
      </c>
      <c r="C3023" t="s">
        <v>269</v>
      </c>
      <c r="D3023" s="220" t="s">
        <v>1169</v>
      </c>
    </row>
    <row r="3024" spans="1:4" x14ac:dyDescent="0.25">
      <c r="A3024">
        <v>34546</v>
      </c>
      <c r="B3024" t="s">
        <v>14292</v>
      </c>
      <c r="C3024" t="s">
        <v>269</v>
      </c>
      <c r="D3024" s="220" t="s">
        <v>1170</v>
      </c>
    </row>
    <row r="3025" spans="1:4" x14ac:dyDescent="0.25">
      <c r="A3025">
        <v>41387</v>
      </c>
      <c r="B3025" t="s">
        <v>14293</v>
      </c>
      <c r="C3025" t="s">
        <v>268</v>
      </c>
      <c r="D3025" s="220" t="s">
        <v>10122</v>
      </c>
    </row>
    <row r="3026" spans="1:4" x14ac:dyDescent="0.25">
      <c r="A3026">
        <v>41388</v>
      </c>
      <c r="B3026" t="s">
        <v>14294</v>
      </c>
      <c r="C3026" t="s">
        <v>268</v>
      </c>
      <c r="D3026" s="220" t="s">
        <v>10181</v>
      </c>
    </row>
    <row r="3027" spans="1:4" x14ac:dyDescent="0.25">
      <c r="A3027">
        <v>41380</v>
      </c>
      <c r="B3027" t="s">
        <v>14295</v>
      </c>
      <c r="C3027" t="s">
        <v>239</v>
      </c>
      <c r="D3027" s="220" t="s">
        <v>14296</v>
      </c>
    </row>
    <row r="3028" spans="1:4" x14ac:dyDescent="0.25">
      <c r="A3028">
        <v>41381</v>
      </c>
      <c r="B3028" t="s">
        <v>14297</v>
      </c>
      <c r="C3028" t="s">
        <v>239</v>
      </c>
      <c r="D3028" s="220" t="s">
        <v>14298</v>
      </c>
    </row>
    <row r="3029" spans="1:4" x14ac:dyDescent="0.25">
      <c r="A3029">
        <v>41382</v>
      </c>
      <c r="B3029" t="s">
        <v>14299</v>
      </c>
      <c r="C3029" t="s">
        <v>239</v>
      </c>
      <c r="D3029" s="220" t="s">
        <v>14300</v>
      </c>
    </row>
    <row r="3030" spans="1:4" x14ac:dyDescent="0.25">
      <c r="A3030">
        <v>41383</v>
      </c>
      <c r="B3030" t="s">
        <v>14301</v>
      </c>
      <c r="C3030" t="s">
        <v>239</v>
      </c>
      <c r="D3030" s="220" t="s">
        <v>14302</v>
      </c>
    </row>
    <row r="3031" spans="1:4" x14ac:dyDescent="0.25">
      <c r="A3031">
        <v>41385</v>
      </c>
      <c r="B3031" t="s">
        <v>14303</v>
      </c>
      <c r="C3031" t="s">
        <v>239</v>
      </c>
      <c r="D3031" s="220" t="s">
        <v>14304</v>
      </c>
    </row>
    <row r="3032" spans="1:4" x14ac:dyDescent="0.25">
      <c r="A3032">
        <v>11079</v>
      </c>
      <c r="B3032" t="s">
        <v>14305</v>
      </c>
      <c r="C3032" t="s">
        <v>300</v>
      </c>
      <c r="D3032" s="220" t="s">
        <v>14306</v>
      </c>
    </row>
    <row r="3033" spans="1:4" x14ac:dyDescent="0.25">
      <c r="A3033">
        <v>11082</v>
      </c>
      <c r="B3033" t="s">
        <v>14307</v>
      </c>
      <c r="C3033" t="s">
        <v>300</v>
      </c>
      <c r="D3033" s="220" t="s">
        <v>14306</v>
      </c>
    </row>
    <row r="3034" spans="1:4" x14ac:dyDescent="0.25">
      <c r="A3034">
        <v>4058</v>
      </c>
      <c r="B3034" t="s">
        <v>14308</v>
      </c>
      <c r="C3034" t="s">
        <v>301</v>
      </c>
      <c r="D3034" s="220" t="s">
        <v>9074</v>
      </c>
    </row>
    <row r="3035" spans="1:4" x14ac:dyDescent="0.25">
      <c r="A3035">
        <v>40974</v>
      </c>
      <c r="B3035" t="s">
        <v>14309</v>
      </c>
      <c r="C3035" t="s">
        <v>303</v>
      </c>
      <c r="D3035" s="220" t="s">
        <v>14310</v>
      </c>
    </row>
    <row r="3036" spans="1:4" x14ac:dyDescent="0.25">
      <c r="A3036">
        <v>34794</v>
      </c>
      <c r="B3036" t="s">
        <v>14311</v>
      </c>
      <c r="C3036" t="s">
        <v>301</v>
      </c>
      <c r="D3036" s="220" t="s">
        <v>681</v>
      </c>
    </row>
    <row r="3037" spans="1:4" x14ac:dyDescent="0.25">
      <c r="A3037">
        <v>40925</v>
      </c>
      <c r="B3037" t="s">
        <v>14312</v>
      </c>
      <c r="C3037" t="s">
        <v>303</v>
      </c>
      <c r="D3037" s="220" t="s">
        <v>14313</v>
      </c>
    </row>
    <row r="3038" spans="1:4" x14ac:dyDescent="0.25">
      <c r="A3038">
        <v>13741</v>
      </c>
      <c r="B3038" t="s">
        <v>14314</v>
      </c>
      <c r="C3038" t="s">
        <v>239</v>
      </c>
      <c r="D3038" s="220" t="s">
        <v>14315</v>
      </c>
    </row>
    <row r="3039" spans="1:4" x14ac:dyDescent="0.25">
      <c r="A3039">
        <v>3288</v>
      </c>
      <c r="B3039" t="s">
        <v>14316</v>
      </c>
      <c r="C3039" t="s">
        <v>268</v>
      </c>
      <c r="D3039" s="220" t="s">
        <v>1171</v>
      </c>
    </row>
    <row r="3040" spans="1:4" x14ac:dyDescent="0.25">
      <c r="A3040">
        <v>13587</v>
      </c>
      <c r="B3040" t="s">
        <v>14317</v>
      </c>
      <c r="C3040" t="s">
        <v>268</v>
      </c>
      <c r="D3040" s="220" t="s">
        <v>1014</v>
      </c>
    </row>
    <row r="3041" spans="1:4" x14ac:dyDescent="0.25">
      <c r="A3041">
        <v>38598</v>
      </c>
      <c r="B3041" t="s">
        <v>14318</v>
      </c>
      <c r="C3041" t="s">
        <v>239</v>
      </c>
      <c r="D3041" s="220" t="s">
        <v>2042</v>
      </c>
    </row>
    <row r="3042" spans="1:4" x14ac:dyDescent="0.25">
      <c r="A3042">
        <v>38595</v>
      </c>
      <c r="B3042" t="s">
        <v>14319</v>
      </c>
      <c r="C3042" t="s">
        <v>239</v>
      </c>
      <c r="D3042" s="220" t="s">
        <v>380</v>
      </c>
    </row>
    <row r="3043" spans="1:4" x14ac:dyDescent="0.25">
      <c r="A3043">
        <v>38592</v>
      </c>
      <c r="B3043" t="s">
        <v>14320</v>
      </c>
      <c r="C3043" t="s">
        <v>239</v>
      </c>
      <c r="D3043" s="220" t="s">
        <v>1151</v>
      </c>
    </row>
    <row r="3044" spans="1:4" x14ac:dyDescent="0.25">
      <c r="A3044">
        <v>38588</v>
      </c>
      <c r="B3044" t="s">
        <v>14321</v>
      </c>
      <c r="C3044" t="s">
        <v>239</v>
      </c>
      <c r="D3044" s="220" t="s">
        <v>789</v>
      </c>
    </row>
    <row r="3045" spans="1:4" x14ac:dyDescent="0.25">
      <c r="A3045">
        <v>38593</v>
      </c>
      <c r="B3045" t="s">
        <v>14322</v>
      </c>
      <c r="C3045" t="s">
        <v>239</v>
      </c>
      <c r="D3045" s="220" t="s">
        <v>1132</v>
      </c>
    </row>
    <row r="3046" spans="1:4" x14ac:dyDescent="0.25">
      <c r="A3046">
        <v>38589</v>
      </c>
      <c r="B3046" t="s">
        <v>14323</v>
      </c>
      <c r="C3046" t="s">
        <v>239</v>
      </c>
      <c r="D3046" s="220" t="s">
        <v>1156</v>
      </c>
    </row>
    <row r="3047" spans="1:4" x14ac:dyDescent="0.25">
      <c r="A3047">
        <v>38594</v>
      </c>
      <c r="B3047" t="s">
        <v>14324</v>
      </c>
      <c r="C3047" t="s">
        <v>239</v>
      </c>
      <c r="D3047" s="220" t="s">
        <v>552</v>
      </c>
    </row>
    <row r="3048" spans="1:4" x14ac:dyDescent="0.25">
      <c r="A3048">
        <v>34773</v>
      </c>
      <c r="B3048" t="s">
        <v>14325</v>
      </c>
      <c r="C3048" t="s">
        <v>239</v>
      </c>
      <c r="D3048" s="220" t="s">
        <v>2436</v>
      </c>
    </row>
    <row r="3049" spans="1:4" x14ac:dyDescent="0.25">
      <c r="A3049">
        <v>34769</v>
      </c>
      <c r="B3049" t="s">
        <v>14326</v>
      </c>
      <c r="C3049" t="s">
        <v>239</v>
      </c>
      <c r="D3049" s="220" t="s">
        <v>1221</v>
      </c>
    </row>
    <row r="3050" spans="1:4" x14ac:dyDescent="0.25">
      <c r="A3050">
        <v>34763</v>
      </c>
      <c r="B3050" t="s">
        <v>14327</v>
      </c>
      <c r="C3050" t="s">
        <v>239</v>
      </c>
      <c r="D3050" s="220" t="s">
        <v>631</v>
      </c>
    </row>
    <row r="3051" spans="1:4" x14ac:dyDescent="0.25">
      <c r="A3051">
        <v>34774</v>
      </c>
      <c r="B3051" t="s">
        <v>14328</v>
      </c>
      <c r="C3051" t="s">
        <v>239</v>
      </c>
      <c r="D3051" s="220" t="s">
        <v>9101</v>
      </c>
    </row>
    <row r="3052" spans="1:4" x14ac:dyDescent="0.25">
      <c r="A3052">
        <v>34771</v>
      </c>
      <c r="B3052" t="s">
        <v>14329</v>
      </c>
      <c r="C3052" t="s">
        <v>239</v>
      </c>
      <c r="D3052" s="220" t="s">
        <v>1152</v>
      </c>
    </row>
    <row r="3053" spans="1:4" x14ac:dyDescent="0.25">
      <c r="A3053">
        <v>34764</v>
      </c>
      <c r="B3053" t="s">
        <v>14330</v>
      </c>
      <c r="C3053" t="s">
        <v>239</v>
      </c>
      <c r="D3053" s="220" t="s">
        <v>518</v>
      </c>
    </row>
    <row r="3054" spans="1:4" x14ac:dyDescent="0.25">
      <c r="A3054">
        <v>34788</v>
      </c>
      <c r="B3054" t="s">
        <v>14331</v>
      </c>
      <c r="C3054" t="s">
        <v>239</v>
      </c>
      <c r="D3054" s="220" t="s">
        <v>1304</v>
      </c>
    </row>
    <row r="3055" spans="1:4" x14ac:dyDescent="0.25">
      <c r="A3055">
        <v>34781</v>
      </c>
      <c r="B3055" t="s">
        <v>14332</v>
      </c>
      <c r="C3055" t="s">
        <v>239</v>
      </c>
      <c r="D3055" s="220" t="s">
        <v>1072</v>
      </c>
    </row>
    <row r="3056" spans="1:4" x14ac:dyDescent="0.25">
      <c r="A3056">
        <v>41682</v>
      </c>
      <c r="B3056" t="s">
        <v>14333</v>
      </c>
      <c r="C3056" t="s">
        <v>239</v>
      </c>
      <c r="D3056" s="220" t="s">
        <v>1389</v>
      </c>
    </row>
    <row r="3057" spans="1:4" x14ac:dyDescent="0.25">
      <c r="A3057">
        <v>41683</v>
      </c>
      <c r="B3057" t="s">
        <v>14334</v>
      </c>
      <c r="C3057" t="s">
        <v>239</v>
      </c>
      <c r="D3057" s="220" t="s">
        <v>7431</v>
      </c>
    </row>
    <row r="3058" spans="1:4" x14ac:dyDescent="0.25">
      <c r="A3058">
        <v>41680</v>
      </c>
      <c r="B3058" t="s">
        <v>14335</v>
      </c>
      <c r="C3058" t="s">
        <v>239</v>
      </c>
      <c r="D3058" s="220" t="s">
        <v>4054</v>
      </c>
    </row>
    <row r="3059" spans="1:4" x14ac:dyDescent="0.25">
      <c r="A3059">
        <v>41679</v>
      </c>
      <c r="B3059" t="s">
        <v>14336</v>
      </c>
      <c r="C3059" t="s">
        <v>239</v>
      </c>
      <c r="D3059" s="220" t="s">
        <v>5610</v>
      </c>
    </row>
    <row r="3060" spans="1:4" x14ac:dyDescent="0.25">
      <c r="A3060">
        <v>41681</v>
      </c>
      <c r="B3060" t="s">
        <v>14337</v>
      </c>
      <c r="C3060" t="s">
        <v>239</v>
      </c>
      <c r="D3060" s="220" t="s">
        <v>14338</v>
      </c>
    </row>
    <row r="3061" spans="1:4" x14ac:dyDescent="0.25">
      <c r="A3061">
        <v>43386</v>
      </c>
      <c r="B3061" t="s">
        <v>14339</v>
      </c>
      <c r="C3061" t="s">
        <v>239</v>
      </c>
      <c r="D3061" s="220" t="s">
        <v>1071</v>
      </c>
    </row>
    <row r="3062" spans="1:4" x14ac:dyDescent="0.25">
      <c r="A3062">
        <v>4059</v>
      </c>
      <c r="B3062" t="s">
        <v>14340</v>
      </c>
      <c r="C3062" t="s">
        <v>268</v>
      </c>
      <c r="D3062" s="220" t="s">
        <v>1389</v>
      </c>
    </row>
    <row r="3063" spans="1:4" x14ac:dyDescent="0.25">
      <c r="A3063">
        <v>4062</v>
      </c>
      <c r="B3063" t="s">
        <v>14341</v>
      </c>
      <c r="C3063" t="s">
        <v>239</v>
      </c>
      <c r="D3063" s="220" t="s">
        <v>1389</v>
      </c>
    </row>
    <row r="3064" spans="1:4" x14ac:dyDescent="0.25">
      <c r="A3064">
        <v>4061</v>
      </c>
      <c r="B3064" t="s">
        <v>14342</v>
      </c>
      <c r="C3064" t="s">
        <v>239</v>
      </c>
      <c r="D3064" s="220" t="s">
        <v>944</v>
      </c>
    </row>
    <row r="3065" spans="1:4" x14ac:dyDescent="0.25">
      <c r="A3065">
        <v>41315</v>
      </c>
      <c r="B3065" t="s">
        <v>14343</v>
      </c>
      <c r="C3065" t="s">
        <v>269</v>
      </c>
      <c r="D3065" s="220" t="s">
        <v>14344</v>
      </c>
    </row>
    <row r="3066" spans="1:4" x14ac:dyDescent="0.25">
      <c r="A3066">
        <v>43148</v>
      </c>
      <c r="B3066" t="s">
        <v>14345</v>
      </c>
      <c r="C3066" t="s">
        <v>269</v>
      </c>
      <c r="D3066" s="220" t="s">
        <v>14346</v>
      </c>
    </row>
    <row r="3067" spans="1:4" x14ac:dyDescent="0.25">
      <c r="A3067">
        <v>43147</v>
      </c>
      <c r="B3067" t="s">
        <v>14347</v>
      </c>
      <c r="C3067" t="s">
        <v>269</v>
      </c>
      <c r="D3067" s="220" t="s">
        <v>684</v>
      </c>
    </row>
    <row r="3068" spans="1:4" x14ac:dyDescent="0.25">
      <c r="A3068">
        <v>10608</v>
      </c>
      <c r="B3068" t="s">
        <v>14348</v>
      </c>
      <c r="C3068" t="s">
        <v>239</v>
      </c>
      <c r="D3068" s="220" t="s">
        <v>14349</v>
      </c>
    </row>
    <row r="3069" spans="1:4" x14ac:dyDescent="0.25">
      <c r="A3069">
        <v>4069</v>
      </c>
      <c r="B3069" t="s">
        <v>14350</v>
      </c>
      <c r="C3069" t="s">
        <v>301</v>
      </c>
      <c r="D3069" s="220" t="s">
        <v>805</v>
      </c>
    </row>
    <row r="3070" spans="1:4" x14ac:dyDescent="0.25">
      <c r="A3070">
        <v>40819</v>
      </c>
      <c r="B3070" t="s">
        <v>14351</v>
      </c>
      <c r="C3070" t="s">
        <v>303</v>
      </c>
      <c r="D3070" s="220" t="s">
        <v>14352</v>
      </c>
    </row>
    <row r="3071" spans="1:4" x14ac:dyDescent="0.25">
      <c r="A3071">
        <v>34361</v>
      </c>
      <c r="B3071" t="s">
        <v>14353</v>
      </c>
      <c r="C3071" t="s">
        <v>269</v>
      </c>
      <c r="D3071" s="220" t="s">
        <v>8399</v>
      </c>
    </row>
    <row r="3072" spans="1:4" x14ac:dyDescent="0.25">
      <c r="A3072">
        <v>36512</v>
      </c>
      <c r="B3072" t="s">
        <v>14354</v>
      </c>
      <c r="C3072" t="s">
        <v>239</v>
      </c>
      <c r="D3072" s="220" t="s">
        <v>14355</v>
      </c>
    </row>
    <row r="3073" spans="1:4" x14ac:dyDescent="0.25">
      <c r="A3073">
        <v>44478</v>
      </c>
      <c r="B3073" t="s">
        <v>14356</v>
      </c>
      <c r="C3073" t="s">
        <v>269</v>
      </c>
      <c r="D3073" s="220" t="s">
        <v>5538</v>
      </c>
    </row>
    <row r="3074" spans="1:4" x14ac:dyDescent="0.25">
      <c r="A3074">
        <v>44477</v>
      </c>
      <c r="B3074" t="s">
        <v>14357</v>
      </c>
      <c r="C3074" t="s">
        <v>269</v>
      </c>
      <c r="D3074" s="220" t="s">
        <v>5538</v>
      </c>
    </row>
    <row r="3075" spans="1:4" x14ac:dyDescent="0.25">
      <c r="A3075">
        <v>11697</v>
      </c>
      <c r="B3075" t="s">
        <v>14358</v>
      </c>
      <c r="C3075" t="s">
        <v>239</v>
      </c>
      <c r="D3075" s="220" t="s">
        <v>14359</v>
      </c>
    </row>
    <row r="3076" spans="1:4" x14ac:dyDescent="0.25">
      <c r="A3076">
        <v>11698</v>
      </c>
      <c r="B3076" t="s">
        <v>14360</v>
      </c>
      <c r="C3076" t="s">
        <v>239</v>
      </c>
      <c r="D3076" s="220" t="s">
        <v>14361</v>
      </c>
    </row>
    <row r="3077" spans="1:4" x14ac:dyDescent="0.25">
      <c r="A3077">
        <v>10432</v>
      </c>
      <c r="B3077" t="s">
        <v>14362</v>
      </c>
      <c r="C3077" t="s">
        <v>239</v>
      </c>
      <c r="D3077" s="220" t="s">
        <v>961</v>
      </c>
    </row>
    <row r="3078" spans="1:4" x14ac:dyDescent="0.25">
      <c r="A3078">
        <v>11699</v>
      </c>
      <c r="B3078" t="s">
        <v>14363</v>
      </c>
      <c r="C3078" t="s">
        <v>239</v>
      </c>
      <c r="D3078" s="220" t="s">
        <v>14364</v>
      </c>
    </row>
    <row r="3079" spans="1:4" x14ac:dyDescent="0.25">
      <c r="A3079">
        <v>44020</v>
      </c>
      <c r="B3079" t="s">
        <v>14365</v>
      </c>
      <c r="C3079" t="s">
        <v>239</v>
      </c>
      <c r="D3079" s="220" t="s">
        <v>14366</v>
      </c>
    </row>
    <row r="3080" spans="1:4" x14ac:dyDescent="0.25">
      <c r="A3080">
        <v>41420</v>
      </c>
      <c r="B3080" t="s">
        <v>14367</v>
      </c>
      <c r="C3080" t="s">
        <v>239</v>
      </c>
      <c r="D3080" s="220" t="s">
        <v>701</v>
      </c>
    </row>
    <row r="3081" spans="1:4" x14ac:dyDescent="0.25">
      <c r="A3081">
        <v>41422</v>
      </c>
      <c r="B3081" t="s">
        <v>14368</v>
      </c>
      <c r="C3081" t="s">
        <v>239</v>
      </c>
      <c r="D3081" s="220" t="s">
        <v>8374</v>
      </c>
    </row>
    <row r="3082" spans="1:4" x14ac:dyDescent="0.25">
      <c r="A3082">
        <v>41425</v>
      </c>
      <c r="B3082" t="s">
        <v>14369</v>
      </c>
      <c r="C3082" t="s">
        <v>239</v>
      </c>
      <c r="D3082" s="220" t="s">
        <v>544</v>
      </c>
    </row>
    <row r="3083" spans="1:4" x14ac:dyDescent="0.25">
      <c r="A3083">
        <v>41426</v>
      </c>
      <c r="B3083" t="s">
        <v>14370</v>
      </c>
      <c r="C3083" t="s">
        <v>239</v>
      </c>
      <c r="D3083" s="220" t="s">
        <v>1040</v>
      </c>
    </row>
    <row r="3084" spans="1:4" x14ac:dyDescent="0.25">
      <c r="A3084">
        <v>41419</v>
      </c>
      <c r="B3084" t="s">
        <v>14371</v>
      </c>
      <c r="C3084" t="s">
        <v>239</v>
      </c>
      <c r="D3084" s="220" t="s">
        <v>5219</v>
      </c>
    </row>
    <row r="3085" spans="1:4" x14ac:dyDescent="0.25">
      <c r="A3085">
        <v>41421</v>
      </c>
      <c r="B3085" t="s">
        <v>14372</v>
      </c>
      <c r="C3085" t="s">
        <v>239</v>
      </c>
      <c r="D3085" s="220" t="s">
        <v>9603</v>
      </c>
    </row>
    <row r="3086" spans="1:4" x14ac:dyDescent="0.25">
      <c r="A3086">
        <v>41414</v>
      </c>
      <c r="B3086" t="s">
        <v>14373</v>
      </c>
      <c r="C3086" t="s">
        <v>239</v>
      </c>
      <c r="D3086" s="220" t="s">
        <v>14374</v>
      </c>
    </row>
    <row r="3087" spans="1:4" x14ac:dyDescent="0.25">
      <c r="A3087">
        <v>41415</v>
      </c>
      <c r="B3087" t="s">
        <v>14375</v>
      </c>
      <c r="C3087" t="s">
        <v>239</v>
      </c>
      <c r="D3087" s="220" t="s">
        <v>1347</v>
      </c>
    </row>
    <row r="3088" spans="1:4" x14ac:dyDescent="0.25">
      <c r="A3088">
        <v>37514</v>
      </c>
      <c r="B3088" t="s">
        <v>14376</v>
      </c>
      <c r="C3088" t="s">
        <v>239</v>
      </c>
      <c r="D3088" s="220" t="s">
        <v>14377</v>
      </c>
    </row>
    <row r="3089" spans="1:4" x14ac:dyDescent="0.25">
      <c r="A3089">
        <v>37519</v>
      </c>
      <c r="B3089" t="s">
        <v>14378</v>
      </c>
      <c r="C3089" t="s">
        <v>239</v>
      </c>
      <c r="D3089" s="220" t="s">
        <v>14379</v>
      </c>
    </row>
    <row r="3090" spans="1:4" x14ac:dyDescent="0.25">
      <c r="A3090">
        <v>37520</v>
      </c>
      <c r="B3090" t="s">
        <v>14380</v>
      </c>
      <c r="C3090" t="s">
        <v>239</v>
      </c>
      <c r="D3090" s="220" t="s">
        <v>14381</v>
      </c>
    </row>
    <row r="3091" spans="1:4" x14ac:dyDescent="0.25">
      <c r="A3091">
        <v>37521</v>
      </c>
      <c r="B3091" t="s">
        <v>14382</v>
      </c>
      <c r="C3091" t="s">
        <v>239</v>
      </c>
      <c r="D3091" s="220" t="s">
        <v>14383</v>
      </c>
    </row>
    <row r="3092" spans="1:4" x14ac:dyDescent="0.25">
      <c r="A3092">
        <v>37522</v>
      </c>
      <c r="B3092" t="s">
        <v>14384</v>
      </c>
      <c r="C3092" t="s">
        <v>239</v>
      </c>
      <c r="D3092" s="220" t="s">
        <v>14385</v>
      </c>
    </row>
    <row r="3093" spans="1:4" x14ac:dyDescent="0.25">
      <c r="A3093">
        <v>21109</v>
      </c>
      <c r="B3093" t="s">
        <v>14386</v>
      </c>
      <c r="C3093" t="s">
        <v>239</v>
      </c>
      <c r="D3093" s="220" t="s">
        <v>14387</v>
      </c>
    </row>
    <row r="3094" spans="1:4" x14ac:dyDescent="0.25">
      <c r="A3094">
        <v>37546</v>
      </c>
      <c r="B3094" t="s">
        <v>14388</v>
      </c>
      <c r="C3094" t="s">
        <v>239</v>
      </c>
      <c r="D3094" s="220" t="s">
        <v>14389</v>
      </c>
    </row>
    <row r="3095" spans="1:4" x14ac:dyDescent="0.25">
      <c r="A3095">
        <v>37544</v>
      </c>
      <c r="B3095" t="s">
        <v>14390</v>
      </c>
      <c r="C3095" t="s">
        <v>239</v>
      </c>
      <c r="D3095" s="220" t="s">
        <v>14391</v>
      </c>
    </row>
    <row r="3096" spans="1:4" x14ac:dyDescent="0.25">
      <c r="A3096">
        <v>37545</v>
      </c>
      <c r="B3096" t="s">
        <v>14392</v>
      </c>
      <c r="C3096" t="s">
        <v>239</v>
      </c>
      <c r="D3096" s="220" t="s">
        <v>14393</v>
      </c>
    </row>
    <row r="3097" spans="1:4" x14ac:dyDescent="0.25">
      <c r="A3097">
        <v>36793</v>
      </c>
      <c r="B3097" t="s">
        <v>14394</v>
      </c>
      <c r="C3097" t="s">
        <v>239</v>
      </c>
      <c r="D3097" s="220" t="s">
        <v>14395</v>
      </c>
    </row>
    <row r="3098" spans="1:4" x14ac:dyDescent="0.25">
      <c r="A3098">
        <v>11769</v>
      </c>
      <c r="B3098" t="s">
        <v>14396</v>
      </c>
      <c r="C3098" t="s">
        <v>239</v>
      </c>
      <c r="D3098" s="220" t="s">
        <v>14397</v>
      </c>
    </row>
    <row r="3099" spans="1:4" x14ac:dyDescent="0.25">
      <c r="A3099">
        <v>11771</v>
      </c>
      <c r="B3099" t="s">
        <v>14398</v>
      </c>
      <c r="C3099" t="s">
        <v>239</v>
      </c>
      <c r="D3099" s="220" t="s">
        <v>14399</v>
      </c>
    </row>
    <row r="3100" spans="1:4" x14ac:dyDescent="0.25">
      <c r="A3100">
        <v>39919</v>
      </c>
      <c r="B3100" t="s">
        <v>14400</v>
      </c>
      <c r="C3100" t="s">
        <v>239</v>
      </c>
      <c r="D3100" s="220" t="s">
        <v>14401</v>
      </c>
    </row>
    <row r="3101" spans="1:4" x14ac:dyDescent="0.25">
      <c r="A3101">
        <v>38385</v>
      </c>
      <c r="B3101" t="s">
        <v>14402</v>
      </c>
      <c r="C3101" t="s">
        <v>239</v>
      </c>
      <c r="D3101" s="220" t="s">
        <v>5546</v>
      </c>
    </row>
    <row r="3102" spans="1:4" x14ac:dyDescent="0.25">
      <c r="A3102">
        <v>36800</v>
      </c>
      <c r="B3102" t="s">
        <v>14403</v>
      </c>
      <c r="C3102" t="s">
        <v>239</v>
      </c>
      <c r="D3102" s="220" t="s">
        <v>14404</v>
      </c>
    </row>
    <row r="3103" spans="1:4" x14ac:dyDescent="0.25">
      <c r="A3103">
        <v>37587</v>
      </c>
      <c r="B3103" t="s">
        <v>14405</v>
      </c>
      <c r="C3103" t="s">
        <v>239</v>
      </c>
      <c r="D3103" s="220" t="s">
        <v>14406</v>
      </c>
    </row>
    <row r="3104" spans="1:4" x14ac:dyDescent="0.25">
      <c r="A3104">
        <v>11561</v>
      </c>
      <c r="B3104" t="s">
        <v>14407</v>
      </c>
      <c r="C3104" t="s">
        <v>239</v>
      </c>
      <c r="D3104" s="220" t="s">
        <v>14408</v>
      </c>
    </row>
    <row r="3105" spans="1:4" x14ac:dyDescent="0.25">
      <c r="A3105">
        <v>43604</v>
      </c>
      <c r="B3105" t="s">
        <v>14409</v>
      </c>
      <c r="C3105" t="s">
        <v>239</v>
      </c>
      <c r="D3105" s="220" t="s">
        <v>14410</v>
      </c>
    </row>
    <row r="3106" spans="1:4" x14ac:dyDescent="0.25">
      <c r="A3106">
        <v>11560</v>
      </c>
      <c r="B3106" t="s">
        <v>14411</v>
      </c>
      <c r="C3106" t="s">
        <v>239</v>
      </c>
      <c r="D3106" s="220" t="s">
        <v>14412</v>
      </c>
    </row>
    <row r="3107" spans="1:4" x14ac:dyDescent="0.25">
      <c r="A3107">
        <v>11499</v>
      </c>
      <c r="B3107" t="s">
        <v>14413</v>
      </c>
      <c r="C3107" t="s">
        <v>239</v>
      </c>
      <c r="D3107" s="220" t="s">
        <v>14414</v>
      </c>
    </row>
    <row r="3108" spans="1:4" x14ac:dyDescent="0.25">
      <c r="A3108">
        <v>34761</v>
      </c>
      <c r="B3108" t="s">
        <v>14415</v>
      </c>
      <c r="C3108" t="s">
        <v>301</v>
      </c>
      <c r="D3108" s="220" t="s">
        <v>8434</v>
      </c>
    </row>
    <row r="3109" spans="1:4" x14ac:dyDescent="0.25">
      <c r="A3109">
        <v>40924</v>
      </c>
      <c r="B3109" t="s">
        <v>14416</v>
      </c>
      <c r="C3109" t="s">
        <v>303</v>
      </c>
      <c r="D3109" s="220" t="s">
        <v>14417</v>
      </c>
    </row>
    <row r="3110" spans="1:4" x14ac:dyDescent="0.25">
      <c r="A3110">
        <v>40983</v>
      </c>
      <c r="B3110" t="s">
        <v>14418</v>
      </c>
      <c r="C3110" t="s">
        <v>303</v>
      </c>
      <c r="D3110" s="220" t="s">
        <v>14419</v>
      </c>
    </row>
    <row r="3111" spans="1:4" x14ac:dyDescent="0.25">
      <c r="A3111">
        <v>44497</v>
      </c>
      <c r="B3111" t="s">
        <v>14420</v>
      </c>
      <c r="C3111" t="s">
        <v>301</v>
      </c>
      <c r="D3111" s="220" t="s">
        <v>5489</v>
      </c>
    </row>
    <row r="3112" spans="1:4" x14ac:dyDescent="0.25">
      <c r="A3112">
        <v>2437</v>
      </c>
      <c r="B3112" t="s">
        <v>14421</v>
      </c>
      <c r="C3112" t="s">
        <v>301</v>
      </c>
      <c r="D3112" s="220" t="s">
        <v>9390</v>
      </c>
    </row>
    <row r="3113" spans="1:4" x14ac:dyDescent="0.25">
      <c r="A3113">
        <v>40921</v>
      </c>
      <c r="B3113" t="s">
        <v>14422</v>
      </c>
      <c r="C3113" t="s">
        <v>303</v>
      </c>
      <c r="D3113" s="220" t="s">
        <v>14423</v>
      </c>
    </row>
    <row r="3114" spans="1:4" x14ac:dyDescent="0.25">
      <c r="A3114">
        <v>14252</v>
      </c>
      <c r="B3114" t="s">
        <v>14424</v>
      </c>
      <c r="C3114" t="s">
        <v>239</v>
      </c>
      <c r="D3114" s="220" t="s">
        <v>14425</v>
      </c>
    </row>
    <row r="3115" spans="1:4" x14ac:dyDescent="0.25">
      <c r="A3115">
        <v>730</v>
      </c>
      <c r="B3115" t="s">
        <v>14426</v>
      </c>
      <c r="C3115" t="s">
        <v>239</v>
      </c>
      <c r="D3115" s="220" t="s">
        <v>14427</v>
      </c>
    </row>
    <row r="3116" spans="1:4" x14ac:dyDescent="0.25">
      <c r="A3116">
        <v>723</v>
      </c>
      <c r="B3116" t="s">
        <v>14428</v>
      </c>
      <c r="C3116" t="s">
        <v>239</v>
      </c>
      <c r="D3116" s="220" t="s">
        <v>14429</v>
      </c>
    </row>
    <row r="3117" spans="1:4" x14ac:dyDescent="0.25">
      <c r="A3117">
        <v>36502</v>
      </c>
      <c r="B3117" t="s">
        <v>14430</v>
      </c>
      <c r="C3117" t="s">
        <v>239</v>
      </c>
      <c r="D3117" s="220" t="s">
        <v>14431</v>
      </c>
    </row>
    <row r="3118" spans="1:4" x14ac:dyDescent="0.25">
      <c r="A3118">
        <v>36503</v>
      </c>
      <c r="B3118" t="s">
        <v>14432</v>
      </c>
      <c r="C3118" t="s">
        <v>239</v>
      </c>
      <c r="D3118" s="220" t="s">
        <v>14433</v>
      </c>
    </row>
    <row r="3119" spans="1:4" x14ac:dyDescent="0.25">
      <c r="A3119">
        <v>4090</v>
      </c>
      <c r="B3119" t="s">
        <v>14434</v>
      </c>
      <c r="C3119" t="s">
        <v>239</v>
      </c>
      <c r="D3119" s="220" t="s">
        <v>14435</v>
      </c>
    </row>
    <row r="3120" spans="1:4" x14ac:dyDescent="0.25">
      <c r="A3120">
        <v>13227</v>
      </c>
      <c r="B3120" t="s">
        <v>14436</v>
      </c>
      <c r="C3120" t="s">
        <v>239</v>
      </c>
      <c r="D3120" s="220" t="s">
        <v>14437</v>
      </c>
    </row>
    <row r="3121" spans="1:4" x14ac:dyDescent="0.25">
      <c r="A3121">
        <v>10597</v>
      </c>
      <c r="B3121" t="s">
        <v>14438</v>
      </c>
      <c r="C3121" t="s">
        <v>239</v>
      </c>
      <c r="D3121" s="220" t="s">
        <v>14439</v>
      </c>
    </row>
    <row r="3122" spans="1:4" x14ac:dyDescent="0.25">
      <c r="A3122">
        <v>39628</v>
      </c>
      <c r="B3122" t="s">
        <v>14440</v>
      </c>
      <c r="C3122" t="s">
        <v>239</v>
      </c>
      <c r="D3122" s="220" t="s">
        <v>14441</v>
      </c>
    </row>
    <row r="3123" spans="1:4" x14ac:dyDescent="0.25">
      <c r="A3123">
        <v>39404</v>
      </c>
      <c r="B3123" t="s">
        <v>14442</v>
      </c>
      <c r="C3123" t="s">
        <v>239</v>
      </c>
      <c r="D3123" s="220" t="s">
        <v>14443</v>
      </c>
    </row>
    <row r="3124" spans="1:4" x14ac:dyDescent="0.25">
      <c r="A3124">
        <v>39402</v>
      </c>
      <c r="B3124" t="s">
        <v>14444</v>
      </c>
      <c r="C3124" t="s">
        <v>239</v>
      </c>
      <c r="D3124" s="220" t="s">
        <v>14445</v>
      </c>
    </row>
    <row r="3125" spans="1:4" x14ac:dyDescent="0.25">
      <c r="A3125">
        <v>39403</v>
      </c>
      <c r="B3125" t="s">
        <v>14446</v>
      </c>
      <c r="C3125" t="s">
        <v>239</v>
      </c>
      <c r="D3125" s="220" t="s">
        <v>14447</v>
      </c>
    </row>
    <row r="3126" spans="1:4" x14ac:dyDescent="0.25">
      <c r="A3126">
        <v>4093</v>
      </c>
      <c r="B3126" t="s">
        <v>14448</v>
      </c>
      <c r="C3126" t="s">
        <v>301</v>
      </c>
      <c r="D3126" s="220" t="s">
        <v>9142</v>
      </c>
    </row>
    <row r="3127" spans="1:4" x14ac:dyDescent="0.25">
      <c r="A3127">
        <v>10512</v>
      </c>
      <c r="B3127" t="s">
        <v>14449</v>
      </c>
      <c r="C3127" t="s">
        <v>303</v>
      </c>
      <c r="D3127" s="220" t="s">
        <v>14450</v>
      </c>
    </row>
    <row r="3128" spans="1:4" x14ac:dyDescent="0.25">
      <c r="A3128">
        <v>20020</v>
      </c>
      <c r="B3128" t="s">
        <v>14451</v>
      </c>
      <c r="C3128" t="s">
        <v>301</v>
      </c>
      <c r="D3128" s="220" t="s">
        <v>1032</v>
      </c>
    </row>
    <row r="3129" spans="1:4" x14ac:dyDescent="0.25">
      <c r="A3129">
        <v>41038</v>
      </c>
      <c r="B3129" t="s">
        <v>14452</v>
      </c>
      <c r="C3129" t="s">
        <v>303</v>
      </c>
      <c r="D3129" s="220" t="s">
        <v>14453</v>
      </c>
    </row>
    <row r="3130" spans="1:4" x14ac:dyDescent="0.25">
      <c r="A3130">
        <v>4094</v>
      </c>
      <c r="B3130" t="s">
        <v>14454</v>
      </c>
      <c r="C3130" t="s">
        <v>301</v>
      </c>
      <c r="D3130" s="220" t="s">
        <v>6677</v>
      </c>
    </row>
    <row r="3131" spans="1:4" x14ac:dyDescent="0.25">
      <c r="A3131">
        <v>40988</v>
      </c>
      <c r="B3131" t="s">
        <v>14455</v>
      </c>
      <c r="C3131" t="s">
        <v>303</v>
      </c>
      <c r="D3131" s="220" t="s">
        <v>14456</v>
      </c>
    </row>
    <row r="3132" spans="1:4" x14ac:dyDescent="0.25">
      <c r="A3132">
        <v>4095</v>
      </c>
      <c r="B3132" t="s">
        <v>14457</v>
      </c>
      <c r="C3132" t="s">
        <v>301</v>
      </c>
      <c r="D3132" s="220" t="s">
        <v>9275</v>
      </c>
    </row>
    <row r="3133" spans="1:4" x14ac:dyDescent="0.25">
      <c r="A3133">
        <v>40990</v>
      </c>
      <c r="B3133" t="s">
        <v>14458</v>
      </c>
      <c r="C3133" t="s">
        <v>303</v>
      </c>
      <c r="D3133" s="220" t="s">
        <v>14459</v>
      </c>
    </row>
    <row r="3134" spans="1:4" x14ac:dyDescent="0.25">
      <c r="A3134">
        <v>4097</v>
      </c>
      <c r="B3134" t="s">
        <v>14460</v>
      </c>
      <c r="C3134" t="s">
        <v>301</v>
      </c>
      <c r="D3134" s="220" t="s">
        <v>14461</v>
      </c>
    </row>
    <row r="3135" spans="1:4" x14ac:dyDescent="0.25">
      <c r="A3135">
        <v>40994</v>
      </c>
      <c r="B3135" t="s">
        <v>14462</v>
      </c>
      <c r="C3135" t="s">
        <v>303</v>
      </c>
      <c r="D3135" s="220" t="s">
        <v>14463</v>
      </c>
    </row>
    <row r="3136" spans="1:4" x14ac:dyDescent="0.25">
      <c r="A3136">
        <v>4096</v>
      </c>
      <c r="B3136" t="s">
        <v>14464</v>
      </c>
      <c r="C3136" t="s">
        <v>301</v>
      </c>
      <c r="D3136" s="220" t="s">
        <v>5775</v>
      </c>
    </row>
    <row r="3137" spans="1:4" x14ac:dyDescent="0.25">
      <c r="A3137">
        <v>40992</v>
      </c>
      <c r="B3137" t="s">
        <v>14465</v>
      </c>
      <c r="C3137" t="s">
        <v>303</v>
      </c>
      <c r="D3137" s="220" t="s">
        <v>14466</v>
      </c>
    </row>
    <row r="3138" spans="1:4" x14ac:dyDescent="0.25">
      <c r="A3138">
        <v>4114</v>
      </c>
      <c r="B3138" t="s">
        <v>14467</v>
      </c>
      <c r="C3138" t="s">
        <v>239</v>
      </c>
      <c r="D3138" s="220" t="s">
        <v>1051</v>
      </c>
    </row>
    <row r="3139" spans="1:4" x14ac:dyDescent="0.25">
      <c r="A3139">
        <v>36797</v>
      </c>
      <c r="B3139" t="s">
        <v>14468</v>
      </c>
      <c r="C3139" t="s">
        <v>239</v>
      </c>
      <c r="D3139" s="220" t="s">
        <v>14469</v>
      </c>
    </row>
    <row r="3140" spans="1:4" x14ac:dyDescent="0.25">
      <c r="A3140">
        <v>4107</v>
      </c>
      <c r="B3140" t="s">
        <v>14470</v>
      </c>
      <c r="C3140" t="s">
        <v>239</v>
      </c>
      <c r="D3140" s="220" t="s">
        <v>14471</v>
      </c>
    </row>
    <row r="3141" spans="1:4" x14ac:dyDescent="0.25">
      <c r="A3141">
        <v>4102</v>
      </c>
      <c r="B3141" t="s">
        <v>14472</v>
      </c>
      <c r="C3141" t="s">
        <v>239</v>
      </c>
      <c r="D3141" s="220" t="s">
        <v>14473</v>
      </c>
    </row>
    <row r="3142" spans="1:4" x14ac:dyDescent="0.25">
      <c r="A3142">
        <v>36799</v>
      </c>
      <c r="B3142" t="s">
        <v>14474</v>
      </c>
      <c r="C3142" t="s">
        <v>239</v>
      </c>
      <c r="D3142" s="220" t="s">
        <v>9237</v>
      </c>
    </row>
    <row r="3143" spans="1:4" x14ac:dyDescent="0.25">
      <c r="A3143">
        <v>2747</v>
      </c>
      <c r="B3143" t="s">
        <v>14475</v>
      </c>
      <c r="C3143" t="s">
        <v>268</v>
      </c>
      <c r="D3143" s="220" t="s">
        <v>11996</v>
      </c>
    </row>
    <row r="3144" spans="1:4" x14ac:dyDescent="0.25">
      <c r="A3144">
        <v>21138</v>
      </c>
      <c r="B3144" t="s">
        <v>14476</v>
      </c>
      <c r="C3144" t="s">
        <v>268</v>
      </c>
      <c r="D3144" s="220" t="s">
        <v>1160</v>
      </c>
    </row>
    <row r="3145" spans="1:4" x14ac:dyDescent="0.25">
      <c r="A3145">
        <v>10826</v>
      </c>
      <c r="B3145" t="s">
        <v>14477</v>
      </c>
      <c r="C3145" t="s">
        <v>239</v>
      </c>
      <c r="D3145" s="220" t="s">
        <v>1182</v>
      </c>
    </row>
    <row r="3146" spans="1:4" x14ac:dyDescent="0.25">
      <c r="A3146">
        <v>365</v>
      </c>
      <c r="B3146" t="s">
        <v>14478</v>
      </c>
      <c r="C3146" t="s">
        <v>239</v>
      </c>
      <c r="D3146" s="220" t="s">
        <v>1183</v>
      </c>
    </row>
    <row r="3147" spans="1:4" x14ac:dyDescent="0.25">
      <c r="A3147">
        <v>38639</v>
      </c>
      <c r="B3147" t="s">
        <v>14479</v>
      </c>
      <c r="C3147" t="s">
        <v>239</v>
      </c>
      <c r="D3147" s="220" t="s">
        <v>1184</v>
      </c>
    </row>
    <row r="3148" spans="1:4" x14ac:dyDescent="0.25">
      <c r="A3148">
        <v>38640</v>
      </c>
      <c r="B3148" t="s">
        <v>14480</v>
      </c>
      <c r="C3148" t="s">
        <v>239</v>
      </c>
      <c r="D3148" s="220" t="s">
        <v>423</v>
      </c>
    </row>
    <row r="3149" spans="1:4" x14ac:dyDescent="0.25">
      <c r="A3149">
        <v>358</v>
      </c>
      <c r="B3149" t="s">
        <v>14481</v>
      </c>
      <c r="C3149" t="s">
        <v>239</v>
      </c>
      <c r="D3149" s="220" t="s">
        <v>1185</v>
      </c>
    </row>
    <row r="3150" spans="1:4" x14ac:dyDescent="0.25">
      <c r="A3150">
        <v>359</v>
      </c>
      <c r="B3150" t="s">
        <v>14482</v>
      </c>
      <c r="C3150" t="s">
        <v>239</v>
      </c>
      <c r="D3150" s="220" t="s">
        <v>1186</v>
      </c>
    </row>
    <row r="3151" spans="1:4" x14ac:dyDescent="0.25">
      <c r="A3151">
        <v>38641</v>
      </c>
      <c r="B3151" t="s">
        <v>14483</v>
      </c>
      <c r="C3151" t="s">
        <v>239</v>
      </c>
      <c r="D3151" s="220" t="s">
        <v>1187</v>
      </c>
    </row>
    <row r="3152" spans="1:4" x14ac:dyDescent="0.25">
      <c r="A3152">
        <v>360</v>
      </c>
      <c r="B3152" t="s">
        <v>14484</v>
      </c>
      <c r="C3152" t="s">
        <v>239</v>
      </c>
      <c r="D3152" s="220" t="s">
        <v>1013</v>
      </c>
    </row>
    <row r="3153" spans="1:4" x14ac:dyDescent="0.25">
      <c r="A3153">
        <v>42430</v>
      </c>
      <c r="B3153" t="s">
        <v>14485</v>
      </c>
      <c r="C3153" t="s">
        <v>239</v>
      </c>
      <c r="D3153" s="220" t="s">
        <v>1188</v>
      </c>
    </row>
    <row r="3154" spans="1:4" x14ac:dyDescent="0.25">
      <c r="A3154">
        <v>4209</v>
      </c>
      <c r="B3154" t="s">
        <v>14486</v>
      </c>
      <c r="C3154" t="s">
        <v>239</v>
      </c>
      <c r="D3154" s="220" t="s">
        <v>1190</v>
      </c>
    </row>
    <row r="3155" spans="1:4" x14ac:dyDescent="0.25">
      <c r="A3155">
        <v>4180</v>
      </c>
      <c r="B3155" t="s">
        <v>14487</v>
      </c>
      <c r="C3155" t="s">
        <v>239</v>
      </c>
      <c r="D3155" s="220" t="s">
        <v>1191</v>
      </c>
    </row>
    <row r="3156" spans="1:4" x14ac:dyDescent="0.25">
      <c r="A3156">
        <v>4177</v>
      </c>
      <c r="B3156" t="s">
        <v>14488</v>
      </c>
      <c r="C3156" t="s">
        <v>239</v>
      </c>
      <c r="D3156" s="220" t="s">
        <v>554</v>
      </c>
    </row>
    <row r="3157" spans="1:4" x14ac:dyDescent="0.25">
      <c r="A3157">
        <v>4179</v>
      </c>
      <c r="B3157" t="s">
        <v>14489</v>
      </c>
      <c r="C3157" t="s">
        <v>239</v>
      </c>
      <c r="D3157" s="220" t="s">
        <v>505</v>
      </c>
    </row>
    <row r="3158" spans="1:4" x14ac:dyDescent="0.25">
      <c r="A3158">
        <v>4208</v>
      </c>
      <c r="B3158" t="s">
        <v>14490</v>
      </c>
      <c r="C3158" t="s">
        <v>239</v>
      </c>
      <c r="D3158" s="220" t="s">
        <v>1192</v>
      </c>
    </row>
    <row r="3159" spans="1:4" x14ac:dyDescent="0.25">
      <c r="A3159">
        <v>4181</v>
      </c>
      <c r="B3159" t="s">
        <v>14491</v>
      </c>
      <c r="C3159" t="s">
        <v>239</v>
      </c>
      <c r="D3159" s="220" t="s">
        <v>1193</v>
      </c>
    </row>
    <row r="3160" spans="1:4" x14ac:dyDescent="0.25">
      <c r="A3160">
        <v>4178</v>
      </c>
      <c r="B3160" t="s">
        <v>14492</v>
      </c>
      <c r="C3160" t="s">
        <v>239</v>
      </c>
      <c r="D3160" s="220" t="s">
        <v>1194</v>
      </c>
    </row>
    <row r="3161" spans="1:4" x14ac:dyDescent="0.25">
      <c r="A3161">
        <v>4182</v>
      </c>
      <c r="B3161" t="s">
        <v>14493</v>
      </c>
      <c r="C3161" t="s">
        <v>239</v>
      </c>
      <c r="D3161" s="220" t="s">
        <v>1195</v>
      </c>
    </row>
    <row r="3162" spans="1:4" x14ac:dyDescent="0.25">
      <c r="A3162">
        <v>4183</v>
      </c>
      <c r="B3162" t="s">
        <v>14494</v>
      </c>
      <c r="C3162" t="s">
        <v>239</v>
      </c>
      <c r="D3162" s="220" t="s">
        <v>1196</v>
      </c>
    </row>
    <row r="3163" spans="1:4" x14ac:dyDescent="0.25">
      <c r="A3163">
        <v>4184</v>
      </c>
      <c r="B3163" t="s">
        <v>14495</v>
      </c>
      <c r="C3163" t="s">
        <v>239</v>
      </c>
      <c r="D3163" s="220" t="s">
        <v>1197</v>
      </c>
    </row>
    <row r="3164" spans="1:4" x14ac:dyDescent="0.25">
      <c r="A3164">
        <v>4185</v>
      </c>
      <c r="B3164" t="s">
        <v>14496</v>
      </c>
      <c r="C3164" t="s">
        <v>239</v>
      </c>
      <c r="D3164" s="220" t="s">
        <v>1198</v>
      </c>
    </row>
    <row r="3165" spans="1:4" x14ac:dyDescent="0.25">
      <c r="A3165">
        <v>4205</v>
      </c>
      <c r="B3165" t="s">
        <v>14497</v>
      </c>
      <c r="C3165" t="s">
        <v>239</v>
      </c>
      <c r="D3165" s="220" t="s">
        <v>1199</v>
      </c>
    </row>
    <row r="3166" spans="1:4" x14ac:dyDescent="0.25">
      <c r="A3166">
        <v>4192</v>
      </c>
      <c r="B3166" t="s">
        <v>14498</v>
      </c>
      <c r="C3166" t="s">
        <v>239</v>
      </c>
      <c r="D3166" s="220" t="s">
        <v>1199</v>
      </c>
    </row>
    <row r="3167" spans="1:4" x14ac:dyDescent="0.25">
      <c r="A3167">
        <v>4191</v>
      </c>
      <c r="B3167" t="s">
        <v>14499</v>
      </c>
      <c r="C3167" t="s">
        <v>239</v>
      </c>
      <c r="D3167" s="220" t="s">
        <v>1199</v>
      </c>
    </row>
    <row r="3168" spans="1:4" x14ac:dyDescent="0.25">
      <c r="A3168">
        <v>4207</v>
      </c>
      <c r="B3168" t="s">
        <v>14500</v>
      </c>
      <c r="C3168" t="s">
        <v>239</v>
      </c>
      <c r="D3168" s="220" t="s">
        <v>1200</v>
      </c>
    </row>
    <row r="3169" spans="1:4" x14ac:dyDescent="0.25">
      <c r="A3169">
        <v>4206</v>
      </c>
      <c r="B3169" t="s">
        <v>14501</v>
      </c>
      <c r="C3169" t="s">
        <v>239</v>
      </c>
      <c r="D3169" s="220" t="s">
        <v>1201</v>
      </c>
    </row>
    <row r="3170" spans="1:4" x14ac:dyDescent="0.25">
      <c r="A3170">
        <v>4190</v>
      </c>
      <c r="B3170" t="s">
        <v>14502</v>
      </c>
      <c r="C3170" t="s">
        <v>239</v>
      </c>
      <c r="D3170" s="220" t="s">
        <v>1201</v>
      </c>
    </row>
    <row r="3171" spans="1:4" x14ac:dyDescent="0.25">
      <c r="A3171">
        <v>4186</v>
      </c>
      <c r="B3171" t="s">
        <v>14503</v>
      </c>
      <c r="C3171" t="s">
        <v>239</v>
      </c>
      <c r="D3171" s="220" t="s">
        <v>1202</v>
      </c>
    </row>
    <row r="3172" spans="1:4" x14ac:dyDescent="0.25">
      <c r="A3172">
        <v>4188</v>
      </c>
      <c r="B3172" t="s">
        <v>14504</v>
      </c>
      <c r="C3172" t="s">
        <v>239</v>
      </c>
      <c r="D3172" s="220" t="s">
        <v>723</v>
      </c>
    </row>
    <row r="3173" spans="1:4" x14ac:dyDescent="0.25">
      <c r="A3173">
        <v>4189</v>
      </c>
      <c r="B3173" t="s">
        <v>14505</v>
      </c>
      <c r="C3173" t="s">
        <v>239</v>
      </c>
      <c r="D3173" s="220" t="s">
        <v>723</v>
      </c>
    </row>
    <row r="3174" spans="1:4" x14ac:dyDescent="0.25">
      <c r="A3174">
        <v>4197</v>
      </c>
      <c r="B3174" t="s">
        <v>14506</v>
      </c>
      <c r="C3174" t="s">
        <v>239</v>
      </c>
      <c r="D3174" s="220" t="s">
        <v>1203</v>
      </c>
    </row>
    <row r="3175" spans="1:4" x14ac:dyDescent="0.25">
      <c r="A3175">
        <v>4194</v>
      </c>
      <c r="B3175" t="s">
        <v>14507</v>
      </c>
      <c r="C3175" t="s">
        <v>239</v>
      </c>
      <c r="D3175" s="220" t="s">
        <v>1204</v>
      </c>
    </row>
    <row r="3176" spans="1:4" x14ac:dyDescent="0.25">
      <c r="A3176">
        <v>4193</v>
      </c>
      <c r="B3176" t="s">
        <v>14508</v>
      </c>
      <c r="C3176" t="s">
        <v>239</v>
      </c>
      <c r="D3176" s="220" t="s">
        <v>1204</v>
      </c>
    </row>
    <row r="3177" spans="1:4" x14ac:dyDescent="0.25">
      <c r="A3177">
        <v>4204</v>
      </c>
      <c r="B3177" t="s">
        <v>14509</v>
      </c>
      <c r="C3177" t="s">
        <v>239</v>
      </c>
      <c r="D3177" s="220" t="s">
        <v>1204</v>
      </c>
    </row>
    <row r="3178" spans="1:4" x14ac:dyDescent="0.25">
      <c r="A3178">
        <v>4187</v>
      </c>
      <c r="B3178" t="s">
        <v>14510</v>
      </c>
      <c r="C3178" t="s">
        <v>239</v>
      </c>
      <c r="D3178" s="220" t="s">
        <v>320</v>
      </c>
    </row>
    <row r="3179" spans="1:4" x14ac:dyDescent="0.25">
      <c r="A3179">
        <v>4202</v>
      </c>
      <c r="B3179" t="s">
        <v>14511</v>
      </c>
      <c r="C3179" t="s">
        <v>239</v>
      </c>
      <c r="D3179" s="220" t="s">
        <v>1205</v>
      </c>
    </row>
    <row r="3180" spans="1:4" x14ac:dyDescent="0.25">
      <c r="A3180">
        <v>4203</v>
      </c>
      <c r="B3180" t="s">
        <v>14512</v>
      </c>
      <c r="C3180" t="s">
        <v>239</v>
      </c>
      <c r="D3180" s="220" t="s">
        <v>1206</v>
      </c>
    </row>
    <row r="3181" spans="1:4" x14ac:dyDescent="0.25">
      <c r="A3181">
        <v>40368</v>
      </c>
      <c r="B3181" t="s">
        <v>14513</v>
      </c>
      <c r="C3181" t="s">
        <v>239</v>
      </c>
      <c r="D3181" s="220" t="s">
        <v>14514</v>
      </c>
    </row>
    <row r="3182" spans="1:4" x14ac:dyDescent="0.25">
      <c r="A3182">
        <v>40365</v>
      </c>
      <c r="B3182" t="s">
        <v>14515</v>
      </c>
      <c r="C3182" t="s">
        <v>239</v>
      </c>
      <c r="D3182" s="220" t="s">
        <v>2238</v>
      </c>
    </row>
    <row r="3183" spans="1:4" x14ac:dyDescent="0.25">
      <c r="A3183">
        <v>40356</v>
      </c>
      <c r="B3183" t="s">
        <v>14516</v>
      </c>
      <c r="C3183" t="s">
        <v>239</v>
      </c>
      <c r="D3183" s="220" t="s">
        <v>996</v>
      </c>
    </row>
    <row r="3184" spans="1:4" x14ac:dyDescent="0.25">
      <c r="A3184">
        <v>40362</v>
      </c>
      <c r="B3184" t="s">
        <v>14517</v>
      </c>
      <c r="C3184" t="s">
        <v>239</v>
      </c>
      <c r="D3184" s="220" t="s">
        <v>14518</v>
      </c>
    </row>
    <row r="3185" spans="1:4" x14ac:dyDescent="0.25">
      <c r="A3185">
        <v>40374</v>
      </c>
      <c r="B3185" t="s">
        <v>14519</v>
      </c>
      <c r="C3185" t="s">
        <v>239</v>
      </c>
      <c r="D3185" s="220" t="s">
        <v>10113</v>
      </c>
    </row>
    <row r="3186" spans="1:4" x14ac:dyDescent="0.25">
      <c r="A3186">
        <v>40371</v>
      </c>
      <c r="B3186" t="s">
        <v>14520</v>
      </c>
      <c r="C3186" t="s">
        <v>239</v>
      </c>
      <c r="D3186" s="220" t="s">
        <v>14521</v>
      </c>
    </row>
    <row r="3187" spans="1:4" x14ac:dyDescent="0.25">
      <c r="A3187">
        <v>40359</v>
      </c>
      <c r="B3187" t="s">
        <v>14522</v>
      </c>
      <c r="C3187" t="s">
        <v>239</v>
      </c>
      <c r="D3187" s="220" t="s">
        <v>657</v>
      </c>
    </row>
    <row r="3188" spans="1:4" x14ac:dyDescent="0.25">
      <c r="A3188">
        <v>7595</v>
      </c>
      <c r="B3188" t="s">
        <v>14523</v>
      </c>
      <c r="C3188" t="s">
        <v>301</v>
      </c>
      <c r="D3188" s="220" t="s">
        <v>851</v>
      </c>
    </row>
    <row r="3189" spans="1:4" x14ac:dyDescent="0.25">
      <c r="A3189">
        <v>41094</v>
      </c>
      <c r="B3189" t="s">
        <v>14524</v>
      </c>
      <c r="C3189" t="s">
        <v>303</v>
      </c>
      <c r="D3189" s="220" t="s">
        <v>14525</v>
      </c>
    </row>
    <row r="3190" spans="1:4" x14ac:dyDescent="0.25">
      <c r="A3190">
        <v>39609</v>
      </c>
      <c r="B3190" t="s">
        <v>14526</v>
      </c>
      <c r="C3190" t="s">
        <v>239</v>
      </c>
      <c r="D3190" s="220" t="s">
        <v>14527</v>
      </c>
    </row>
    <row r="3191" spans="1:4" x14ac:dyDescent="0.25">
      <c r="A3191">
        <v>39610</v>
      </c>
      <c r="B3191" t="s">
        <v>14528</v>
      </c>
      <c r="C3191" t="s">
        <v>239</v>
      </c>
      <c r="D3191" s="220" t="s">
        <v>14529</v>
      </c>
    </row>
    <row r="3192" spans="1:4" x14ac:dyDescent="0.25">
      <c r="A3192">
        <v>39611</v>
      </c>
      <c r="B3192" t="s">
        <v>14530</v>
      </c>
      <c r="C3192" t="s">
        <v>239</v>
      </c>
      <c r="D3192" s="220" t="s">
        <v>14531</v>
      </c>
    </row>
    <row r="3193" spans="1:4" x14ac:dyDescent="0.25">
      <c r="A3193">
        <v>39612</v>
      </c>
      <c r="B3193" t="s">
        <v>14532</v>
      </c>
      <c r="C3193" t="s">
        <v>239</v>
      </c>
      <c r="D3193" s="220" t="s">
        <v>14533</v>
      </c>
    </row>
    <row r="3194" spans="1:4" x14ac:dyDescent="0.25">
      <c r="A3194">
        <v>39608</v>
      </c>
      <c r="B3194" t="s">
        <v>14534</v>
      </c>
      <c r="C3194" t="s">
        <v>239</v>
      </c>
      <c r="D3194" s="220" t="s">
        <v>14535</v>
      </c>
    </row>
    <row r="3195" spans="1:4" x14ac:dyDescent="0.25">
      <c r="A3195">
        <v>38175</v>
      </c>
      <c r="B3195" t="s">
        <v>14536</v>
      </c>
      <c r="C3195" t="s">
        <v>239</v>
      </c>
      <c r="D3195" s="220" t="s">
        <v>549</v>
      </c>
    </row>
    <row r="3196" spans="1:4" x14ac:dyDescent="0.25">
      <c r="A3196">
        <v>38176</v>
      </c>
      <c r="B3196" t="s">
        <v>14537</v>
      </c>
      <c r="C3196" t="s">
        <v>239</v>
      </c>
      <c r="D3196" s="220" t="s">
        <v>2501</v>
      </c>
    </row>
    <row r="3197" spans="1:4" x14ac:dyDescent="0.25">
      <c r="A3197">
        <v>36152</v>
      </c>
      <c r="B3197" t="s">
        <v>14538</v>
      </c>
      <c r="C3197" t="s">
        <v>239</v>
      </c>
      <c r="D3197" s="220" t="s">
        <v>787</v>
      </c>
    </row>
    <row r="3198" spans="1:4" x14ac:dyDescent="0.25">
      <c r="A3198">
        <v>11138</v>
      </c>
      <c r="B3198" t="s">
        <v>14539</v>
      </c>
      <c r="C3198" t="s">
        <v>271</v>
      </c>
      <c r="D3198" s="220" t="s">
        <v>841</v>
      </c>
    </row>
    <row r="3199" spans="1:4" x14ac:dyDescent="0.25">
      <c r="A3199">
        <v>4221</v>
      </c>
      <c r="B3199" t="s">
        <v>14540</v>
      </c>
      <c r="C3199" t="s">
        <v>271</v>
      </c>
      <c r="D3199" s="220" t="s">
        <v>2226</v>
      </c>
    </row>
    <row r="3200" spans="1:4" x14ac:dyDescent="0.25">
      <c r="A3200">
        <v>4227</v>
      </c>
      <c r="B3200" t="s">
        <v>14541</v>
      </c>
      <c r="C3200" t="s">
        <v>271</v>
      </c>
      <c r="D3200" s="220" t="s">
        <v>7669</v>
      </c>
    </row>
    <row r="3201" spans="1:4" x14ac:dyDescent="0.25">
      <c r="A3201">
        <v>38170</v>
      </c>
      <c r="B3201" t="s">
        <v>14542</v>
      </c>
      <c r="C3201" t="s">
        <v>239</v>
      </c>
      <c r="D3201" s="220" t="s">
        <v>14543</v>
      </c>
    </row>
    <row r="3202" spans="1:4" x14ac:dyDescent="0.25">
      <c r="A3202">
        <v>4252</v>
      </c>
      <c r="B3202" t="s">
        <v>14544</v>
      </c>
      <c r="C3202" t="s">
        <v>301</v>
      </c>
      <c r="D3202" s="220" t="s">
        <v>1034</v>
      </c>
    </row>
    <row r="3203" spans="1:4" x14ac:dyDescent="0.25">
      <c r="A3203">
        <v>40980</v>
      </c>
      <c r="B3203" t="s">
        <v>14545</v>
      </c>
      <c r="C3203" t="s">
        <v>303</v>
      </c>
      <c r="D3203" s="220" t="s">
        <v>14546</v>
      </c>
    </row>
    <row r="3204" spans="1:4" x14ac:dyDescent="0.25">
      <c r="A3204">
        <v>4243</v>
      </c>
      <c r="B3204" t="s">
        <v>14547</v>
      </c>
      <c r="C3204" t="s">
        <v>301</v>
      </c>
      <c r="D3204" s="220" t="s">
        <v>1586</v>
      </c>
    </row>
    <row r="3205" spans="1:4" x14ac:dyDescent="0.25">
      <c r="A3205">
        <v>41031</v>
      </c>
      <c r="B3205" t="s">
        <v>14548</v>
      </c>
      <c r="C3205" t="s">
        <v>303</v>
      </c>
      <c r="D3205" s="220" t="s">
        <v>14549</v>
      </c>
    </row>
    <row r="3206" spans="1:4" x14ac:dyDescent="0.25">
      <c r="A3206">
        <v>37666</v>
      </c>
      <c r="B3206" t="s">
        <v>14550</v>
      </c>
      <c r="C3206" t="s">
        <v>301</v>
      </c>
      <c r="D3206" s="220" t="s">
        <v>4042</v>
      </c>
    </row>
    <row r="3207" spans="1:4" x14ac:dyDescent="0.25">
      <c r="A3207">
        <v>40986</v>
      </c>
      <c r="B3207" t="s">
        <v>14551</v>
      </c>
      <c r="C3207" t="s">
        <v>303</v>
      </c>
      <c r="D3207" s="220" t="s">
        <v>14552</v>
      </c>
    </row>
    <row r="3208" spans="1:4" x14ac:dyDescent="0.25">
      <c r="A3208">
        <v>4250</v>
      </c>
      <c r="B3208" t="s">
        <v>14553</v>
      </c>
      <c r="C3208" t="s">
        <v>301</v>
      </c>
      <c r="D3208" s="220" t="s">
        <v>1402</v>
      </c>
    </row>
    <row r="3209" spans="1:4" x14ac:dyDescent="0.25">
      <c r="A3209">
        <v>40978</v>
      </c>
      <c r="B3209" t="s">
        <v>14554</v>
      </c>
      <c r="C3209" t="s">
        <v>303</v>
      </c>
      <c r="D3209" s="220" t="s">
        <v>14555</v>
      </c>
    </row>
    <row r="3210" spans="1:4" x14ac:dyDescent="0.25">
      <c r="A3210">
        <v>41043</v>
      </c>
      <c r="B3210" t="s">
        <v>14556</v>
      </c>
      <c r="C3210" t="s">
        <v>303</v>
      </c>
      <c r="D3210" s="220" t="s">
        <v>14557</v>
      </c>
    </row>
    <row r="3211" spans="1:4" x14ac:dyDescent="0.25">
      <c r="A3211">
        <v>44501</v>
      </c>
      <c r="B3211" t="s">
        <v>14558</v>
      </c>
      <c r="C3211" t="s">
        <v>301</v>
      </c>
      <c r="D3211" s="220" t="s">
        <v>1153</v>
      </c>
    </row>
    <row r="3212" spans="1:4" x14ac:dyDescent="0.25">
      <c r="A3212">
        <v>4234</v>
      </c>
      <c r="B3212" t="s">
        <v>14559</v>
      </c>
      <c r="C3212" t="s">
        <v>301</v>
      </c>
      <c r="D3212" s="220" t="s">
        <v>1034</v>
      </c>
    </row>
    <row r="3213" spans="1:4" x14ac:dyDescent="0.25">
      <c r="A3213">
        <v>40987</v>
      </c>
      <c r="B3213" t="s">
        <v>14560</v>
      </c>
      <c r="C3213" t="s">
        <v>303</v>
      </c>
      <c r="D3213" s="220" t="s">
        <v>10691</v>
      </c>
    </row>
    <row r="3214" spans="1:4" x14ac:dyDescent="0.25">
      <c r="A3214">
        <v>4253</v>
      </c>
      <c r="B3214" t="s">
        <v>14561</v>
      </c>
      <c r="C3214" t="s">
        <v>301</v>
      </c>
      <c r="D3214" s="220" t="s">
        <v>13030</v>
      </c>
    </row>
    <row r="3215" spans="1:4" x14ac:dyDescent="0.25">
      <c r="A3215">
        <v>40981</v>
      </c>
      <c r="B3215" t="s">
        <v>14562</v>
      </c>
      <c r="C3215" t="s">
        <v>303</v>
      </c>
      <c r="D3215" s="220" t="s">
        <v>14563</v>
      </c>
    </row>
    <row r="3216" spans="1:4" x14ac:dyDescent="0.25">
      <c r="A3216">
        <v>4254</v>
      </c>
      <c r="B3216" t="s">
        <v>14564</v>
      </c>
      <c r="C3216" t="s">
        <v>301</v>
      </c>
      <c r="D3216" s="220" t="s">
        <v>9814</v>
      </c>
    </row>
    <row r="3217" spans="1:4" x14ac:dyDescent="0.25">
      <c r="A3217">
        <v>41036</v>
      </c>
      <c r="B3217" t="s">
        <v>14565</v>
      </c>
      <c r="C3217" t="s">
        <v>303</v>
      </c>
      <c r="D3217" s="220" t="s">
        <v>14566</v>
      </c>
    </row>
    <row r="3218" spans="1:4" x14ac:dyDescent="0.25">
      <c r="A3218">
        <v>4251</v>
      </c>
      <c r="B3218" t="s">
        <v>14567</v>
      </c>
      <c r="C3218" t="s">
        <v>301</v>
      </c>
      <c r="D3218" s="220" t="s">
        <v>2589</v>
      </c>
    </row>
    <row r="3219" spans="1:4" x14ac:dyDescent="0.25">
      <c r="A3219">
        <v>40979</v>
      </c>
      <c r="B3219" t="s">
        <v>14568</v>
      </c>
      <c r="C3219" t="s">
        <v>303</v>
      </c>
      <c r="D3219" s="220" t="s">
        <v>14569</v>
      </c>
    </row>
    <row r="3220" spans="1:4" x14ac:dyDescent="0.25">
      <c r="A3220">
        <v>4230</v>
      </c>
      <c r="B3220" t="s">
        <v>14570</v>
      </c>
      <c r="C3220" t="s">
        <v>301</v>
      </c>
      <c r="D3220" s="220" t="s">
        <v>1079</v>
      </c>
    </row>
    <row r="3221" spans="1:4" x14ac:dyDescent="0.25">
      <c r="A3221">
        <v>40998</v>
      </c>
      <c r="B3221" t="s">
        <v>14571</v>
      </c>
      <c r="C3221" t="s">
        <v>303</v>
      </c>
      <c r="D3221" s="220" t="s">
        <v>14572</v>
      </c>
    </row>
    <row r="3222" spans="1:4" x14ac:dyDescent="0.25">
      <c r="A3222">
        <v>4257</v>
      </c>
      <c r="B3222" t="s">
        <v>14573</v>
      </c>
      <c r="C3222" t="s">
        <v>301</v>
      </c>
      <c r="D3222" s="220" t="s">
        <v>8362</v>
      </c>
    </row>
    <row r="3223" spans="1:4" x14ac:dyDescent="0.25">
      <c r="A3223">
        <v>40982</v>
      </c>
      <c r="B3223" t="s">
        <v>14574</v>
      </c>
      <c r="C3223" t="s">
        <v>303</v>
      </c>
      <c r="D3223" s="220" t="s">
        <v>14575</v>
      </c>
    </row>
    <row r="3224" spans="1:4" x14ac:dyDescent="0.25">
      <c r="A3224">
        <v>4240</v>
      </c>
      <c r="B3224" t="s">
        <v>14576</v>
      </c>
      <c r="C3224" t="s">
        <v>301</v>
      </c>
      <c r="D3224" s="220" t="s">
        <v>1417</v>
      </c>
    </row>
    <row r="3225" spans="1:4" x14ac:dyDescent="0.25">
      <c r="A3225">
        <v>41026</v>
      </c>
      <c r="B3225" t="s">
        <v>14577</v>
      </c>
      <c r="C3225" t="s">
        <v>303</v>
      </c>
      <c r="D3225" s="220" t="s">
        <v>14578</v>
      </c>
    </row>
    <row r="3226" spans="1:4" x14ac:dyDescent="0.25">
      <c r="A3226">
        <v>4239</v>
      </c>
      <c r="B3226" t="s">
        <v>14579</v>
      </c>
      <c r="C3226" t="s">
        <v>301</v>
      </c>
      <c r="D3226" s="220" t="s">
        <v>4150</v>
      </c>
    </row>
    <row r="3227" spans="1:4" x14ac:dyDescent="0.25">
      <c r="A3227">
        <v>41024</v>
      </c>
      <c r="B3227" t="s">
        <v>14580</v>
      </c>
      <c r="C3227" t="s">
        <v>303</v>
      </c>
      <c r="D3227" s="220" t="s">
        <v>14581</v>
      </c>
    </row>
    <row r="3228" spans="1:4" x14ac:dyDescent="0.25">
      <c r="A3228">
        <v>4248</v>
      </c>
      <c r="B3228" t="s">
        <v>14582</v>
      </c>
      <c r="C3228" t="s">
        <v>301</v>
      </c>
      <c r="D3228" s="220" t="s">
        <v>1435</v>
      </c>
    </row>
    <row r="3229" spans="1:4" x14ac:dyDescent="0.25">
      <c r="A3229">
        <v>41033</v>
      </c>
      <c r="B3229" t="s">
        <v>14583</v>
      </c>
      <c r="C3229" t="s">
        <v>303</v>
      </c>
      <c r="D3229" s="220" t="s">
        <v>14584</v>
      </c>
    </row>
    <row r="3230" spans="1:4" x14ac:dyDescent="0.25">
      <c r="A3230">
        <v>41040</v>
      </c>
      <c r="B3230" t="s">
        <v>14585</v>
      </c>
      <c r="C3230" t="s">
        <v>303</v>
      </c>
      <c r="D3230" s="220" t="s">
        <v>14586</v>
      </c>
    </row>
    <row r="3231" spans="1:4" x14ac:dyDescent="0.25">
      <c r="A3231">
        <v>44500</v>
      </c>
      <c r="B3231" t="s">
        <v>14587</v>
      </c>
      <c r="C3231" t="s">
        <v>301</v>
      </c>
      <c r="D3231" s="220" t="s">
        <v>780</v>
      </c>
    </row>
    <row r="3232" spans="1:4" x14ac:dyDescent="0.25">
      <c r="A3232">
        <v>4238</v>
      </c>
      <c r="B3232" t="s">
        <v>14588</v>
      </c>
      <c r="C3232" t="s">
        <v>301</v>
      </c>
      <c r="D3232" s="220" t="s">
        <v>9604</v>
      </c>
    </row>
    <row r="3233" spans="1:4" x14ac:dyDescent="0.25">
      <c r="A3233">
        <v>41012</v>
      </c>
      <c r="B3233" t="s">
        <v>14589</v>
      </c>
      <c r="C3233" t="s">
        <v>303</v>
      </c>
      <c r="D3233" s="220" t="s">
        <v>14590</v>
      </c>
    </row>
    <row r="3234" spans="1:4" x14ac:dyDescent="0.25">
      <c r="A3234">
        <v>4237</v>
      </c>
      <c r="B3234" t="s">
        <v>14591</v>
      </c>
      <c r="C3234" t="s">
        <v>301</v>
      </c>
      <c r="D3234" s="220" t="s">
        <v>6884</v>
      </c>
    </row>
    <row r="3235" spans="1:4" x14ac:dyDescent="0.25">
      <c r="A3235">
        <v>41002</v>
      </c>
      <c r="B3235" t="s">
        <v>14592</v>
      </c>
      <c r="C3235" t="s">
        <v>303</v>
      </c>
      <c r="D3235" s="220" t="s">
        <v>14593</v>
      </c>
    </row>
    <row r="3236" spans="1:4" x14ac:dyDescent="0.25">
      <c r="A3236">
        <v>4233</v>
      </c>
      <c r="B3236" t="s">
        <v>14594</v>
      </c>
      <c r="C3236" t="s">
        <v>301</v>
      </c>
      <c r="D3236" s="220" t="s">
        <v>9594</v>
      </c>
    </row>
    <row r="3237" spans="1:4" x14ac:dyDescent="0.25">
      <c r="A3237">
        <v>41001</v>
      </c>
      <c r="B3237" t="s">
        <v>14595</v>
      </c>
      <c r="C3237" t="s">
        <v>303</v>
      </c>
      <c r="D3237" s="220" t="s">
        <v>14596</v>
      </c>
    </row>
    <row r="3238" spans="1:4" x14ac:dyDescent="0.25">
      <c r="A3238">
        <v>2</v>
      </c>
      <c r="B3238" t="s">
        <v>14597</v>
      </c>
      <c r="C3238" t="s">
        <v>300</v>
      </c>
      <c r="D3238" s="220" t="s">
        <v>1213</v>
      </c>
    </row>
    <row r="3239" spans="1:4" x14ac:dyDescent="0.25">
      <c r="A3239">
        <v>36517</v>
      </c>
      <c r="B3239" t="s">
        <v>14598</v>
      </c>
      <c r="C3239" t="s">
        <v>239</v>
      </c>
      <c r="D3239" s="220" t="s">
        <v>14599</v>
      </c>
    </row>
    <row r="3240" spans="1:4" x14ac:dyDescent="0.25">
      <c r="A3240">
        <v>4262</v>
      </c>
      <c r="B3240" t="s">
        <v>14600</v>
      </c>
      <c r="C3240" t="s">
        <v>239</v>
      </c>
      <c r="D3240" s="220" t="s">
        <v>1565</v>
      </c>
    </row>
    <row r="3241" spans="1:4" x14ac:dyDescent="0.25">
      <c r="A3241">
        <v>4263</v>
      </c>
      <c r="B3241" t="s">
        <v>14601</v>
      </c>
      <c r="C3241" t="s">
        <v>239</v>
      </c>
      <c r="D3241" s="220" t="s">
        <v>14602</v>
      </c>
    </row>
    <row r="3242" spans="1:4" x14ac:dyDescent="0.25">
      <c r="A3242">
        <v>36518</v>
      </c>
      <c r="B3242" t="s">
        <v>14603</v>
      </c>
      <c r="C3242" t="s">
        <v>239</v>
      </c>
      <c r="D3242" s="220" t="s">
        <v>14604</v>
      </c>
    </row>
    <row r="3243" spans="1:4" x14ac:dyDescent="0.25">
      <c r="A3243">
        <v>14221</v>
      </c>
      <c r="B3243" t="s">
        <v>14605</v>
      </c>
      <c r="C3243" t="s">
        <v>239</v>
      </c>
      <c r="D3243" s="220" t="s">
        <v>14606</v>
      </c>
    </row>
    <row r="3244" spans="1:4" x14ac:dyDescent="0.25">
      <c r="A3244">
        <v>38402</v>
      </c>
      <c r="B3244" t="s">
        <v>14607</v>
      </c>
      <c r="C3244" t="s">
        <v>239</v>
      </c>
      <c r="D3244" s="220" t="s">
        <v>1096</v>
      </c>
    </row>
    <row r="3245" spans="1:4" x14ac:dyDescent="0.25">
      <c r="A3245">
        <v>3412</v>
      </c>
      <c r="B3245" t="s">
        <v>14608</v>
      </c>
      <c r="C3245" t="s">
        <v>400</v>
      </c>
      <c r="D3245" s="220" t="s">
        <v>4936</v>
      </c>
    </row>
    <row r="3246" spans="1:4" x14ac:dyDescent="0.25">
      <c r="A3246">
        <v>3413</v>
      </c>
      <c r="B3246" t="s">
        <v>14609</v>
      </c>
      <c r="C3246" t="s">
        <v>400</v>
      </c>
      <c r="D3246" s="220" t="s">
        <v>1464</v>
      </c>
    </row>
    <row r="3247" spans="1:4" x14ac:dyDescent="0.25">
      <c r="A3247">
        <v>39744</v>
      </c>
      <c r="B3247" t="s">
        <v>14610</v>
      </c>
      <c r="C3247" t="s">
        <v>400</v>
      </c>
      <c r="D3247" s="220" t="s">
        <v>615</v>
      </c>
    </row>
    <row r="3248" spans="1:4" x14ac:dyDescent="0.25">
      <c r="A3248">
        <v>39745</v>
      </c>
      <c r="B3248" t="s">
        <v>14611</v>
      </c>
      <c r="C3248" t="s">
        <v>400</v>
      </c>
      <c r="D3248" s="220" t="s">
        <v>14612</v>
      </c>
    </row>
    <row r="3249" spans="1:4" x14ac:dyDescent="0.25">
      <c r="A3249">
        <v>39637</v>
      </c>
      <c r="B3249" t="s">
        <v>14613</v>
      </c>
      <c r="C3249" t="s">
        <v>400</v>
      </c>
      <c r="D3249" s="220" t="s">
        <v>14614</v>
      </c>
    </row>
    <row r="3250" spans="1:4" x14ac:dyDescent="0.25">
      <c r="A3250">
        <v>39638</v>
      </c>
      <c r="B3250" t="s">
        <v>14615</v>
      </c>
      <c r="C3250" t="s">
        <v>400</v>
      </c>
      <c r="D3250" s="220" t="s">
        <v>14616</v>
      </c>
    </row>
    <row r="3251" spans="1:4" x14ac:dyDescent="0.25">
      <c r="A3251">
        <v>39639</v>
      </c>
      <c r="B3251" t="s">
        <v>14617</v>
      </c>
      <c r="C3251" t="s">
        <v>400</v>
      </c>
      <c r="D3251" s="220" t="s">
        <v>14618</v>
      </c>
    </row>
    <row r="3252" spans="1:4" x14ac:dyDescent="0.25">
      <c r="A3252">
        <v>39517</v>
      </c>
      <c r="B3252" t="s">
        <v>14619</v>
      </c>
      <c r="C3252" t="s">
        <v>400</v>
      </c>
      <c r="D3252" s="220" t="s">
        <v>14620</v>
      </c>
    </row>
    <row r="3253" spans="1:4" x14ac:dyDescent="0.25">
      <c r="A3253">
        <v>39518</v>
      </c>
      <c r="B3253" t="s">
        <v>14621</v>
      </c>
      <c r="C3253" t="s">
        <v>400</v>
      </c>
      <c r="D3253" s="220" t="s">
        <v>14622</v>
      </c>
    </row>
    <row r="3254" spans="1:4" x14ac:dyDescent="0.25">
      <c r="A3254">
        <v>38366</v>
      </c>
      <c r="B3254" t="s">
        <v>14623</v>
      </c>
      <c r="C3254" t="s">
        <v>400</v>
      </c>
      <c r="D3254" s="220" t="s">
        <v>1321</v>
      </c>
    </row>
    <row r="3255" spans="1:4" x14ac:dyDescent="0.25">
      <c r="A3255">
        <v>11703</v>
      </c>
      <c r="B3255" t="s">
        <v>14624</v>
      </c>
      <c r="C3255" t="s">
        <v>239</v>
      </c>
      <c r="D3255" s="220" t="s">
        <v>14625</v>
      </c>
    </row>
    <row r="3256" spans="1:4" x14ac:dyDescent="0.25">
      <c r="A3256">
        <v>37400</v>
      </c>
      <c r="B3256" t="s">
        <v>14626</v>
      </c>
      <c r="C3256" t="s">
        <v>239</v>
      </c>
      <c r="D3256" s="220" t="s">
        <v>14627</v>
      </c>
    </row>
    <row r="3257" spans="1:4" x14ac:dyDescent="0.25">
      <c r="A3257">
        <v>25400</v>
      </c>
      <c r="B3257" t="s">
        <v>14628</v>
      </c>
      <c r="C3257" t="s">
        <v>239</v>
      </c>
      <c r="D3257" s="220" t="s">
        <v>14629</v>
      </c>
    </row>
    <row r="3258" spans="1:4" x14ac:dyDescent="0.25">
      <c r="A3258">
        <v>4276</v>
      </c>
      <c r="B3258" t="s">
        <v>14630</v>
      </c>
      <c r="C3258" t="s">
        <v>239</v>
      </c>
      <c r="D3258" s="220" t="s">
        <v>14631</v>
      </c>
    </row>
    <row r="3259" spans="1:4" x14ac:dyDescent="0.25">
      <c r="A3259">
        <v>4273</v>
      </c>
      <c r="B3259" t="s">
        <v>14632</v>
      </c>
      <c r="C3259" t="s">
        <v>239</v>
      </c>
      <c r="D3259" s="220" t="s">
        <v>14633</v>
      </c>
    </row>
    <row r="3260" spans="1:4" x14ac:dyDescent="0.25">
      <c r="A3260">
        <v>4274</v>
      </c>
      <c r="B3260" t="s">
        <v>14634</v>
      </c>
      <c r="C3260" t="s">
        <v>239</v>
      </c>
      <c r="D3260" s="220" t="s">
        <v>11619</v>
      </c>
    </row>
    <row r="3261" spans="1:4" x14ac:dyDescent="0.25">
      <c r="A3261">
        <v>39438</v>
      </c>
      <c r="B3261" t="s">
        <v>14635</v>
      </c>
      <c r="C3261" t="s">
        <v>239</v>
      </c>
      <c r="D3261" s="220" t="s">
        <v>921</v>
      </c>
    </row>
    <row r="3262" spans="1:4" x14ac:dyDescent="0.25">
      <c r="A3262">
        <v>11963</v>
      </c>
      <c r="B3262" t="s">
        <v>14636</v>
      </c>
      <c r="C3262" t="s">
        <v>239</v>
      </c>
      <c r="D3262" s="220" t="s">
        <v>1328</v>
      </c>
    </row>
    <row r="3263" spans="1:4" x14ac:dyDescent="0.25">
      <c r="A3263">
        <v>11964</v>
      </c>
      <c r="B3263" t="s">
        <v>14637</v>
      </c>
      <c r="C3263" t="s">
        <v>239</v>
      </c>
      <c r="D3263" s="220" t="s">
        <v>1350</v>
      </c>
    </row>
    <row r="3264" spans="1:4" x14ac:dyDescent="0.25">
      <c r="A3264">
        <v>4379</v>
      </c>
      <c r="B3264" t="s">
        <v>14638</v>
      </c>
      <c r="C3264" t="s">
        <v>239</v>
      </c>
      <c r="D3264" s="220" t="s">
        <v>476</v>
      </c>
    </row>
    <row r="3265" spans="1:4" x14ac:dyDescent="0.25">
      <c r="A3265">
        <v>4377</v>
      </c>
      <c r="B3265" t="s">
        <v>14639</v>
      </c>
      <c r="C3265" t="s">
        <v>239</v>
      </c>
      <c r="D3265" s="220" t="s">
        <v>1224</v>
      </c>
    </row>
    <row r="3266" spans="1:4" x14ac:dyDescent="0.25">
      <c r="A3266">
        <v>4356</v>
      </c>
      <c r="B3266" t="s">
        <v>14640</v>
      </c>
      <c r="C3266" t="s">
        <v>239</v>
      </c>
      <c r="D3266" s="220" t="s">
        <v>921</v>
      </c>
    </row>
    <row r="3267" spans="1:4" x14ac:dyDescent="0.25">
      <c r="A3267">
        <v>13246</v>
      </c>
      <c r="B3267" t="s">
        <v>14641</v>
      </c>
      <c r="C3267" t="s">
        <v>239</v>
      </c>
      <c r="D3267" s="220" t="s">
        <v>983</v>
      </c>
    </row>
    <row r="3268" spans="1:4" x14ac:dyDescent="0.25">
      <c r="A3268">
        <v>4346</v>
      </c>
      <c r="B3268" t="s">
        <v>14642</v>
      </c>
      <c r="C3268" t="s">
        <v>239</v>
      </c>
      <c r="D3268" s="220" t="s">
        <v>14643</v>
      </c>
    </row>
    <row r="3269" spans="1:4" x14ac:dyDescent="0.25">
      <c r="A3269">
        <v>11955</v>
      </c>
      <c r="B3269" t="s">
        <v>14644</v>
      </c>
      <c r="C3269" t="s">
        <v>239</v>
      </c>
      <c r="D3269" s="220" t="s">
        <v>761</v>
      </c>
    </row>
    <row r="3270" spans="1:4" x14ac:dyDescent="0.25">
      <c r="A3270">
        <v>11960</v>
      </c>
      <c r="B3270" t="s">
        <v>14645</v>
      </c>
      <c r="C3270" t="s">
        <v>239</v>
      </c>
      <c r="D3270" s="220" t="s">
        <v>1223</v>
      </c>
    </row>
    <row r="3271" spans="1:4" x14ac:dyDescent="0.25">
      <c r="A3271">
        <v>4333</v>
      </c>
      <c r="B3271" t="s">
        <v>14646</v>
      </c>
      <c r="C3271" t="s">
        <v>239</v>
      </c>
      <c r="D3271" s="220" t="s">
        <v>921</v>
      </c>
    </row>
    <row r="3272" spans="1:4" x14ac:dyDescent="0.25">
      <c r="A3272">
        <v>4358</v>
      </c>
      <c r="B3272" t="s">
        <v>14647</v>
      </c>
      <c r="C3272" t="s">
        <v>239</v>
      </c>
      <c r="D3272" s="220" t="s">
        <v>902</v>
      </c>
    </row>
    <row r="3273" spans="1:4" x14ac:dyDescent="0.25">
      <c r="A3273">
        <v>39435</v>
      </c>
      <c r="B3273" t="s">
        <v>14648</v>
      </c>
      <c r="C3273" t="s">
        <v>239</v>
      </c>
      <c r="D3273" s="220" t="s">
        <v>589</v>
      </c>
    </row>
    <row r="3274" spans="1:4" x14ac:dyDescent="0.25">
      <c r="A3274">
        <v>39436</v>
      </c>
      <c r="B3274" t="s">
        <v>14649</v>
      </c>
      <c r="C3274" t="s">
        <v>239</v>
      </c>
      <c r="D3274" s="220" t="s">
        <v>1219</v>
      </c>
    </row>
    <row r="3275" spans="1:4" x14ac:dyDescent="0.25">
      <c r="A3275">
        <v>39437</v>
      </c>
      <c r="B3275" t="s">
        <v>14650</v>
      </c>
      <c r="C3275" t="s">
        <v>239</v>
      </c>
      <c r="D3275" s="220" t="s">
        <v>1225</v>
      </c>
    </row>
    <row r="3276" spans="1:4" x14ac:dyDescent="0.25">
      <c r="A3276">
        <v>39439</v>
      </c>
      <c r="B3276" t="s">
        <v>14651</v>
      </c>
      <c r="C3276" t="s">
        <v>239</v>
      </c>
      <c r="D3276" s="220" t="s">
        <v>243</v>
      </c>
    </row>
    <row r="3277" spans="1:4" x14ac:dyDescent="0.25">
      <c r="A3277">
        <v>39440</v>
      </c>
      <c r="B3277" t="s">
        <v>14652</v>
      </c>
      <c r="C3277" t="s">
        <v>239</v>
      </c>
      <c r="D3277" s="220" t="s">
        <v>1233</v>
      </c>
    </row>
    <row r="3278" spans="1:4" x14ac:dyDescent="0.25">
      <c r="A3278">
        <v>39441</v>
      </c>
      <c r="B3278" t="s">
        <v>14653</v>
      </c>
      <c r="C3278" t="s">
        <v>239</v>
      </c>
      <c r="D3278" s="220" t="s">
        <v>2449</v>
      </c>
    </row>
    <row r="3279" spans="1:4" x14ac:dyDescent="0.25">
      <c r="A3279">
        <v>39442</v>
      </c>
      <c r="B3279" t="s">
        <v>14654</v>
      </c>
      <c r="C3279" t="s">
        <v>239</v>
      </c>
      <c r="D3279" s="220" t="s">
        <v>898</v>
      </c>
    </row>
    <row r="3280" spans="1:4" x14ac:dyDescent="0.25">
      <c r="A3280">
        <v>39443</v>
      </c>
      <c r="B3280" t="s">
        <v>14655</v>
      </c>
      <c r="C3280" t="s">
        <v>239</v>
      </c>
      <c r="D3280" s="220" t="s">
        <v>1340</v>
      </c>
    </row>
    <row r="3281" spans="1:4" x14ac:dyDescent="0.25">
      <c r="A3281">
        <v>4329</v>
      </c>
      <c r="B3281" t="s">
        <v>14656</v>
      </c>
      <c r="C3281" t="s">
        <v>239</v>
      </c>
      <c r="D3281" s="220" t="s">
        <v>2928</v>
      </c>
    </row>
    <row r="3282" spans="1:4" x14ac:dyDescent="0.25">
      <c r="A3282">
        <v>4383</v>
      </c>
      <c r="B3282" t="s">
        <v>14657</v>
      </c>
      <c r="C3282" t="s">
        <v>239</v>
      </c>
      <c r="D3282" s="220" t="s">
        <v>834</v>
      </c>
    </row>
    <row r="3283" spans="1:4" x14ac:dyDescent="0.25">
      <c r="A3283">
        <v>4344</v>
      </c>
      <c r="B3283" t="s">
        <v>14658</v>
      </c>
      <c r="C3283" t="s">
        <v>239</v>
      </c>
      <c r="D3283" s="220" t="s">
        <v>14659</v>
      </c>
    </row>
    <row r="3284" spans="1:4" x14ac:dyDescent="0.25">
      <c r="A3284">
        <v>436</v>
      </c>
      <c r="B3284" t="s">
        <v>14660</v>
      </c>
      <c r="C3284" t="s">
        <v>239</v>
      </c>
      <c r="D3284" s="220" t="s">
        <v>9944</v>
      </c>
    </row>
    <row r="3285" spans="1:4" x14ac:dyDescent="0.25">
      <c r="A3285">
        <v>442</v>
      </c>
      <c r="B3285" t="s">
        <v>14661</v>
      </c>
      <c r="C3285" t="s">
        <v>239</v>
      </c>
      <c r="D3285" s="220" t="s">
        <v>1209</v>
      </c>
    </row>
    <row r="3286" spans="1:4" x14ac:dyDescent="0.25">
      <c r="A3286">
        <v>11953</v>
      </c>
      <c r="B3286" t="s">
        <v>14662</v>
      </c>
      <c r="C3286" t="s">
        <v>239</v>
      </c>
      <c r="D3286" s="220" t="s">
        <v>534</v>
      </c>
    </row>
    <row r="3287" spans="1:4" x14ac:dyDescent="0.25">
      <c r="A3287">
        <v>4335</v>
      </c>
      <c r="B3287" t="s">
        <v>14663</v>
      </c>
      <c r="C3287" t="s">
        <v>239</v>
      </c>
      <c r="D3287" s="220" t="s">
        <v>9561</v>
      </c>
    </row>
    <row r="3288" spans="1:4" x14ac:dyDescent="0.25">
      <c r="A3288">
        <v>4334</v>
      </c>
      <c r="B3288" t="s">
        <v>14664</v>
      </c>
      <c r="C3288" t="s">
        <v>239</v>
      </c>
      <c r="D3288" s="220" t="s">
        <v>5983</v>
      </c>
    </row>
    <row r="3289" spans="1:4" x14ac:dyDescent="0.25">
      <c r="A3289">
        <v>4343</v>
      </c>
      <c r="B3289" t="s">
        <v>14665</v>
      </c>
      <c r="C3289" t="s">
        <v>239</v>
      </c>
      <c r="D3289" s="220" t="s">
        <v>1339</v>
      </c>
    </row>
    <row r="3290" spans="1:4" x14ac:dyDescent="0.25">
      <c r="A3290">
        <v>430</v>
      </c>
      <c r="B3290" t="s">
        <v>14666</v>
      </c>
      <c r="C3290" t="s">
        <v>239</v>
      </c>
      <c r="D3290" s="220" t="s">
        <v>691</v>
      </c>
    </row>
    <row r="3291" spans="1:4" x14ac:dyDescent="0.25">
      <c r="A3291">
        <v>441</v>
      </c>
      <c r="B3291" t="s">
        <v>14667</v>
      </c>
      <c r="C3291" t="s">
        <v>239</v>
      </c>
      <c r="D3291" s="220" t="s">
        <v>9063</v>
      </c>
    </row>
    <row r="3292" spans="1:4" x14ac:dyDescent="0.25">
      <c r="A3292">
        <v>431</v>
      </c>
      <c r="B3292" t="s">
        <v>14668</v>
      </c>
      <c r="C3292" t="s">
        <v>239</v>
      </c>
      <c r="D3292" s="220" t="s">
        <v>532</v>
      </c>
    </row>
    <row r="3293" spans="1:4" x14ac:dyDescent="0.25">
      <c r="A3293">
        <v>432</v>
      </c>
      <c r="B3293" t="s">
        <v>14669</v>
      </c>
      <c r="C3293" t="s">
        <v>239</v>
      </c>
      <c r="D3293" s="220" t="s">
        <v>1180</v>
      </c>
    </row>
    <row r="3294" spans="1:4" x14ac:dyDescent="0.25">
      <c r="A3294">
        <v>429</v>
      </c>
      <c r="B3294" t="s">
        <v>14670</v>
      </c>
      <c r="C3294" t="s">
        <v>239</v>
      </c>
      <c r="D3294" s="220" t="s">
        <v>1416</v>
      </c>
    </row>
    <row r="3295" spans="1:4" x14ac:dyDescent="0.25">
      <c r="A3295">
        <v>439</v>
      </c>
      <c r="B3295" t="s">
        <v>14671</v>
      </c>
      <c r="C3295" t="s">
        <v>239</v>
      </c>
      <c r="D3295" s="220" t="s">
        <v>1162</v>
      </c>
    </row>
    <row r="3296" spans="1:4" x14ac:dyDescent="0.25">
      <c r="A3296">
        <v>433</v>
      </c>
      <c r="B3296" t="s">
        <v>14672</v>
      </c>
      <c r="C3296" t="s">
        <v>239</v>
      </c>
      <c r="D3296" s="220" t="s">
        <v>4110</v>
      </c>
    </row>
    <row r="3297" spans="1:4" x14ac:dyDescent="0.25">
      <c r="A3297">
        <v>437</v>
      </c>
      <c r="B3297" t="s">
        <v>14673</v>
      </c>
      <c r="C3297" t="s">
        <v>239</v>
      </c>
      <c r="D3297" s="220" t="s">
        <v>14674</v>
      </c>
    </row>
    <row r="3298" spans="1:4" x14ac:dyDescent="0.25">
      <c r="A3298">
        <v>11790</v>
      </c>
      <c r="B3298" t="s">
        <v>14675</v>
      </c>
      <c r="C3298" t="s">
        <v>239</v>
      </c>
      <c r="D3298" s="220" t="s">
        <v>9945</v>
      </c>
    </row>
    <row r="3299" spans="1:4" x14ac:dyDescent="0.25">
      <c r="A3299">
        <v>428</v>
      </c>
      <c r="B3299" t="s">
        <v>14676</v>
      </c>
      <c r="C3299" t="s">
        <v>239</v>
      </c>
      <c r="D3299" s="220" t="s">
        <v>6927</v>
      </c>
    </row>
    <row r="3300" spans="1:4" x14ac:dyDescent="0.25">
      <c r="A3300">
        <v>4384</v>
      </c>
      <c r="B3300" t="s">
        <v>14677</v>
      </c>
      <c r="C3300" t="s">
        <v>239</v>
      </c>
      <c r="D3300" s="220" t="s">
        <v>14678</v>
      </c>
    </row>
    <row r="3301" spans="1:4" x14ac:dyDescent="0.25">
      <c r="A3301">
        <v>4351</v>
      </c>
      <c r="B3301" t="s">
        <v>14679</v>
      </c>
      <c r="C3301" t="s">
        <v>239</v>
      </c>
      <c r="D3301" s="220" t="s">
        <v>14680</v>
      </c>
    </row>
    <row r="3302" spans="1:4" x14ac:dyDescent="0.25">
      <c r="A3302">
        <v>11054</v>
      </c>
      <c r="B3302" t="s">
        <v>14681</v>
      </c>
      <c r="C3302" t="s">
        <v>239</v>
      </c>
      <c r="D3302" s="220" t="s">
        <v>242</v>
      </c>
    </row>
    <row r="3303" spans="1:4" x14ac:dyDescent="0.25">
      <c r="A3303">
        <v>11055</v>
      </c>
      <c r="B3303" t="s">
        <v>14682</v>
      </c>
      <c r="C3303" t="s">
        <v>239</v>
      </c>
      <c r="D3303" s="220" t="s">
        <v>589</v>
      </c>
    </row>
    <row r="3304" spans="1:4" x14ac:dyDescent="0.25">
      <c r="A3304">
        <v>11056</v>
      </c>
      <c r="B3304" t="s">
        <v>14683</v>
      </c>
      <c r="C3304" t="s">
        <v>239</v>
      </c>
      <c r="D3304" s="220" t="s">
        <v>2735</v>
      </c>
    </row>
    <row r="3305" spans="1:4" x14ac:dyDescent="0.25">
      <c r="A3305">
        <v>11057</v>
      </c>
      <c r="B3305" t="s">
        <v>14684</v>
      </c>
      <c r="C3305" t="s">
        <v>239</v>
      </c>
      <c r="D3305" s="220" t="s">
        <v>1222</v>
      </c>
    </row>
    <row r="3306" spans="1:4" x14ac:dyDescent="0.25">
      <c r="A3306">
        <v>11059</v>
      </c>
      <c r="B3306" t="s">
        <v>14685</v>
      </c>
      <c r="C3306" t="s">
        <v>239</v>
      </c>
      <c r="D3306" s="220" t="s">
        <v>2653</v>
      </c>
    </row>
    <row r="3307" spans="1:4" x14ac:dyDescent="0.25">
      <c r="A3307">
        <v>11058</v>
      </c>
      <c r="B3307" t="s">
        <v>14686</v>
      </c>
      <c r="C3307" t="s">
        <v>239</v>
      </c>
      <c r="D3307" s="220" t="s">
        <v>885</v>
      </c>
    </row>
    <row r="3308" spans="1:4" x14ac:dyDescent="0.25">
      <c r="A3308">
        <v>4380</v>
      </c>
      <c r="B3308" t="s">
        <v>14687</v>
      </c>
      <c r="C3308" t="s">
        <v>239</v>
      </c>
      <c r="D3308" s="220" t="s">
        <v>247</v>
      </c>
    </row>
    <row r="3309" spans="1:4" x14ac:dyDescent="0.25">
      <c r="A3309">
        <v>4299</v>
      </c>
      <c r="B3309" t="s">
        <v>14688</v>
      </c>
      <c r="C3309" t="s">
        <v>239</v>
      </c>
      <c r="D3309" s="220" t="s">
        <v>9055</v>
      </c>
    </row>
    <row r="3310" spans="1:4" x14ac:dyDescent="0.25">
      <c r="A3310">
        <v>4304</v>
      </c>
      <c r="B3310" t="s">
        <v>14689</v>
      </c>
      <c r="C3310" t="s">
        <v>239</v>
      </c>
      <c r="D3310" s="220" t="s">
        <v>1021</v>
      </c>
    </row>
    <row r="3311" spans="1:4" x14ac:dyDescent="0.25">
      <c r="A3311">
        <v>4305</v>
      </c>
      <c r="B3311" t="s">
        <v>14690</v>
      </c>
      <c r="C3311" t="s">
        <v>239</v>
      </c>
      <c r="D3311" s="220" t="s">
        <v>434</v>
      </c>
    </row>
    <row r="3312" spans="1:4" x14ac:dyDescent="0.25">
      <c r="A3312">
        <v>4306</v>
      </c>
      <c r="B3312" t="s">
        <v>14691</v>
      </c>
      <c r="C3312" t="s">
        <v>239</v>
      </c>
      <c r="D3312" s="220" t="s">
        <v>1411</v>
      </c>
    </row>
    <row r="3313" spans="1:4" x14ac:dyDescent="0.25">
      <c r="A3313">
        <v>4308</v>
      </c>
      <c r="B3313" t="s">
        <v>14692</v>
      </c>
      <c r="C3313" t="s">
        <v>239</v>
      </c>
      <c r="D3313" s="220" t="s">
        <v>1075</v>
      </c>
    </row>
    <row r="3314" spans="1:4" x14ac:dyDescent="0.25">
      <c r="A3314">
        <v>4302</v>
      </c>
      <c r="B3314" t="s">
        <v>14693</v>
      </c>
      <c r="C3314" t="s">
        <v>239</v>
      </c>
      <c r="D3314" s="220" t="s">
        <v>845</v>
      </c>
    </row>
    <row r="3315" spans="1:4" x14ac:dyDescent="0.25">
      <c r="A3315">
        <v>4300</v>
      </c>
      <c r="B3315" t="s">
        <v>14694</v>
      </c>
      <c r="C3315" t="s">
        <v>239</v>
      </c>
      <c r="D3315" s="220" t="s">
        <v>518</v>
      </c>
    </row>
    <row r="3316" spans="1:4" x14ac:dyDescent="0.25">
      <c r="A3316">
        <v>4301</v>
      </c>
      <c r="B3316" t="s">
        <v>14695</v>
      </c>
      <c r="C3316" t="s">
        <v>239</v>
      </c>
      <c r="D3316" s="220" t="s">
        <v>901</v>
      </c>
    </row>
    <row r="3317" spans="1:4" x14ac:dyDescent="0.25">
      <c r="A3317">
        <v>4320</v>
      </c>
      <c r="B3317" t="s">
        <v>14696</v>
      </c>
      <c r="C3317" t="s">
        <v>239</v>
      </c>
      <c r="D3317" s="220" t="s">
        <v>10371</v>
      </c>
    </row>
    <row r="3318" spans="1:4" x14ac:dyDescent="0.25">
      <c r="A3318">
        <v>4318</v>
      </c>
      <c r="B3318" t="s">
        <v>14697</v>
      </c>
      <c r="C3318" t="s">
        <v>239</v>
      </c>
      <c r="D3318" s="220" t="s">
        <v>450</v>
      </c>
    </row>
    <row r="3319" spans="1:4" x14ac:dyDescent="0.25">
      <c r="A3319">
        <v>40547</v>
      </c>
      <c r="B3319" t="s">
        <v>14698</v>
      </c>
      <c r="C3319" t="s">
        <v>934</v>
      </c>
      <c r="D3319" s="220" t="s">
        <v>1337</v>
      </c>
    </row>
    <row r="3320" spans="1:4" x14ac:dyDescent="0.25">
      <c r="A3320">
        <v>11962</v>
      </c>
      <c r="B3320" t="s">
        <v>14699</v>
      </c>
      <c r="C3320" t="s">
        <v>239</v>
      </c>
      <c r="D3320" s="220" t="s">
        <v>2809</v>
      </c>
    </row>
    <row r="3321" spans="1:4" x14ac:dyDescent="0.25">
      <c r="A3321">
        <v>4332</v>
      </c>
      <c r="B3321" t="s">
        <v>14700</v>
      </c>
      <c r="C3321" t="s">
        <v>239</v>
      </c>
      <c r="D3321" s="220" t="s">
        <v>8614</v>
      </c>
    </row>
    <row r="3322" spans="1:4" x14ac:dyDescent="0.25">
      <c r="A3322">
        <v>4331</v>
      </c>
      <c r="B3322" t="s">
        <v>14701</v>
      </c>
      <c r="C3322" t="s">
        <v>239</v>
      </c>
      <c r="D3322" s="220" t="s">
        <v>2031</v>
      </c>
    </row>
    <row r="3323" spans="1:4" x14ac:dyDescent="0.25">
      <c r="A3323">
        <v>4336</v>
      </c>
      <c r="B3323" t="s">
        <v>14702</v>
      </c>
      <c r="C3323" t="s">
        <v>239</v>
      </c>
      <c r="D3323" s="220" t="s">
        <v>11151</v>
      </c>
    </row>
    <row r="3324" spans="1:4" x14ac:dyDescent="0.25">
      <c r="A3324">
        <v>13294</v>
      </c>
      <c r="B3324" t="s">
        <v>14703</v>
      </c>
      <c r="C3324" t="s">
        <v>239</v>
      </c>
      <c r="D3324" s="220" t="s">
        <v>8155</v>
      </c>
    </row>
    <row r="3325" spans="1:4" x14ac:dyDescent="0.25">
      <c r="A3325">
        <v>11948</v>
      </c>
      <c r="B3325" t="s">
        <v>14704</v>
      </c>
      <c r="C3325" t="s">
        <v>239</v>
      </c>
      <c r="D3325" s="220" t="s">
        <v>2803</v>
      </c>
    </row>
    <row r="3326" spans="1:4" x14ac:dyDescent="0.25">
      <c r="A3326">
        <v>4382</v>
      </c>
      <c r="B3326" t="s">
        <v>14705</v>
      </c>
      <c r="C3326" t="s">
        <v>239</v>
      </c>
      <c r="D3326" s="220" t="s">
        <v>1304</v>
      </c>
    </row>
    <row r="3327" spans="1:4" x14ac:dyDescent="0.25">
      <c r="A3327">
        <v>4354</v>
      </c>
      <c r="B3327" t="s">
        <v>14706</v>
      </c>
      <c r="C3327" t="s">
        <v>239</v>
      </c>
      <c r="D3327" s="220" t="s">
        <v>14707</v>
      </c>
    </row>
    <row r="3328" spans="1:4" x14ac:dyDescent="0.25">
      <c r="A3328">
        <v>40839</v>
      </c>
      <c r="B3328" t="s">
        <v>14708</v>
      </c>
      <c r="C3328" t="s">
        <v>934</v>
      </c>
      <c r="D3328" s="220" t="s">
        <v>608</v>
      </c>
    </row>
    <row r="3329" spans="1:4" x14ac:dyDescent="0.25">
      <c r="A3329">
        <v>40552</v>
      </c>
      <c r="B3329" t="s">
        <v>14709</v>
      </c>
      <c r="C3329" t="s">
        <v>934</v>
      </c>
      <c r="D3329" s="220" t="s">
        <v>586</v>
      </c>
    </row>
    <row r="3330" spans="1:4" x14ac:dyDescent="0.25">
      <c r="A3330">
        <v>40549</v>
      </c>
      <c r="B3330" t="s">
        <v>14710</v>
      </c>
      <c r="C3330" t="s">
        <v>934</v>
      </c>
      <c r="D3330" s="220" t="s">
        <v>14711</v>
      </c>
    </row>
    <row r="3331" spans="1:4" x14ac:dyDescent="0.25">
      <c r="A3331">
        <v>4385</v>
      </c>
      <c r="B3331" t="s">
        <v>14712</v>
      </c>
      <c r="C3331" t="s">
        <v>1238</v>
      </c>
      <c r="D3331" s="220" t="s">
        <v>14713</v>
      </c>
    </row>
    <row r="3332" spans="1:4" x14ac:dyDescent="0.25">
      <c r="A3332">
        <v>20078</v>
      </c>
      <c r="B3332" t="s">
        <v>14714</v>
      </c>
      <c r="C3332" t="s">
        <v>239</v>
      </c>
      <c r="D3332" s="220" t="s">
        <v>511</v>
      </c>
    </row>
    <row r="3333" spans="1:4" x14ac:dyDescent="0.25">
      <c r="A3333">
        <v>39897</v>
      </c>
      <c r="B3333" t="s">
        <v>14715</v>
      </c>
      <c r="C3333" t="s">
        <v>239</v>
      </c>
      <c r="D3333" s="220" t="s">
        <v>5850</v>
      </c>
    </row>
    <row r="3334" spans="1:4" x14ac:dyDescent="0.25">
      <c r="A3334">
        <v>118</v>
      </c>
      <c r="B3334" t="s">
        <v>14716</v>
      </c>
      <c r="C3334" t="s">
        <v>239</v>
      </c>
      <c r="D3334" s="220" t="s">
        <v>14717</v>
      </c>
    </row>
    <row r="3335" spans="1:4" x14ac:dyDescent="0.25">
      <c r="A3335">
        <v>4396</v>
      </c>
      <c r="B3335" t="s">
        <v>14718</v>
      </c>
      <c r="C3335" t="s">
        <v>400</v>
      </c>
      <c r="D3335" s="220" t="s">
        <v>14719</v>
      </c>
    </row>
    <row r="3336" spans="1:4" x14ac:dyDescent="0.25">
      <c r="A3336">
        <v>36881</v>
      </c>
      <c r="B3336" t="s">
        <v>14720</v>
      </c>
      <c r="C3336" t="s">
        <v>400</v>
      </c>
      <c r="D3336" s="220" t="s">
        <v>14721</v>
      </c>
    </row>
    <row r="3337" spans="1:4" x14ac:dyDescent="0.25">
      <c r="A3337">
        <v>4397</v>
      </c>
      <c r="B3337" t="s">
        <v>14722</v>
      </c>
      <c r="C3337" t="s">
        <v>400</v>
      </c>
      <c r="D3337" s="220" t="s">
        <v>14723</v>
      </c>
    </row>
    <row r="3338" spans="1:4" x14ac:dyDescent="0.25">
      <c r="A3338">
        <v>36882</v>
      </c>
      <c r="B3338" t="s">
        <v>14724</v>
      </c>
      <c r="C3338" t="s">
        <v>400</v>
      </c>
      <c r="D3338" s="220" t="s">
        <v>14725</v>
      </c>
    </row>
    <row r="3339" spans="1:4" x14ac:dyDescent="0.25">
      <c r="A3339">
        <v>4751</v>
      </c>
      <c r="B3339" t="s">
        <v>14726</v>
      </c>
      <c r="C3339" t="s">
        <v>301</v>
      </c>
      <c r="D3339" s="220" t="s">
        <v>1034</v>
      </c>
    </row>
    <row r="3340" spans="1:4" x14ac:dyDescent="0.25">
      <c r="A3340">
        <v>41066</v>
      </c>
      <c r="B3340" t="s">
        <v>14727</v>
      </c>
      <c r="C3340" t="s">
        <v>303</v>
      </c>
      <c r="D3340" s="220" t="s">
        <v>10691</v>
      </c>
    </row>
    <row r="3341" spans="1:4" x14ac:dyDescent="0.25">
      <c r="A3341">
        <v>39604</v>
      </c>
      <c r="B3341" t="s">
        <v>14728</v>
      </c>
      <c r="C3341" t="s">
        <v>239</v>
      </c>
      <c r="D3341" s="220" t="s">
        <v>9810</v>
      </c>
    </row>
    <row r="3342" spans="1:4" x14ac:dyDescent="0.25">
      <c r="A3342">
        <v>39605</v>
      </c>
      <c r="B3342" t="s">
        <v>14729</v>
      </c>
      <c r="C3342" t="s">
        <v>239</v>
      </c>
      <c r="D3342" s="220" t="s">
        <v>877</v>
      </c>
    </row>
    <row r="3343" spans="1:4" x14ac:dyDescent="0.25">
      <c r="A3343">
        <v>39606</v>
      </c>
      <c r="B3343" t="s">
        <v>14730</v>
      </c>
      <c r="C3343" t="s">
        <v>239</v>
      </c>
      <c r="D3343" s="220" t="s">
        <v>4116</v>
      </c>
    </row>
    <row r="3344" spans="1:4" x14ac:dyDescent="0.25">
      <c r="A3344">
        <v>39607</v>
      </c>
      <c r="B3344" t="s">
        <v>14731</v>
      </c>
      <c r="C3344" t="s">
        <v>239</v>
      </c>
      <c r="D3344" s="220" t="s">
        <v>6168</v>
      </c>
    </row>
    <row r="3345" spans="1:4" x14ac:dyDescent="0.25">
      <c r="A3345">
        <v>39594</v>
      </c>
      <c r="B3345" t="s">
        <v>14732</v>
      </c>
      <c r="C3345" t="s">
        <v>239</v>
      </c>
      <c r="D3345" s="220" t="s">
        <v>14733</v>
      </c>
    </row>
    <row r="3346" spans="1:4" x14ac:dyDescent="0.25">
      <c r="A3346">
        <v>39596</v>
      </c>
      <c r="B3346" t="s">
        <v>14734</v>
      </c>
      <c r="C3346" t="s">
        <v>239</v>
      </c>
      <c r="D3346" s="220" t="s">
        <v>14735</v>
      </c>
    </row>
    <row r="3347" spans="1:4" x14ac:dyDescent="0.25">
      <c r="A3347">
        <v>39595</v>
      </c>
      <c r="B3347" t="s">
        <v>14736</v>
      </c>
      <c r="C3347" t="s">
        <v>239</v>
      </c>
      <c r="D3347" s="220" t="s">
        <v>14737</v>
      </c>
    </row>
    <row r="3348" spans="1:4" x14ac:dyDescent="0.25">
      <c r="A3348">
        <v>39597</v>
      </c>
      <c r="B3348" t="s">
        <v>14738</v>
      </c>
      <c r="C3348" t="s">
        <v>239</v>
      </c>
      <c r="D3348" s="220" t="s">
        <v>14739</v>
      </c>
    </row>
    <row r="3349" spans="1:4" x14ac:dyDescent="0.25">
      <c r="A3349">
        <v>10731</v>
      </c>
      <c r="B3349" t="s">
        <v>14740</v>
      </c>
      <c r="C3349" t="s">
        <v>400</v>
      </c>
      <c r="D3349" s="220" t="s">
        <v>9057</v>
      </c>
    </row>
    <row r="3350" spans="1:4" x14ac:dyDescent="0.25">
      <c r="A3350">
        <v>4704</v>
      </c>
      <c r="B3350" t="s">
        <v>14741</v>
      </c>
      <c r="C3350" t="s">
        <v>400</v>
      </c>
      <c r="D3350" s="220" t="s">
        <v>4497</v>
      </c>
    </row>
    <row r="3351" spans="1:4" x14ac:dyDescent="0.25">
      <c r="A3351">
        <v>10730</v>
      </c>
      <c r="B3351" t="s">
        <v>14742</v>
      </c>
      <c r="C3351" t="s">
        <v>400</v>
      </c>
      <c r="D3351" s="220" t="s">
        <v>14743</v>
      </c>
    </row>
    <row r="3352" spans="1:4" x14ac:dyDescent="0.25">
      <c r="A3352">
        <v>4729</v>
      </c>
      <c r="B3352" t="s">
        <v>14744</v>
      </c>
      <c r="C3352" t="s">
        <v>300</v>
      </c>
      <c r="D3352" s="220" t="s">
        <v>14514</v>
      </c>
    </row>
    <row r="3353" spans="1:4" x14ac:dyDescent="0.25">
      <c r="A3353">
        <v>4720</v>
      </c>
      <c r="B3353" t="s">
        <v>14745</v>
      </c>
      <c r="C3353" t="s">
        <v>300</v>
      </c>
      <c r="D3353" s="220" t="s">
        <v>14746</v>
      </c>
    </row>
    <row r="3354" spans="1:4" x14ac:dyDescent="0.25">
      <c r="A3354">
        <v>4721</v>
      </c>
      <c r="B3354" t="s">
        <v>14747</v>
      </c>
      <c r="C3354" t="s">
        <v>300</v>
      </c>
      <c r="D3354" s="220" t="s">
        <v>9265</v>
      </c>
    </row>
    <row r="3355" spans="1:4" x14ac:dyDescent="0.25">
      <c r="A3355">
        <v>4718</v>
      </c>
      <c r="B3355" t="s">
        <v>14748</v>
      </c>
      <c r="C3355" t="s">
        <v>300</v>
      </c>
      <c r="D3355" s="220" t="s">
        <v>1052</v>
      </c>
    </row>
    <row r="3356" spans="1:4" x14ac:dyDescent="0.25">
      <c r="A3356">
        <v>4722</v>
      </c>
      <c r="B3356" t="s">
        <v>14749</v>
      </c>
      <c r="C3356" t="s">
        <v>300</v>
      </c>
      <c r="D3356" s="220" t="s">
        <v>9266</v>
      </c>
    </row>
    <row r="3357" spans="1:4" x14ac:dyDescent="0.25">
      <c r="A3357">
        <v>4723</v>
      </c>
      <c r="B3357" t="s">
        <v>14750</v>
      </c>
      <c r="C3357" t="s">
        <v>300</v>
      </c>
      <c r="D3357" s="220" t="s">
        <v>3669</v>
      </c>
    </row>
    <row r="3358" spans="1:4" x14ac:dyDescent="0.25">
      <c r="A3358">
        <v>4727</v>
      </c>
      <c r="B3358" t="s">
        <v>14751</v>
      </c>
      <c r="C3358" t="s">
        <v>300</v>
      </c>
      <c r="D3358" s="220" t="s">
        <v>1408</v>
      </c>
    </row>
    <row r="3359" spans="1:4" x14ac:dyDescent="0.25">
      <c r="A3359">
        <v>4748</v>
      </c>
      <c r="B3359" t="s">
        <v>14752</v>
      </c>
      <c r="C3359" t="s">
        <v>300</v>
      </c>
      <c r="D3359" s="220" t="s">
        <v>9073</v>
      </c>
    </row>
    <row r="3360" spans="1:4" x14ac:dyDescent="0.25">
      <c r="A3360">
        <v>4730</v>
      </c>
      <c r="B3360" t="s">
        <v>14753</v>
      </c>
      <c r="C3360" t="s">
        <v>300</v>
      </c>
      <c r="D3360" s="220" t="s">
        <v>14754</v>
      </c>
    </row>
    <row r="3361" spans="1:4" x14ac:dyDescent="0.25">
      <c r="A3361">
        <v>13186</v>
      </c>
      <c r="B3361" t="s">
        <v>14755</v>
      </c>
      <c r="C3361" t="s">
        <v>300</v>
      </c>
      <c r="D3361" s="220" t="s">
        <v>14756</v>
      </c>
    </row>
    <row r="3362" spans="1:4" x14ac:dyDescent="0.25">
      <c r="A3362">
        <v>10737</v>
      </c>
      <c r="B3362" t="s">
        <v>14757</v>
      </c>
      <c r="C3362" t="s">
        <v>400</v>
      </c>
      <c r="D3362" s="220" t="s">
        <v>2378</v>
      </c>
    </row>
    <row r="3363" spans="1:4" x14ac:dyDescent="0.25">
      <c r="A3363">
        <v>10734</v>
      </c>
      <c r="B3363" t="s">
        <v>14758</v>
      </c>
      <c r="C3363" t="s">
        <v>400</v>
      </c>
      <c r="D3363" s="220" t="s">
        <v>14759</v>
      </c>
    </row>
    <row r="3364" spans="1:4" x14ac:dyDescent="0.25">
      <c r="A3364">
        <v>4708</v>
      </c>
      <c r="B3364" t="s">
        <v>14760</v>
      </c>
      <c r="C3364" t="s">
        <v>400</v>
      </c>
      <c r="D3364" s="220" t="s">
        <v>14761</v>
      </c>
    </row>
    <row r="3365" spans="1:4" x14ac:dyDescent="0.25">
      <c r="A3365">
        <v>4712</v>
      </c>
      <c r="B3365" t="s">
        <v>14762</v>
      </c>
      <c r="C3365" t="s">
        <v>400</v>
      </c>
      <c r="D3365" s="220" t="s">
        <v>2376</v>
      </c>
    </row>
    <row r="3366" spans="1:4" x14ac:dyDescent="0.25">
      <c r="A3366">
        <v>4710</v>
      </c>
      <c r="B3366" t="s">
        <v>14763</v>
      </c>
      <c r="C3366" t="s">
        <v>400</v>
      </c>
      <c r="D3366" s="220" t="s">
        <v>14764</v>
      </c>
    </row>
    <row r="3367" spans="1:4" x14ac:dyDescent="0.25">
      <c r="A3367">
        <v>4746</v>
      </c>
      <c r="B3367" t="s">
        <v>14765</v>
      </c>
      <c r="C3367" t="s">
        <v>300</v>
      </c>
      <c r="D3367" s="220" t="s">
        <v>3844</v>
      </c>
    </row>
    <row r="3368" spans="1:4" x14ac:dyDescent="0.25">
      <c r="A3368">
        <v>4750</v>
      </c>
      <c r="B3368" t="s">
        <v>14766</v>
      </c>
      <c r="C3368" t="s">
        <v>301</v>
      </c>
      <c r="D3368" s="220" t="s">
        <v>1034</v>
      </c>
    </row>
    <row r="3369" spans="1:4" x14ac:dyDescent="0.25">
      <c r="A3369">
        <v>41065</v>
      </c>
      <c r="B3369" t="s">
        <v>14767</v>
      </c>
      <c r="C3369" t="s">
        <v>303</v>
      </c>
      <c r="D3369" s="220" t="s">
        <v>10691</v>
      </c>
    </row>
    <row r="3370" spans="1:4" x14ac:dyDescent="0.25">
      <c r="A3370">
        <v>34747</v>
      </c>
      <c r="B3370" t="s">
        <v>14768</v>
      </c>
      <c r="C3370" t="s">
        <v>268</v>
      </c>
      <c r="D3370" s="220" t="s">
        <v>14769</v>
      </c>
    </row>
    <row r="3371" spans="1:4" x14ac:dyDescent="0.25">
      <c r="A3371">
        <v>4826</v>
      </c>
      <c r="B3371" t="s">
        <v>14770</v>
      </c>
      <c r="C3371" t="s">
        <v>268</v>
      </c>
      <c r="D3371" s="220" t="s">
        <v>14771</v>
      </c>
    </row>
    <row r="3372" spans="1:4" x14ac:dyDescent="0.25">
      <c r="A3372">
        <v>41975</v>
      </c>
      <c r="B3372" t="s">
        <v>14772</v>
      </c>
      <c r="C3372" t="s">
        <v>400</v>
      </c>
      <c r="D3372" s="220" t="s">
        <v>14773</v>
      </c>
    </row>
    <row r="3373" spans="1:4" x14ac:dyDescent="0.25">
      <c r="A3373">
        <v>4825</v>
      </c>
      <c r="B3373" t="s">
        <v>14774</v>
      </c>
      <c r="C3373" t="s">
        <v>268</v>
      </c>
      <c r="D3373" s="220" t="s">
        <v>686</v>
      </c>
    </row>
    <row r="3374" spans="1:4" x14ac:dyDescent="0.25">
      <c r="A3374">
        <v>34744</v>
      </c>
      <c r="B3374" t="s">
        <v>14775</v>
      </c>
      <c r="C3374" t="s">
        <v>400</v>
      </c>
      <c r="D3374" s="220" t="s">
        <v>5387</v>
      </c>
    </row>
    <row r="3375" spans="1:4" x14ac:dyDescent="0.25">
      <c r="A3375">
        <v>39430</v>
      </c>
      <c r="B3375" t="s">
        <v>14776</v>
      </c>
      <c r="C3375" t="s">
        <v>239</v>
      </c>
      <c r="D3375" s="220" t="s">
        <v>1242</v>
      </c>
    </row>
    <row r="3376" spans="1:4" x14ac:dyDescent="0.25">
      <c r="A3376">
        <v>39573</v>
      </c>
      <c r="B3376" t="s">
        <v>14777</v>
      </c>
      <c r="C3376" t="s">
        <v>239</v>
      </c>
      <c r="D3376" s="220" t="s">
        <v>1243</v>
      </c>
    </row>
    <row r="3377" spans="1:4" x14ac:dyDescent="0.25">
      <c r="A3377">
        <v>38410</v>
      </c>
      <c r="B3377" t="s">
        <v>14778</v>
      </c>
      <c r="C3377" t="s">
        <v>239</v>
      </c>
      <c r="D3377" s="220" t="s">
        <v>14779</v>
      </c>
    </row>
    <row r="3378" spans="1:4" x14ac:dyDescent="0.25">
      <c r="A3378">
        <v>41596</v>
      </c>
      <c r="B3378" t="s">
        <v>14780</v>
      </c>
      <c r="C3378" t="s">
        <v>269</v>
      </c>
      <c r="D3378" s="220" t="s">
        <v>680</v>
      </c>
    </row>
    <row r="3379" spans="1:4" x14ac:dyDescent="0.25">
      <c r="A3379">
        <v>41598</v>
      </c>
      <c r="B3379" t="s">
        <v>14781</v>
      </c>
      <c r="C3379" t="s">
        <v>269</v>
      </c>
      <c r="D3379" s="220" t="s">
        <v>680</v>
      </c>
    </row>
    <row r="3380" spans="1:4" x14ac:dyDescent="0.25">
      <c r="A3380">
        <v>41594</v>
      </c>
      <c r="B3380" t="s">
        <v>14782</v>
      </c>
      <c r="C3380" t="s">
        <v>269</v>
      </c>
      <c r="D3380" s="220" t="s">
        <v>645</v>
      </c>
    </row>
    <row r="3381" spans="1:4" x14ac:dyDescent="0.25">
      <c r="A3381">
        <v>43663</v>
      </c>
      <c r="B3381" t="s">
        <v>14783</v>
      </c>
      <c r="C3381" t="s">
        <v>269</v>
      </c>
      <c r="D3381" s="220" t="s">
        <v>9354</v>
      </c>
    </row>
    <row r="3382" spans="1:4" x14ac:dyDescent="0.25">
      <c r="A3382">
        <v>4766</v>
      </c>
      <c r="B3382" t="s">
        <v>14784</v>
      </c>
      <c r="C3382" t="s">
        <v>269</v>
      </c>
      <c r="D3382" s="220" t="s">
        <v>933</v>
      </c>
    </row>
    <row r="3383" spans="1:4" x14ac:dyDescent="0.25">
      <c r="A3383">
        <v>43664</v>
      </c>
      <c r="B3383" t="s">
        <v>14785</v>
      </c>
      <c r="C3383" t="s">
        <v>269</v>
      </c>
      <c r="D3383" s="220" t="s">
        <v>9405</v>
      </c>
    </row>
    <row r="3384" spans="1:4" x14ac:dyDescent="0.25">
      <c r="A3384">
        <v>43082</v>
      </c>
      <c r="B3384" t="s">
        <v>14786</v>
      </c>
      <c r="C3384" t="s">
        <v>269</v>
      </c>
      <c r="D3384" s="220" t="s">
        <v>9939</v>
      </c>
    </row>
    <row r="3385" spans="1:4" x14ac:dyDescent="0.25">
      <c r="A3385">
        <v>43665</v>
      </c>
      <c r="B3385" t="s">
        <v>14787</v>
      </c>
      <c r="C3385" t="s">
        <v>269</v>
      </c>
      <c r="D3385" s="220" t="s">
        <v>933</v>
      </c>
    </row>
    <row r="3386" spans="1:4" x14ac:dyDescent="0.25">
      <c r="A3386">
        <v>10966</v>
      </c>
      <c r="B3386" t="s">
        <v>14788</v>
      </c>
      <c r="C3386" t="s">
        <v>269</v>
      </c>
      <c r="D3386" s="220" t="s">
        <v>9354</v>
      </c>
    </row>
    <row r="3387" spans="1:4" x14ac:dyDescent="0.25">
      <c r="A3387">
        <v>43692</v>
      </c>
      <c r="B3387" t="s">
        <v>14789</v>
      </c>
      <c r="C3387" t="s">
        <v>269</v>
      </c>
      <c r="D3387" s="220" t="s">
        <v>9354</v>
      </c>
    </row>
    <row r="3388" spans="1:4" x14ac:dyDescent="0.25">
      <c r="A3388">
        <v>43083</v>
      </c>
      <c r="B3388" t="s">
        <v>14790</v>
      </c>
      <c r="C3388" t="s">
        <v>269</v>
      </c>
      <c r="D3388" s="220" t="s">
        <v>5506</v>
      </c>
    </row>
    <row r="3389" spans="1:4" x14ac:dyDescent="0.25">
      <c r="A3389">
        <v>40535</v>
      </c>
      <c r="B3389" t="s">
        <v>14791</v>
      </c>
      <c r="C3389" t="s">
        <v>269</v>
      </c>
      <c r="D3389" s="220" t="s">
        <v>5506</v>
      </c>
    </row>
    <row r="3390" spans="1:4" x14ac:dyDescent="0.25">
      <c r="A3390">
        <v>39427</v>
      </c>
      <c r="B3390" t="s">
        <v>14792</v>
      </c>
      <c r="C3390" t="s">
        <v>268</v>
      </c>
      <c r="D3390" s="220" t="s">
        <v>1244</v>
      </c>
    </row>
    <row r="3391" spans="1:4" x14ac:dyDescent="0.25">
      <c r="A3391">
        <v>39424</v>
      </c>
      <c r="B3391" t="s">
        <v>14793</v>
      </c>
      <c r="C3391" t="s">
        <v>268</v>
      </c>
      <c r="D3391" s="220" t="s">
        <v>724</v>
      </c>
    </row>
    <row r="3392" spans="1:4" x14ac:dyDescent="0.25">
      <c r="A3392">
        <v>39425</v>
      </c>
      <c r="B3392" t="s">
        <v>14794</v>
      </c>
      <c r="C3392" t="s">
        <v>268</v>
      </c>
      <c r="D3392" s="220" t="s">
        <v>939</v>
      </c>
    </row>
    <row r="3393" spans="1:4" x14ac:dyDescent="0.25">
      <c r="A3393">
        <v>40664</v>
      </c>
      <c r="B3393" t="s">
        <v>14795</v>
      </c>
      <c r="C3393" t="s">
        <v>269</v>
      </c>
      <c r="D3393" s="220" t="s">
        <v>9749</v>
      </c>
    </row>
    <row r="3394" spans="1:4" x14ac:dyDescent="0.25">
      <c r="A3394">
        <v>34360</v>
      </c>
      <c r="B3394" t="s">
        <v>14796</v>
      </c>
      <c r="C3394" t="s">
        <v>269</v>
      </c>
      <c r="D3394" s="220" t="s">
        <v>14797</v>
      </c>
    </row>
    <row r="3395" spans="1:4" x14ac:dyDescent="0.25">
      <c r="A3395">
        <v>20259</v>
      </c>
      <c r="B3395" t="s">
        <v>14798</v>
      </c>
      <c r="C3395" t="s">
        <v>268</v>
      </c>
      <c r="D3395" s="220" t="s">
        <v>4969</v>
      </c>
    </row>
    <row r="3396" spans="1:4" x14ac:dyDescent="0.25">
      <c r="A3396">
        <v>14077</v>
      </c>
      <c r="B3396" t="s">
        <v>14799</v>
      </c>
      <c r="C3396" t="s">
        <v>268</v>
      </c>
      <c r="D3396" s="220" t="s">
        <v>14800</v>
      </c>
    </row>
    <row r="3397" spans="1:4" x14ac:dyDescent="0.25">
      <c r="A3397">
        <v>3678</v>
      </c>
      <c r="B3397" t="s">
        <v>14801</v>
      </c>
      <c r="C3397" t="s">
        <v>268</v>
      </c>
      <c r="D3397" s="220" t="s">
        <v>3598</v>
      </c>
    </row>
    <row r="3398" spans="1:4" x14ac:dyDescent="0.25">
      <c r="A3398">
        <v>39418</v>
      </c>
      <c r="B3398" t="s">
        <v>14802</v>
      </c>
      <c r="C3398" t="s">
        <v>268</v>
      </c>
      <c r="D3398" s="220" t="s">
        <v>1246</v>
      </c>
    </row>
    <row r="3399" spans="1:4" x14ac:dyDescent="0.25">
      <c r="A3399">
        <v>39419</v>
      </c>
      <c r="B3399" t="s">
        <v>14803</v>
      </c>
      <c r="C3399" t="s">
        <v>268</v>
      </c>
      <c r="D3399" s="220" t="s">
        <v>1247</v>
      </c>
    </row>
    <row r="3400" spans="1:4" x14ac:dyDescent="0.25">
      <c r="A3400">
        <v>39420</v>
      </c>
      <c r="B3400" t="s">
        <v>14804</v>
      </c>
      <c r="C3400" t="s">
        <v>268</v>
      </c>
      <c r="D3400" s="220" t="s">
        <v>1248</v>
      </c>
    </row>
    <row r="3401" spans="1:4" x14ac:dyDescent="0.25">
      <c r="A3401">
        <v>39571</v>
      </c>
      <c r="B3401" t="s">
        <v>14805</v>
      </c>
      <c r="C3401" t="s">
        <v>268</v>
      </c>
      <c r="D3401" s="220" t="s">
        <v>1009</v>
      </c>
    </row>
    <row r="3402" spans="1:4" x14ac:dyDescent="0.25">
      <c r="A3402">
        <v>39421</v>
      </c>
      <c r="B3402" t="s">
        <v>14806</v>
      </c>
      <c r="C3402" t="s">
        <v>268</v>
      </c>
      <c r="D3402" s="220" t="s">
        <v>420</v>
      </c>
    </row>
    <row r="3403" spans="1:4" x14ac:dyDescent="0.25">
      <c r="A3403">
        <v>39422</v>
      </c>
      <c r="B3403" t="s">
        <v>14807</v>
      </c>
      <c r="C3403" t="s">
        <v>268</v>
      </c>
      <c r="D3403" s="220" t="s">
        <v>644</v>
      </c>
    </row>
    <row r="3404" spans="1:4" x14ac:dyDescent="0.25">
      <c r="A3404">
        <v>39423</v>
      </c>
      <c r="B3404" t="s">
        <v>14808</v>
      </c>
      <c r="C3404" t="s">
        <v>268</v>
      </c>
      <c r="D3404" s="220" t="s">
        <v>1249</v>
      </c>
    </row>
    <row r="3405" spans="1:4" x14ac:dyDescent="0.25">
      <c r="A3405">
        <v>39426</v>
      </c>
      <c r="B3405" t="s">
        <v>14809</v>
      </c>
      <c r="C3405" t="s">
        <v>268</v>
      </c>
      <c r="D3405" s="220" t="s">
        <v>1250</v>
      </c>
    </row>
    <row r="3406" spans="1:4" x14ac:dyDescent="0.25">
      <c r="A3406">
        <v>39429</v>
      </c>
      <c r="B3406" t="s">
        <v>14810</v>
      </c>
      <c r="C3406" t="s">
        <v>268</v>
      </c>
      <c r="D3406" s="220" t="s">
        <v>1251</v>
      </c>
    </row>
    <row r="3407" spans="1:4" x14ac:dyDescent="0.25">
      <c r="A3407">
        <v>39428</v>
      </c>
      <c r="B3407" t="s">
        <v>14811</v>
      </c>
      <c r="C3407" t="s">
        <v>268</v>
      </c>
      <c r="D3407" s="220" t="s">
        <v>285</v>
      </c>
    </row>
    <row r="3408" spans="1:4" x14ac:dyDescent="0.25">
      <c r="A3408">
        <v>39572</v>
      </c>
      <c r="B3408" t="s">
        <v>14812</v>
      </c>
      <c r="C3408" t="s">
        <v>268</v>
      </c>
      <c r="D3408" s="220" t="s">
        <v>1252</v>
      </c>
    </row>
    <row r="3409" spans="1:4" x14ac:dyDescent="0.25">
      <c r="A3409">
        <v>39570</v>
      </c>
      <c r="B3409" t="s">
        <v>14813</v>
      </c>
      <c r="C3409" t="s">
        <v>268</v>
      </c>
      <c r="D3409" s="220" t="s">
        <v>929</v>
      </c>
    </row>
    <row r="3410" spans="1:4" x14ac:dyDescent="0.25">
      <c r="A3410">
        <v>39569</v>
      </c>
      <c r="B3410" t="s">
        <v>14814</v>
      </c>
      <c r="C3410" t="s">
        <v>268</v>
      </c>
      <c r="D3410" s="220" t="s">
        <v>1253</v>
      </c>
    </row>
    <row r="3411" spans="1:4" x14ac:dyDescent="0.25">
      <c r="A3411">
        <v>11552</v>
      </c>
      <c r="B3411" t="s">
        <v>14815</v>
      </c>
      <c r="C3411" t="s">
        <v>268</v>
      </c>
      <c r="D3411" s="220" t="s">
        <v>790</v>
      </c>
    </row>
    <row r="3412" spans="1:4" x14ac:dyDescent="0.25">
      <c r="A3412">
        <v>40598</v>
      </c>
      <c r="B3412" t="s">
        <v>14816</v>
      </c>
      <c r="C3412" t="s">
        <v>269</v>
      </c>
      <c r="D3412" s="220" t="s">
        <v>7053</v>
      </c>
    </row>
    <row r="3413" spans="1:4" x14ac:dyDescent="0.25">
      <c r="A3413">
        <v>39029</v>
      </c>
      <c r="B3413" t="s">
        <v>14817</v>
      </c>
      <c r="C3413" t="s">
        <v>268</v>
      </c>
      <c r="D3413" s="220" t="s">
        <v>295</v>
      </c>
    </row>
    <row r="3414" spans="1:4" x14ac:dyDescent="0.25">
      <c r="A3414">
        <v>39028</v>
      </c>
      <c r="B3414" t="s">
        <v>14818</v>
      </c>
      <c r="C3414" t="s">
        <v>268</v>
      </c>
      <c r="D3414" s="220" t="s">
        <v>692</v>
      </c>
    </row>
    <row r="3415" spans="1:4" x14ac:dyDescent="0.25">
      <c r="A3415">
        <v>39328</v>
      </c>
      <c r="B3415" t="s">
        <v>14819</v>
      </c>
      <c r="C3415" t="s">
        <v>268</v>
      </c>
      <c r="D3415" s="220" t="s">
        <v>1020</v>
      </c>
    </row>
    <row r="3416" spans="1:4" x14ac:dyDescent="0.25">
      <c r="A3416">
        <v>38541</v>
      </c>
      <c r="B3416" t="s">
        <v>14820</v>
      </c>
      <c r="C3416" t="s">
        <v>239</v>
      </c>
      <c r="D3416" s="220" t="s">
        <v>1254</v>
      </c>
    </row>
    <row r="3417" spans="1:4" x14ac:dyDescent="0.25">
      <c r="A3417">
        <v>38542</v>
      </c>
      <c r="B3417" t="s">
        <v>14821</v>
      </c>
      <c r="C3417" t="s">
        <v>239</v>
      </c>
      <c r="D3417" s="220" t="s">
        <v>1255</v>
      </c>
    </row>
    <row r="3418" spans="1:4" x14ac:dyDescent="0.25">
      <c r="A3418">
        <v>38543</v>
      </c>
      <c r="B3418" t="s">
        <v>14822</v>
      </c>
      <c r="C3418" t="s">
        <v>239</v>
      </c>
      <c r="D3418" s="220" t="s">
        <v>1256</v>
      </c>
    </row>
    <row r="3419" spans="1:4" x14ac:dyDescent="0.25">
      <c r="A3419">
        <v>40406</v>
      </c>
      <c r="B3419" t="s">
        <v>14823</v>
      </c>
      <c r="C3419" t="s">
        <v>239</v>
      </c>
      <c r="D3419" s="220" t="s">
        <v>14824</v>
      </c>
    </row>
    <row r="3420" spans="1:4" x14ac:dyDescent="0.25">
      <c r="A3420">
        <v>40789</v>
      </c>
      <c r="B3420" t="s">
        <v>14825</v>
      </c>
      <c r="C3420" t="s">
        <v>239</v>
      </c>
      <c r="D3420" s="220" t="s">
        <v>14826</v>
      </c>
    </row>
    <row r="3421" spans="1:4" x14ac:dyDescent="0.25">
      <c r="A3421">
        <v>40791</v>
      </c>
      <c r="B3421" t="s">
        <v>14827</v>
      </c>
      <c r="C3421" t="s">
        <v>239</v>
      </c>
      <c r="D3421" s="220" t="s">
        <v>14828</v>
      </c>
    </row>
    <row r="3422" spans="1:4" x14ac:dyDescent="0.25">
      <c r="A3422">
        <v>11651</v>
      </c>
      <c r="B3422" t="s">
        <v>14829</v>
      </c>
      <c r="C3422" t="s">
        <v>239</v>
      </c>
      <c r="D3422" s="220" t="s">
        <v>14830</v>
      </c>
    </row>
    <row r="3423" spans="1:4" x14ac:dyDescent="0.25">
      <c r="A3423">
        <v>40435</v>
      </c>
      <c r="B3423" t="s">
        <v>14831</v>
      </c>
      <c r="C3423" t="s">
        <v>239</v>
      </c>
      <c r="D3423" s="220" t="s">
        <v>1257</v>
      </c>
    </row>
    <row r="3424" spans="1:4" x14ac:dyDescent="0.25">
      <c r="A3424">
        <v>39012</v>
      </c>
      <c r="B3424" t="s">
        <v>14832</v>
      </c>
      <c r="C3424" t="s">
        <v>239</v>
      </c>
      <c r="D3424" s="220" t="s">
        <v>1258</v>
      </c>
    </row>
    <row r="3425" spans="1:4" x14ac:dyDescent="0.25">
      <c r="A3425">
        <v>13617</v>
      </c>
      <c r="B3425" t="s">
        <v>14833</v>
      </c>
      <c r="C3425" t="s">
        <v>239</v>
      </c>
      <c r="D3425" s="220" t="s">
        <v>14834</v>
      </c>
    </row>
    <row r="3426" spans="1:4" x14ac:dyDescent="0.25">
      <c r="A3426">
        <v>35274</v>
      </c>
      <c r="B3426" t="s">
        <v>14835</v>
      </c>
      <c r="C3426" t="s">
        <v>268</v>
      </c>
      <c r="D3426" s="220" t="s">
        <v>14836</v>
      </c>
    </row>
    <row r="3427" spans="1:4" x14ac:dyDescent="0.25">
      <c r="A3427">
        <v>35275</v>
      </c>
      <c r="B3427" t="s">
        <v>14837</v>
      </c>
      <c r="C3427" t="s">
        <v>268</v>
      </c>
      <c r="D3427" s="220" t="s">
        <v>14838</v>
      </c>
    </row>
    <row r="3428" spans="1:4" x14ac:dyDescent="0.25">
      <c r="A3428">
        <v>35276</v>
      </c>
      <c r="B3428" t="s">
        <v>14839</v>
      </c>
      <c r="C3428" t="s">
        <v>268</v>
      </c>
      <c r="D3428" s="220" t="s">
        <v>9393</v>
      </c>
    </row>
    <row r="3429" spans="1:4" x14ac:dyDescent="0.25">
      <c r="A3429">
        <v>38386</v>
      </c>
      <c r="B3429" t="s">
        <v>14840</v>
      </c>
      <c r="C3429" t="s">
        <v>239</v>
      </c>
      <c r="D3429" s="220" t="s">
        <v>11470</v>
      </c>
    </row>
    <row r="3430" spans="1:4" x14ac:dyDescent="0.25">
      <c r="A3430">
        <v>11091</v>
      </c>
      <c r="B3430" t="s">
        <v>14841</v>
      </c>
      <c r="C3430" t="s">
        <v>239</v>
      </c>
      <c r="D3430" s="220" t="s">
        <v>1132</v>
      </c>
    </row>
    <row r="3431" spans="1:4" x14ac:dyDescent="0.25">
      <c r="A3431">
        <v>37586</v>
      </c>
      <c r="B3431" t="s">
        <v>14842</v>
      </c>
      <c r="C3431" t="s">
        <v>934</v>
      </c>
      <c r="D3431" s="220" t="s">
        <v>1260</v>
      </c>
    </row>
    <row r="3432" spans="1:4" x14ac:dyDescent="0.25">
      <c r="A3432">
        <v>37395</v>
      </c>
      <c r="B3432" t="s">
        <v>14843</v>
      </c>
      <c r="C3432" t="s">
        <v>934</v>
      </c>
      <c r="D3432" s="220" t="s">
        <v>1261</v>
      </c>
    </row>
    <row r="3433" spans="1:4" x14ac:dyDescent="0.25">
      <c r="A3433">
        <v>14147</v>
      </c>
      <c r="B3433" t="s">
        <v>14844</v>
      </c>
      <c r="C3433" t="s">
        <v>934</v>
      </c>
      <c r="D3433" s="220" t="s">
        <v>1262</v>
      </c>
    </row>
    <row r="3434" spans="1:4" x14ac:dyDescent="0.25">
      <c r="A3434">
        <v>37396</v>
      </c>
      <c r="B3434" t="s">
        <v>14845</v>
      </c>
      <c r="C3434" t="s">
        <v>934</v>
      </c>
      <c r="D3434" s="220" t="s">
        <v>1263</v>
      </c>
    </row>
    <row r="3435" spans="1:4" x14ac:dyDescent="0.25">
      <c r="A3435">
        <v>37397</v>
      </c>
      <c r="B3435" t="s">
        <v>14846</v>
      </c>
      <c r="C3435" t="s">
        <v>934</v>
      </c>
      <c r="D3435" s="220" t="s">
        <v>1264</v>
      </c>
    </row>
    <row r="3436" spans="1:4" x14ac:dyDescent="0.25">
      <c r="A3436">
        <v>43606</v>
      </c>
      <c r="B3436" t="s">
        <v>14847</v>
      </c>
      <c r="C3436" t="s">
        <v>239</v>
      </c>
      <c r="D3436" s="220" t="s">
        <v>776</v>
      </c>
    </row>
    <row r="3437" spans="1:4" x14ac:dyDescent="0.25">
      <c r="A3437">
        <v>444</v>
      </c>
      <c r="B3437" t="s">
        <v>14848</v>
      </c>
      <c r="C3437" t="s">
        <v>239</v>
      </c>
      <c r="D3437" s="220" t="s">
        <v>14849</v>
      </c>
    </row>
    <row r="3438" spans="1:4" x14ac:dyDescent="0.25">
      <c r="A3438">
        <v>445</v>
      </c>
      <c r="B3438" t="s">
        <v>14850</v>
      </c>
      <c r="C3438" t="s">
        <v>239</v>
      </c>
      <c r="D3438" s="220" t="s">
        <v>6842</v>
      </c>
    </row>
    <row r="3439" spans="1:4" x14ac:dyDescent="0.25">
      <c r="A3439">
        <v>4783</v>
      </c>
      <c r="B3439" t="s">
        <v>14851</v>
      </c>
      <c r="C3439" t="s">
        <v>301</v>
      </c>
      <c r="D3439" s="220" t="s">
        <v>1034</v>
      </c>
    </row>
    <row r="3440" spans="1:4" x14ac:dyDescent="0.25">
      <c r="A3440">
        <v>41079</v>
      </c>
      <c r="B3440" t="s">
        <v>14852</v>
      </c>
      <c r="C3440" t="s">
        <v>303</v>
      </c>
      <c r="D3440" s="220" t="s">
        <v>10691</v>
      </c>
    </row>
    <row r="3441" spans="1:4" x14ac:dyDescent="0.25">
      <c r="A3441">
        <v>12874</v>
      </c>
      <c r="B3441" t="s">
        <v>14853</v>
      </c>
      <c r="C3441" t="s">
        <v>301</v>
      </c>
      <c r="D3441" s="220" t="s">
        <v>14257</v>
      </c>
    </row>
    <row r="3442" spans="1:4" x14ac:dyDescent="0.25">
      <c r="A3442">
        <v>41082</v>
      </c>
      <c r="B3442" t="s">
        <v>14854</v>
      </c>
      <c r="C3442" t="s">
        <v>303</v>
      </c>
      <c r="D3442" s="220" t="s">
        <v>14855</v>
      </c>
    </row>
    <row r="3443" spans="1:4" x14ac:dyDescent="0.25">
      <c r="A3443">
        <v>4785</v>
      </c>
      <c r="B3443" t="s">
        <v>14856</v>
      </c>
      <c r="C3443" t="s">
        <v>301</v>
      </c>
      <c r="D3443" s="220" t="s">
        <v>1034</v>
      </c>
    </row>
    <row r="3444" spans="1:4" x14ac:dyDescent="0.25">
      <c r="A3444">
        <v>41081</v>
      </c>
      <c r="B3444" t="s">
        <v>14857</v>
      </c>
      <c r="C3444" t="s">
        <v>303</v>
      </c>
      <c r="D3444" s="220" t="s">
        <v>10691</v>
      </c>
    </row>
    <row r="3445" spans="1:4" x14ac:dyDescent="0.25">
      <c r="A3445">
        <v>4801</v>
      </c>
      <c r="B3445" t="s">
        <v>14858</v>
      </c>
      <c r="C3445" t="s">
        <v>400</v>
      </c>
      <c r="D3445" s="220" t="s">
        <v>14859</v>
      </c>
    </row>
    <row r="3446" spans="1:4" x14ac:dyDescent="0.25">
      <c r="A3446">
        <v>4794</v>
      </c>
      <c r="B3446" t="s">
        <v>14860</v>
      </c>
      <c r="C3446" t="s">
        <v>400</v>
      </c>
      <c r="D3446" s="220" t="s">
        <v>14861</v>
      </c>
    </row>
    <row r="3447" spans="1:4" x14ac:dyDescent="0.25">
      <c r="A3447">
        <v>4796</v>
      </c>
      <c r="B3447" t="s">
        <v>14862</v>
      </c>
      <c r="C3447" t="s">
        <v>400</v>
      </c>
      <c r="D3447" s="220" t="s">
        <v>14863</v>
      </c>
    </row>
    <row r="3448" spans="1:4" x14ac:dyDescent="0.25">
      <c r="A3448">
        <v>4800</v>
      </c>
      <c r="B3448" t="s">
        <v>14864</v>
      </c>
      <c r="C3448" t="s">
        <v>400</v>
      </c>
      <c r="D3448" s="220" t="s">
        <v>14865</v>
      </c>
    </row>
    <row r="3449" spans="1:4" x14ac:dyDescent="0.25">
      <c r="A3449">
        <v>4795</v>
      </c>
      <c r="B3449" t="s">
        <v>14866</v>
      </c>
      <c r="C3449" t="s">
        <v>400</v>
      </c>
      <c r="D3449" s="220" t="s">
        <v>14867</v>
      </c>
    </row>
    <row r="3450" spans="1:4" x14ac:dyDescent="0.25">
      <c r="A3450">
        <v>39694</v>
      </c>
      <c r="B3450" t="s">
        <v>14868</v>
      </c>
      <c r="C3450" t="s">
        <v>400</v>
      </c>
      <c r="D3450" s="220" t="s">
        <v>14869</v>
      </c>
    </row>
    <row r="3451" spans="1:4" x14ac:dyDescent="0.25">
      <c r="A3451">
        <v>1292</v>
      </c>
      <c r="B3451" t="s">
        <v>14870</v>
      </c>
      <c r="C3451" t="s">
        <v>400</v>
      </c>
      <c r="D3451" s="220" t="s">
        <v>1266</v>
      </c>
    </row>
    <row r="3452" spans="1:4" x14ac:dyDescent="0.25">
      <c r="A3452">
        <v>1287</v>
      </c>
      <c r="B3452" t="s">
        <v>14871</v>
      </c>
      <c r="C3452" t="s">
        <v>400</v>
      </c>
      <c r="D3452" s="220" t="s">
        <v>283</v>
      </c>
    </row>
    <row r="3453" spans="1:4" x14ac:dyDescent="0.25">
      <c r="A3453">
        <v>1297</v>
      </c>
      <c r="B3453" t="s">
        <v>14872</v>
      </c>
      <c r="C3453" t="s">
        <v>400</v>
      </c>
      <c r="D3453" s="220" t="s">
        <v>1267</v>
      </c>
    </row>
    <row r="3454" spans="1:4" x14ac:dyDescent="0.25">
      <c r="A3454">
        <v>4786</v>
      </c>
      <c r="B3454" t="s">
        <v>14873</v>
      </c>
      <c r="C3454" t="s">
        <v>400</v>
      </c>
      <c r="D3454" s="220" t="s">
        <v>14874</v>
      </c>
    </row>
    <row r="3455" spans="1:4" x14ac:dyDescent="0.25">
      <c r="A3455">
        <v>10840</v>
      </c>
      <c r="B3455" t="s">
        <v>14875</v>
      </c>
      <c r="C3455" t="s">
        <v>400</v>
      </c>
      <c r="D3455" s="220" t="s">
        <v>1268</v>
      </c>
    </row>
    <row r="3456" spans="1:4" x14ac:dyDescent="0.25">
      <c r="A3456">
        <v>10841</v>
      </c>
      <c r="B3456" t="s">
        <v>14876</v>
      </c>
      <c r="C3456" t="s">
        <v>400</v>
      </c>
      <c r="D3456" s="220" t="s">
        <v>1269</v>
      </c>
    </row>
    <row r="3457" spans="1:4" x14ac:dyDescent="0.25">
      <c r="A3457">
        <v>44540</v>
      </c>
      <c r="B3457" t="s">
        <v>14877</v>
      </c>
      <c r="C3457" t="s">
        <v>400</v>
      </c>
      <c r="D3457" s="220" t="s">
        <v>1270</v>
      </c>
    </row>
    <row r="3458" spans="1:4" x14ac:dyDescent="0.25">
      <c r="A3458">
        <v>10842</v>
      </c>
      <c r="B3458" t="s">
        <v>14878</v>
      </c>
      <c r="C3458" t="s">
        <v>400</v>
      </c>
      <c r="D3458" s="220" t="s">
        <v>1271</v>
      </c>
    </row>
    <row r="3459" spans="1:4" x14ac:dyDescent="0.25">
      <c r="A3459">
        <v>21108</v>
      </c>
      <c r="B3459" t="s">
        <v>14879</v>
      </c>
      <c r="C3459" t="s">
        <v>400</v>
      </c>
      <c r="D3459" s="220" t="s">
        <v>1272</v>
      </c>
    </row>
    <row r="3460" spans="1:4" x14ac:dyDescent="0.25">
      <c r="A3460">
        <v>38180</v>
      </c>
      <c r="B3460" t="s">
        <v>14880</v>
      </c>
      <c r="C3460" t="s">
        <v>400</v>
      </c>
      <c r="D3460" s="220" t="s">
        <v>14881</v>
      </c>
    </row>
    <row r="3461" spans="1:4" x14ac:dyDescent="0.25">
      <c r="A3461">
        <v>40648</v>
      </c>
      <c r="B3461" t="s">
        <v>14882</v>
      </c>
      <c r="C3461" t="s">
        <v>400</v>
      </c>
      <c r="D3461" s="220" t="s">
        <v>14883</v>
      </c>
    </row>
    <row r="3462" spans="1:4" x14ac:dyDescent="0.25">
      <c r="A3462">
        <v>40649</v>
      </c>
      <c r="B3462" t="s">
        <v>14884</v>
      </c>
      <c r="C3462" t="s">
        <v>400</v>
      </c>
      <c r="D3462" s="220" t="s">
        <v>14885</v>
      </c>
    </row>
    <row r="3463" spans="1:4" x14ac:dyDescent="0.25">
      <c r="A3463">
        <v>40650</v>
      </c>
      <c r="B3463" t="s">
        <v>14886</v>
      </c>
      <c r="C3463" t="s">
        <v>400</v>
      </c>
      <c r="D3463" s="220" t="s">
        <v>14887</v>
      </c>
    </row>
    <row r="3464" spans="1:4" x14ac:dyDescent="0.25">
      <c r="A3464">
        <v>40651</v>
      </c>
      <c r="B3464" t="s">
        <v>14888</v>
      </c>
      <c r="C3464" t="s">
        <v>400</v>
      </c>
      <c r="D3464" s="220" t="s">
        <v>14889</v>
      </c>
    </row>
    <row r="3465" spans="1:4" x14ac:dyDescent="0.25">
      <c r="A3465">
        <v>40652</v>
      </c>
      <c r="B3465" t="s">
        <v>14890</v>
      </c>
      <c r="C3465" t="s">
        <v>400</v>
      </c>
      <c r="D3465" s="220" t="s">
        <v>14891</v>
      </c>
    </row>
    <row r="3466" spans="1:4" x14ac:dyDescent="0.25">
      <c r="A3466">
        <v>40647</v>
      </c>
      <c r="B3466" t="s">
        <v>14892</v>
      </c>
      <c r="C3466" t="s">
        <v>400</v>
      </c>
      <c r="D3466" s="220" t="s">
        <v>14893</v>
      </c>
    </row>
    <row r="3467" spans="1:4" x14ac:dyDescent="0.25">
      <c r="A3467">
        <v>40653</v>
      </c>
      <c r="B3467" t="s">
        <v>14894</v>
      </c>
      <c r="C3467" t="s">
        <v>400</v>
      </c>
      <c r="D3467" s="220" t="s">
        <v>14895</v>
      </c>
    </row>
    <row r="3468" spans="1:4" x14ac:dyDescent="0.25">
      <c r="A3468">
        <v>36178</v>
      </c>
      <c r="B3468" t="s">
        <v>14896</v>
      </c>
      <c r="C3468" t="s">
        <v>239</v>
      </c>
      <c r="D3468" s="220" t="s">
        <v>1015</v>
      </c>
    </row>
    <row r="3469" spans="1:4" x14ac:dyDescent="0.25">
      <c r="A3469">
        <v>38195</v>
      </c>
      <c r="B3469" t="s">
        <v>14897</v>
      </c>
      <c r="C3469" t="s">
        <v>400</v>
      </c>
      <c r="D3469" s="220" t="s">
        <v>1273</v>
      </c>
    </row>
    <row r="3470" spans="1:4" x14ac:dyDescent="0.25">
      <c r="A3470">
        <v>38181</v>
      </c>
      <c r="B3470" t="s">
        <v>14898</v>
      </c>
      <c r="C3470" t="s">
        <v>400</v>
      </c>
      <c r="D3470" s="220" t="s">
        <v>14899</v>
      </c>
    </row>
    <row r="3471" spans="1:4" x14ac:dyDescent="0.25">
      <c r="A3471">
        <v>38182</v>
      </c>
      <c r="B3471" t="s">
        <v>14900</v>
      </c>
      <c r="C3471" t="s">
        <v>400</v>
      </c>
      <c r="D3471" s="220" t="s">
        <v>14901</v>
      </c>
    </row>
    <row r="3472" spans="1:4" x14ac:dyDescent="0.25">
      <c r="A3472">
        <v>38186</v>
      </c>
      <c r="B3472" t="s">
        <v>14902</v>
      </c>
      <c r="C3472" t="s">
        <v>400</v>
      </c>
      <c r="D3472" s="220" t="s">
        <v>14903</v>
      </c>
    </row>
    <row r="3473" spans="1:4" x14ac:dyDescent="0.25">
      <c r="A3473">
        <v>38185</v>
      </c>
      <c r="B3473" t="s">
        <v>14904</v>
      </c>
      <c r="C3473" t="s">
        <v>400</v>
      </c>
      <c r="D3473" s="220" t="s">
        <v>14905</v>
      </c>
    </row>
    <row r="3474" spans="1:4" x14ac:dyDescent="0.25">
      <c r="A3474">
        <v>40654</v>
      </c>
      <c r="B3474" t="s">
        <v>14906</v>
      </c>
      <c r="C3474" t="s">
        <v>400</v>
      </c>
      <c r="D3474" s="220" t="s">
        <v>14907</v>
      </c>
    </row>
    <row r="3475" spans="1:4" x14ac:dyDescent="0.25">
      <c r="A3475">
        <v>44541</v>
      </c>
      <c r="B3475" t="s">
        <v>14908</v>
      </c>
      <c r="C3475" t="s">
        <v>400</v>
      </c>
      <c r="D3475" s="220" t="s">
        <v>1274</v>
      </c>
    </row>
    <row r="3476" spans="1:4" x14ac:dyDescent="0.25">
      <c r="A3476">
        <v>4822</v>
      </c>
      <c r="B3476" t="s">
        <v>14909</v>
      </c>
      <c r="C3476" t="s">
        <v>400</v>
      </c>
      <c r="D3476" s="220" t="s">
        <v>14910</v>
      </c>
    </row>
    <row r="3477" spans="1:4" x14ac:dyDescent="0.25">
      <c r="A3477">
        <v>4818</v>
      </c>
      <c r="B3477" t="s">
        <v>14911</v>
      </c>
      <c r="C3477" t="s">
        <v>400</v>
      </c>
      <c r="D3477" s="220" t="s">
        <v>14168</v>
      </c>
    </row>
    <row r="3478" spans="1:4" x14ac:dyDescent="0.25">
      <c r="A3478">
        <v>39567</v>
      </c>
      <c r="B3478" t="s">
        <v>14912</v>
      </c>
      <c r="C3478" t="s">
        <v>400</v>
      </c>
      <c r="D3478" s="220" t="s">
        <v>1275</v>
      </c>
    </row>
    <row r="3479" spans="1:4" x14ac:dyDescent="0.25">
      <c r="A3479">
        <v>39566</v>
      </c>
      <c r="B3479" t="s">
        <v>14913</v>
      </c>
      <c r="C3479" t="s">
        <v>400</v>
      </c>
      <c r="D3479" s="220" t="s">
        <v>1276</v>
      </c>
    </row>
    <row r="3480" spans="1:4" x14ac:dyDescent="0.25">
      <c r="A3480">
        <v>39416</v>
      </c>
      <c r="B3480" t="s">
        <v>14914</v>
      </c>
      <c r="C3480" t="s">
        <v>400</v>
      </c>
      <c r="D3480" s="220" t="s">
        <v>1277</v>
      </c>
    </row>
    <row r="3481" spans="1:4" x14ac:dyDescent="0.25">
      <c r="A3481">
        <v>39417</v>
      </c>
      <c r="B3481" t="s">
        <v>14915</v>
      </c>
      <c r="C3481" t="s">
        <v>400</v>
      </c>
      <c r="D3481" s="220" t="s">
        <v>1278</v>
      </c>
    </row>
    <row r="3482" spans="1:4" x14ac:dyDescent="0.25">
      <c r="A3482">
        <v>43742</v>
      </c>
      <c r="B3482" t="s">
        <v>14916</v>
      </c>
      <c r="C3482" t="s">
        <v>400</v>
      </c>
      <c r="D3482" s="220" t="s">
        <v>1279</v>
      </c>
    </row>
    <row r="3483" spans="1:4" x14ac:dyDescent="0.25">
      <c r="A3483">
        <v>39414</v>
      </c>
      <c r="B3483" t="s">
        <v>14917</v>
      </c>
      <c r="C3483" t="s">
        <v>400</v>
      </c>
      <c r="D3483" s="220" t="s">
        <v>1280</v>
      </c>
    </row>
    <row r="3484" spans="1:4" x14ac:dyDescent="0.25">
      <c r="A3484">
        <v>39415</v>
      </c>
      <c r="B3484" t="s">
        <v>14918</v>
      </c>
      <c r="C3484" t="s">
        <v>400</v>
      </c>
      <c r="D3484" s="220" t="s">
        <v>1281</v>
      </c>
    </row>
    <row r="3485" spans="1:4" x14ac:dyDescent="0.25">
      <c r="A3485">
        <v>43740</v>
      </c>
      <c r="B3485" t="s">
        <v>14919</v>
      </c>
      <c r="C3485" t="s">
        <v>400</v>
      </c>
      <c r="D3485" s="220" t="s">
        <v>1282</v>
      </c>
    </row>
    <row r="3486" spans="1:4" x14ac:dyDescent="0.25">
      <c r="A3486">
        <v>39412</v>
      </c>
      <c r="B3486" t="s">
        <v>14920</v>
      </c>
      <c r="C3486" t="s">
        <v>400</v>
      </c>
      <c r="D3486" s="220" t="s">
        <v>1283</v>
      </c>
    </row>
    <row r="3487" spans="1:4" x14ac:dyDescent="0.25">
      <c r="A3487">
        <v>39413</v>
      </c>
      <c r="B3487" t="s">
        <v>14921</v>
      </c>
      <c r="C3487" t="s">
        <v>400</v>
      </c>
      <c r="D3487" s="220" t="s">
        <v>669</v>
      </c>
    </row>
    <row r="3488" spans="1:4" x14ac:dyDescent="0.25">
      <c r="A3488">
        <v>43741</v>
      </c>
      <c r="B3488" t="s">
        <v>14922</v>
      </c>
      <c r="C3488" t="s">
        <v>400</v>
      </c>
      <c r="D3488" s="220" t="s">
        <v>1284</v>
      </c>
    </row>
    <row r="3489" spans="1:4" x14ac:dyDescent="0.25">
      <c r="A3489">
        <v>11062</v>
      </c>
      <c r="B3489" t="s">
        <v>14923</v>
      </c>
      <c r="C3489" t="s">
        <v>400</v>
      </c>
      <c r="D3489" s="220" t="s">
        <v>14924</v>
      </c>
    </row>
    <row r="3490" spans="1:4" x14ac:dyDescent="0.25">
      <c r="A3490">
        <v>11063</v>
      </c>
      <c r="B3490" t="s">
        <v>14925</v>
      </c>
      <c r="C3490" t="s">
        <v>400</v>
      </c>
      <c r="D3490" s="220" t="s">
        <v>14926</v>
      </c>
    </row>
    <row r="3491" spans="1:4" x14ac:dyDescent="0.25">
      <c r="A3491">
        <v>13521</v>
      </c>
      <c r="B3491" t="s">
        <v>14927</v>
      </c>
      <c r="C3491" t="s">
        <v>239</v>
      </c>
      <c r="D3491" s="220" t="s">
        <v>14928</v>
      </c>
    </row>
    <row r="3492" spans="1:4" x14ac:dyDescent="0.25">
      <c r="A3492">
        <v>10851</v>
      </c>
      <c r="B3492" t="s">
        <v>14929</v>
      </c>
      <c r="C3492" t="s">
        <v>239</v>
      </c>
      <c r="D3492" s="220" t="s">
        <v>14930</v>
      </c>
    </row>
    <row r="3493" spans="1:4" x14ac:dyDescent="0.25">
      <c r="A3493">
        <v>39515</v>
      </c>
      <c r="B3493" t="s">
        <v>14931</v>
      </c>
      <c r="C3493" t="s">
        <v>239</v>
      </c>
      <c r="D3493" s="220" t="s">
        <v>14932</v>
      </c>
    </row>
    <row r="3494" spans="1:4" x14ac:dyDescent="0.25">
      <c r="A3494">
        <v>39516</v>
      </c>
      <c r="B3494" t="s">
        <v>14933</v>
      </c>
      <c r="C3494" t="s">
        <v>239</v>
      </c>
      <c r="D3494" s="220" t="s">
        <v>5675</v>
      </c>
    </row>
    <row r="3495" spans="1:4" x14ac:dyDescent="0.25">
      <c r="A3495">
        <v>39514</v>
      </c>
      <c r="B3495" t="s">
        <v>14934</v>
      </c>
      <c r="C3495" t="s">
        <v>239</v>
      </c>
      <c r="D3495" s="220" t="s">
        <v>872</v>
      </c>
    </row>
    <row r="3496" spans="1:4" x14ac:dyDescent="0.25">
      <c r="A3496">
        <v>4812</v>
      </c>
      <c r="B3496" t="s">
        <v>14935</v>
      </c>
      <c r="C3496" t="s">
        <v>400</v>
      </c>
      <c r="D3496" s="220" t="s">
        <v>275</v>
      </c>
    </row>
    <row r="3497" spans="1:4" x14ac:dyDescent="0.25">
      <c r="A3497">
        <v>10849</v>
      </c>
      <c r="B3497" t="s">
        <v>14936</v>
      </c>
      <c r="C3497" t="s">
        <v>239</v>
      </c>
      <c r="D3497" s="220" t="s">
        <v>14937</v>
      </c>
    </row>
    <row r="3498" spans="1:4" x14ac:dyDescent="0.25">
      <c r="A3498">
        <v>10848</v>
      </c>
      <c r="B3498" t="s">
        <v>14938</v>
      </c>
      <c r="C3498" t="s">
        <v>239</v>
      </c>
      <c r="D3498" s="220" t="s">
        <v>14939</v>
      </c>
    </row>
    <row r="3499" spans="1:4" x14ac:dyDescent="0.25">
      <c r="A3499">
        <v>4813</v>
      </c>
      <c r="B3499" t="s">
        <v>14940</v>
      </c>
      <c r="C3499" t="s">
        <v>400</v>
      </c>
      <c r="D3499" s="220" t="s">
        <v>14941</v>
      </c>
    </row>
    <row r="3500" spans="1:4" x14ac:dyDescent="0.25">
      <c r="A3500">
        <v>37560</v>
      </c>
      <c r="B3500" t="s">
        <v>14942</v>
      </c>
      <c r="C3500" t="s">
        <v>239</v>
      </c>
      <c r="D3500" s="220" t="s">
        <v>4642</v>
      </c>
    </row>
    <row r="3501" spans="1:4" x14ac:dyDescent="0.25">
      <c r="A3501">
        <v>37557</v>
      </c>
      <c r="B3501" t="s">
        <v>14943</v>
      </c>
      <c r="C3501" t="s">
        <v>239</v>
      </c>
      <c r="D3501" s="220" t="s">
        <v>1316</v>
      </c>
    </row>
    <row r="3502" spans="1:4" x14ac:dyDescent="0.25">
      <c r="A3502">
        <v>37556</v>
      </c>
      <c r="B3502" t="s">
        <v>14944</v>
      </c>
      <c r="C3502" t="s">
        <v>239</v>
      </c>
      <c r="D3502" s="220" t="s">
        <v>9704</v>
      </c>
    </row>
    <row r="3503" spans="1:4" x14ac:dyDescent="0.25">
      <c r="A3503">
        <v>37559</v>
      </c>
      <c r="B3503" t="s">
        <v>14945</v>
      </c>
      <c r="C3503" t="s">
        <v>239</v>
      </c>
      <c r="D3503" s="220" t="s">
        <v>9731</v>
      </c>
    </row>
    <row r="3504" spans="1:4" x14ac:dyDescent="0.25">
      <c r="A3504">
        <v>37539</v>
      </c>
      <c r="B3504" t="s">
        <v>14946</v>
      </c>
      <c r="C3504" t="s">
        <v>239</v>
      </c>
      <c r="D3504" s="220" t="s">
        <v>1366</v>
      </c>
    </row>
    <row r="3505" spans="1:4" x14ac:dyDescent="0.25">
      <c r="A3505">
        <v>37558</v>
      </c>
      <c r="B3505" t="s">
        <v>14947</v>
      </c>
      <c r="C3505" t="s">
        <v>239</v>
      </c>
      <c r="D3505" s="220" t="s">
        <v>14948</v>
      </c>
    </row>
    <row r="3506" spans="1:4" x14ac:dyDescent="0.25">
      <c r="A3506">
        <v>34723</v>
      </c>
      <c r="B3506" t="s">
        <v>14949</v>
      </c>
      <c r="C3506" t="s">
        <v>400</v>
      </c>
      <c r="D3506" s="220" t="s">
        <v>14950</v>
      </c>
    </row>
    <row r="3507" spans="1:4" x14ac:dyDescent="0.25">
      <c r="A3507">
        <v>34721</v>
      </c>
      <c r="B3507" t="s">
        <v>14951</v>
      </c>
      <c r="C3507" t="s">
        <v>400</v>
      </c>
      <c r="D3507" s="220" t="s">
        <v>14952</v>
      </c>
    </row>
    <row r="3508" spans="1:4" x14ac:dyDescent="0.25">
      <c r="A3508">
        <v>4309</v>
      </c>
      <c r="B3508" t="s">
        <v>14953</v>
      </c>
      <c r="C3508" t="s">
        <v>239</v>
      </c>
      <c r="D3508" s="220" t="s">
        <v>9841</v>
      </c>
    </row>
    <row r="3509" spans="1:4" x14ac:dyDescent="0.25">
      <c r="A3509">
        <v>4307</v>
      </c>
      <c r="B3509" t="s">
        <v>14954</v>
      </c>
      <c r="C3509" t="s">
        <v>239</v>
      </c>
      <c r="D3509" s="220" t="s">
        <v>6308</v>
      </c>
    </row>
    <row r="3510" spans="1:4" x14ac:dyDescent="0.25">
      <c r="A3510">
        <v>10850</v>
      </c>
      <c r="B3510" t="s">
        <v>14955</v>
      </c>
      <c r="C3510" t="s">
        <v>239</v>
      </c>
      <c r="D3510" s="220" t="s">
        <v>13313</v>
      </c>
    </row>
    <row r="3511" spans="1:4" x14ac:dyDescent="0.25">
      <c r="A3511">
        <v>42438</v>
      </c>
      <c r="B3511" t="s">
        <v>14956</v>
      </c>
      <c r="C3511" t="s">
        <v>239</v>
      </c>
      <c r="D3511" s="220" t="s">
        <v>1290</v>
      </c>
    </row>
    <row r="3512" spans="1:4" x14ac:dyDescent="0.25">
      <c r="A3512">
        <v>4792</v>
      </c>
      <c r="B3512" t="s">
        <v>14957</v>
      </c>
      <c r="C3512" t="s">
        <v>400</v>
      </c>
      <c r="D3512" s="220" t="s">
        <v>14958</v>
      </c>
    </row>
    <row r="3513" spans="1:4" x14ac:dyDescent="0.25">
      <c r="A3513">
        <v>4790</v>
      </c>
      <c r="B3513" t="s">
        <v>14959</v>
      </c>
      <c r="C3513" t="s">
        <v>400</v>
      </c>
      <c r="D3513" s="220" t="s">
        <v>14960</v>
      </c>
    </row>
    <row r="3514" spans="1:4" x14ac:dyDescent="0.25">
      <c r="A3514">
        <v>40671</v>
      </c>
      <c r="B3514" t="s">
        <v>14961</v>
      </c>
      <c r="C3514" t="s">
        <v>400</v>
      </c>
      <c r="D3514" s="220" t="s">
        <v>7095</v>
      </c>
    </row>
    <row r="3515" spans="1:4" x14ac:dyDescent="0.25">
      <c r="A3515">
        <v>7552</v>
      </c>
      <c r="B3515" t="s">
        <v>14962</v>
      </c>
      <c r="C3515" t="s">
        <v>239</v>
      </c>
      <c r="D3515" s="220" t="s">
        <v>722</v>
      </c>
    </row>
    <row r="3516" spans="1:4" x14ac:dyDescent="0.25">
      <c r="A3516">
        <v>4893</v>
      </c>
      <c r="B3516" t="s">
        <v>14963</v>
      </c>
      <c r="C3516" t="s">
        <v>239</v>
      </c>
      <c r="D3516" s="220" t="s">
        <v>1291</v>
      </c>
    </row>
    <row r="3517" spans="1:4" x14ac:dyDescent="0.25">
      <c r="A3517">
        <v>4894</v>
      </c>
      <c r="B3517" t="s">
        <v>14964</v>
      </c>
      <c r="C3517" t="s">
        <v>239</v>
      </c>
      <c r="D3517" s="220" t="s">
        <v>1292</v>
      </c>
    </row>
    <row r="3518" spans="1:4" x14ac:dyDescent="0.25">
      <c r="A3518">
        <v>4888</v>
      </c>
      <c r="B3518" t="s">
        <v>14965</v>
      </c>
      <c r="C3518" t="s">
        <v>239</v>
      </c>
      <c r="D3518" s="220" t="s">
        <v>524</v>
      </c>
    </row>
    <row r="3519" spans="1:4" x14ac:dyDescent="0.25">
      <c r="A3519">
        <v>4890</v>
      </c>
      <c r="B3519" t="s">
        <v>14966</v>
      </c>
      <c r="C3519" t="s">
        <v>239</v>
      </c>
      <c r="D3519" s="220" t="s">
        <v>675</v>
      </c>
    </row>
    <row r="3520" spans="1:4" x14ac:dyDescent="0.25">
      <c r="A3520">
        <v>12411</v>
      </c>
      <c r="B3520" t="s">
        <v>14967</v>
      </c>
      <c r="C3520" t="s">
        <v>239</v>
      </c>
      <c r="D3520" s="220" t="s">
        <v>1293</v>
      </c>
    </row>
    <row r="3521" spans="1:4" x14ac:dyDescent="0.25">
      <c r="A3521">
        <v>4891</v>
      </c>
      <c r="B3521" t="s">
        <v>14968</v>
      </c>
      <c r="C3521" t="s">
        <v>239</v>
      </c>
      <c r="D3521" s="220" t="s">
        <v>616</v>
      </c>
    </row>
    <row r="3522" spans="1:4" x14ac:dyDescent="0.25">
      <c r="A3522">
        <v>4889</v>
      </c>
      <c r="B3522" t="s">
        <v>14969</v>
      </c>
      <c r="C3522" t="s">
        <v>239</v>
      </c>
      <c r="D3522" s="220" t="s">
        <v>1294</v>
      </c>
    </row>
    <row r="3523" spans="1:4" x14ac:dyDescent="0.25">
      <c r="A3523">
        <v>4892</v>
      </c>
      <c r="B3523" t="s">
        <v>14970</v>
      </c>
      <c r="C3523" t="s">
        <v>239</v>
      </c>
      <c r="D3523" s="220" t="s">
        <v>1295</v>
      </c>
    </row>
    <row r="3524" spans="1:4" x14ac:dyDescent="0.25">
      <c r="A3524">
        <v>12412</v>
      </c>
      <c r="B3524" t="s">
        <v>14971</v>
      </c>
      <c r="C3524" t="s">
        <v>239</v>
      </c>
      <c r="D3524" s="220" t="s">
        <v>582</v>
      </c>
    </row>
    <row r="3525" spans="1:4" x14ac:dyDescent="0.25">
      <c r="A3525">
        <v>4907</v>
      </c>
      <c r="B3525" t="s">
        <v>14972</v>
      </c>
      <c r="C3525" t="s">
        <v>239</v>
      </c>
      <c r="D3525" s="220" t="s">
        <v>2898</v>
      </c>
    </row>
    <row r="3526" spans="1:4" x14ac:dyDescent="0.25">
      <c r="A3526">
        <v>4902</v>
      </c>
      <c r="B3526" t="s">
        <v>14973</v>
      </c>
      <c r="C3526" t="s">
        <v>239</v>
      </c>
      <c r="D3526" s="220" t="s">
        <v>4264</v>
      </c>
    </row>
    <row r="3527" spans="1:4" x14ac:dyDescent="0.25">
      <c r="A3527">
        <v>11096</v>
      </c>
      <c r="B3527" t="s">
        <v>14974</v>
      </c>
      <c r="C3527" t="s">
        <v>269</v>
      </c>
      <c r="D3527" s="220" t="s">
        <v>588</v>
      </c>
    </row>
    <row r="3528" spans="1:4" x14ac:dyDescent="0.25">
      <c r="A3528">
        <v>4741</v>
      </c>
      <c r="B3528" t="s">
        <v>14975</v>
      </c>
      <c r="C3528" t="s">
        <v>300</v>
      </c>
      <c r="D3528" s="220" t="s">
        <v>9266</v>
      </c>
    </row>
    <row r="3529" spans="1:4" x14ac:dyDescent="0.25">
      <c r="A3529">
        <v>4752</v>
      </c>
      <c r="B3529" t="s">
        <v>14976</v>
      </c>
      <c r="C3529" t="s">
        <v>301</v>
      </c>
      <c r="D3529" s="220" t="s">
        <v>292</v>
      </c>
    </row>
    <row r="3530" spans="1:4" x14ac:dyDescent="0.25">
      <c r="A3530">
        <v>41091</v>
      </c>
      <c r="B3530" t="s">
        <v>14977</v>
      </c>
      <c r="C3530" t="s">
        <v>303</v>
      </c>
      <c r="D3530" s="220" t="s">
        <v>14978</v>
      </c>
    </row>
    <row r="3531" spans="1:4" x14ac:dyDescent="0.25">
      <c r="A3531">
        <v>13954</v>
      </c>
      <c r="B3531" t="s">
        <v>14979</v>
      </c>
      <c r="C3531" t="s">
        <v>239</v>
      </c>
      <c r="D3531" s="220" t="s">
        <v>1300</v>
      </c>
    </row>
    <row r="3532" spans="1:4" x14ac:dyDescent="0.25">
      <c r="A3532">
        <v>3411</v>
      </c>
      <c r="B3532" t="s">
        <v>14980</v>
      </c>
      <c r="C3532" t="s">
        <v>269</v>
      </c>
      <c r="D3532" s="220" t="s">
        <v>9109</v>
      </c>
    </row>
    <row r="3533" spans="1:4" x14ac:dyDescent="0.25">
      <c r="A3533">
        <v>39995</v>
      </c>
      <c r="B3533" t="s">
        <v>14981</v>
      </c>
      <c r="C3533" t="s">
        <v>300</v>
      </c>
      <c r="D3533" s="220" t="s">
        <v>14982</v>
      </c>
    </row>
    <row r="3534" spans="1:4" x14ac:dyDescent="0.25">
      <c r="A3534">
        <v>11615</v>
      </c>
      <c r="B3534" t="s">
        <v>14983</v>
      </c>
      <c r="C3534" t="s">
        <v>400</v>
      </c>
      <c r="D3534" s="220" t="s">
        <v>5316</v>
      </c>
    </row>
    <row r="3535" spans="1:4" x14ac:dyDescent="0.25">
      <c r="A3535">
        <v>3408</v>
      </c>
      <c r="B3535" t="s">
        <v>14984</v>
      </c>
      <c r="C3535" t="s">
        <v>400</v>
      </c>
      <c r="D3535" s="220" t="s">
        <v>6485</v>
      </c>
    </row>
    <row r="3536" spans="1:4" x14ac:dyDescent="0.25">
      <c r="A3536">
        <v>3409</v>
      </c>
      <c r="B3536" t="s">
        <v>14985</v>
      </c>
      <c r="C3536" t="s">
        <v>400</v>
      </c>
      <c r="D3536" s="220" t="s">
        <v>8610</v>
      </c>
    </row>
    <row r="3537" spans="1:4" x14ac:dyDescent="0.25">
      <c r="A3537">
        <v>11427</v>
      </c>
      <c r="B3537" t="s">
        <v>14986</v>
      </c>
      <c r="C3537" t="s">
        <v>269</v>
      </c>
      <c r="D3537" s="220" t="s">
        <v>14987</v>
      </c>
    </row>
    <row r="3538" spans="1:4" x14ac:dyDescent="0.25">
      <c r="A3538">
        <v>4491</v>
      </c>
      <c r="B3538" t="s">
        <v>14988</v>
      </c>
      <c r="C3538" t="s">
        <v>268</v>
      </c>
      <c r="D3538" s="220" t="s">
        <v>10310</v>
      </c>
    </row>
    <row r="3539" spans="1:4" x14ac:dyDescent="0.25">
      <c r="A3539">
        <v>2745</v>
      </c>
      <c r="B3539" t="s">
        <v>14989</v>
      </c>
      <c r="C3539" t="s">
        <v>268</v>
      </c>
      <c r="D3539" s="220" t="s">
        <v>2425</v>
      </c>
    </row>
    <row r="3540" spans="1:4" x14ac:dyDescent="0.25">
      <c r="A3540">
        <v>14439</v>
      </c>
      <c r="B3540" t="s">
        <v>14990</v>
      </c>
      <c r="C3540" t="s">
        <v>268</v>
      </c>
      <c r="D3540" s="220" t="s">
        <v>455</v>
      </c>
    </row>
    <row r="3541" spans="1:4" x14ac:dyDescent="0.25">
      <c r="A3541">
        <v>44496</v>
      </c>
      <c r="B3541" t="s">
        <v>14991</v>
      </c>
      <c r="C3541" t="s">
        <v>239</v>
      </c>
      <c r="D3541" s="220" t="s">
        <v>14992</v>
      </c>
    </row>
    <row r="3542" spans="1:4" x14ac:dyDescent="0.25">
      <c r="A3542">
        <v>12362</v>
      </c>
      <c r="B3542" t="s">
        <v>14993</v>
      </c>
      <c r="C3542" t="s">
        <v>239</v>
      </c>
      <c r="D3542" s="220" t="s">
        <v>543</v>
      </c>
    </row>
    <row r="3543" spans="1:4" x14ac:dyDescent="0.25">
      <c r="A3543">
        <v>421</v>
      </c>
      <c r="B3543" t="s">
        <v>14994</v>
      </c>
      <c r="C3543" t="s">
        <v>239</v>
      </c>
      <c r="D3543" s="220" t="s">
        <v>3754</v>
      </c>
    </row>
    <row r="3544" spans="1:4" x14ac:dyDescent="0.25">
      <c r="A3544">
        <v>14148</v>
      </c>
      <c r="B3544" t="s">
        <v>14995</v>
      </c>
      <c r="C3544" t="s">
        <v>239</v>
      </c>
      <c r="D3544" s="220" t="s">
        <v>1302</v>
      </c>
    </row>
    <row r="3545" spans="1:4" x14ac:dyDescent="0.25">
      <c r="A3545">
        <v>4341</v>
      </c>
      <c r="B3545" t="s">
        <v>14996</v>
      </c>
      <c r="C3545" t="s">
        <v>239</v>
      </c>
      <c r="D3545" s="220" t="s">
        <v>1516</v>
      </c>
    </row>
    <row r="3546" spans="1:4" x14ac:dyDescent="0.25">
      <c r="A3546">
        <v>4337</v>
      </c>
      <c r="B3546" t="s">
        <v>14997</v>
      </c>
      <c r="C3546" t="s">
        <v>239</v>
      </c>
      <c r="D3546" s="220" t="s">
        <v>584</v>
      </c>
    </row>
    <row r="3547" spans="1:4" x14ac:dyDescent="0.25">
      <c r="A3547">
        <v>4339</v>
      </c>
      <c r="B3547" t="s">
        <v>14998</v>
      </c>
      <c r="C3547" t="s">
        <v>239</v>
      </c>
      <c r="D3547" s="220" t="s">
        <v>885</v>
      </c>
    </row>
    <row r="3548" spans="1:4" x14ac:dyDescent="0.25">
      <c r="A3548">
        <v>39997</v>
      </c>
      <c r="B3548" t="s">
        <v>14999</v>
      </c>
      <c r="C3548" t="s">
        <v>239</v>
      </c>
      <c r="D3548" s="220" t="s">
        <v>473</v>
      </c>
    </row>
    <row r="3549" spans="1:4" x14ac:dyDescent="0.25">
      <c r="A3549">
        <v>11971</v>
      </c>
      <c r="B3549" t="s">
        <v>15000</v>
      </c>
      <c r="C3549" t="s">
        <v>239</v>
      </c>
      <c r="D3549" s="220" t="s">
        <v>1146</v>
      </c>
    </row>
    <row r="3550" spans="1:4" x14ac:dyDescent="0.25">
      <c r="A3550">
        <v>4342</v>
      </c>
      <c r="B3550" t="s">
        <v>15001</v>
      </c>
      <c r="C3550" t="s">
        <v>239</v>
      </c>
      <c r="D3550" s="220" t="s">
        <v>2809</v>
      </c>
    </row>
    <row r="3551" spans="1:4" x14ac:dyDescent="0.25">
      <c r="A3551">
        <v>4330</v>
      </c>
      <c r="B3551" t="s">
        <v>15002</v>
      </c>
      <c r="C3551" t="s">
        <v>239</v>
      </c>
      <c r="D3551" s="220" t="s">
        <v>1223</v>
      </c>
    </row>
    <row r="3552" spans="1:4" x14ac:dyDescent="0.25">
      <c r="A3552">
        <v>4340</v>
      </c>
      <c r="B3552" t="s">
        <v>15003</v>
      </c>
      <c r="C3552" t="s">
        <v>239</v>
      </c>
      <c r="D3552" s="220" t="s">
        <v>10658</v>
      </c>
    </row>
    <row r="3553" spans="1:4" x14ac:dyDescent="0.25">
      <c r="A3553">
        <v>5088</v>
      </c>
      <c r="B3553" t="s">
        <v>15004</v>
      </c>
      <c r="C3553" t="s">
        <v>239</v>
      </c>
      <c r="D3553" s="220" t="s">
        <v>4339</v>
      </c>
    </row>
    <row r="3554" spans="1:4" x14ac:dyDescent="0.25">
      <c r="A3554">
        <v>11154</v>
      </c>
      <c r="B3554" t="s">
        <v>15005</v>
      </c>
      <c r="C3554" t="s">
        <v>239</v>
      </c>
      <c r="D3554" s="220" t="s">
        <v>15006</v>
      </c>
    </row>
    <row r="3555" spans="1:4" x14ac:dyDescent="0.25">
      <c r="A3555">
        <v>4989</v>
      </c>
      <c r="B3555" t="s">
        <v>15007</v>
      </c>
      <c r="C3555" t="s">
        <v>239</v>
      </c>
      <c r="D3555" s="220" t="s">
        <v>10022</v>
      </c>
    </row>
    <row r="3556" spans="1:4" x14ac:dyDescent="0.25">
      <c r="A3556">
        <v>4982</v>
      </c>
      <c r="B3556" t="s">
        <v>15008</v>
      </c>
      <c r="C3556" t="s">
        <v>239</v>
      </c>
      <c r="D3556" s="220" t="s">
        <v>15009</v>
      </c>
    </row>
    <row r="3557" spans="1:4" x14ac:dyDescent="0.25">
      <c r="A3557">
        <v>4962</v>
      </c>
      <c r="B3557" t="s">
        <v>15010</v>
      </c>
      <c r="C3557" t="s">
        <v>239</v>
      </c>
      <c r="D3557" s="220" t="s">
        <v>15011</v>
      </c>
    </row>
    <row r="3558" spans="1:4" x14ac:dyDescent="0.25">
      <c r="A3558">
        <v>4981</v>
      </c>
      <c r="B3558" t="s">
        <v>15012</v>
      </c>
      <c r="C3558" t="s">
        <v>239</v>
      </c>
      <c r="D3558" s="220" t="s">
        <v>415</v>
      </c>
    </row>
    <row r="3559" spans="1:4" x14ac:dyDescent="0.25">
      <c r="A3559">
        <v>4964</v>
      </c>
      <c r="B3559" t="s">
        <v>15013</v>
      </c>
      <c r="C3559" t="s">
        <v>239</v>
      </c>
      <c r="D3559" s="220" t="s">
        <v>15014</v>
      </c>
    </row>
    <row r="3560" spans="1:4" x14ac:dyDescent="0.25">
      <c r="A3560">
        <v>4992</v>
      </c>
      <c r="B3560" t="s">
        <v>15015</v>
      </c>
      <c r="C3560" t="s">
        <v>239</v>
      </c>
      <c r="D3560" s="220" t="s">
        <v>15016</v>
      </c>
    </row>
    <row r="3561" spans="1:4" x14ac:dyDescent="0.25">
      <c r="A3561">
        <v>4987</v>
      </c>
      <c r="B3561" t="s">
        <v>15017</v>
      </c>
      <c r="C3561" t="s">
        <v>239</v>
      </c>
      <c r="D3561" s="220" t="s">
        <v>15018</v>
      </c>
    </row>
    <row r="3562" spans="1:4" x14ac:dyDescent="0.25">
      <c r="A3562">
        <v>4930</v>
      </c>
      <c r="B3562" t="s">
        <v>15019</v>
      </c>
      <c r="C3562" t="s">
        <v>400</v>
      </c>
      <c r="D3562" s="220" t="s">
        <v>15020</v>
      </c>
    </row>
    <row r="3563" spans="1:4" x14ac:dyDescent="0.25">
      <c r="A3563">
        <v>39021</v>
      </c>
      <c r="B3563" t="s">
        <v>15021</v>
      </c>
      <c r="C3563" t="s">
        <v>239</v>
      </c>
      <c r="D3563" s="220" t="s">
        <v>9291</v>
      </c>
    </row>
    <row r="3564" spans="1:4" x14ac:dyDescent="0.25">
      <c r="A3564">
        <v>39022</v>
      </c>
      <c r="B3564" t="s">
        <v>15022</v>
      </c>
      <c r="C3564" t="s">
        <v>239</v>
      </c>
      <c r="D3564" s="220" t="s">
        <v>15023</v>
      </c>
    </row>
    <row r="3565" spans="1:4" x14ac:dyDescent="0.25">
      <c r="A3565">
        <v>39024</v>
      </c>
      <c r="B3565" t="s">
        <v>15024</v>
      </c>
      <c r="C3565" t="s">
        <v>239</v>
      </c>
      <c r="D3565" s="220" t="s">
        <v>15025</v>
      </c>
    </row>
    <row r="3566" spans="1:4" x14ac:dyDescent="0.25">
      <c r="A3566">
        <v>4914</v>
      </c>
      <c r="B3566" t="s">
        <v>15026</v>
      </c>
      <c r="C3566" t="s">
        <v>400</v>
      </c>
      <c r="D3566" s="220" t="s">
        <v>15027</v>
      </c>
    </row>
    <row r="3567" spans="1:4" x14ac:dyDescent="0.25">
      <c r="A3567">
        <v>4917</v>
      </c>
      <c r="B3567" t="s">
        <v>15028</v>
      </c>
      <c r="C3567" t="s">
        <v>400</v>
      </c>
      <c r="D3567" s="220" t="s">
        <v>332</v>
      </c>
    </row>
    <row r="3568" spans="1:4" x14ac:dyDescent="0.25">
      <c r="A3568">
        <v>39025</v>
      </c>
      <c r="B3568" t="s">
        <v>15029</v>
      </c>
      <c r="C3568" t="s">
        <v>239</v>
      </c>
      <c r="D3568" s="220" t="s">
        <v>15030</v>
      </c>
    </row>
    <row r="3569" spans="1:4" x14ac:dyDescent="0.25">
      <c r="A3569">
        <v>4922</v>
      </c>
      <c r="B3569" t="s">
        <v>15031</v>
      </c>
      <c r="C3569" t="s">
        <v>400</v>
      </c>
      <c r="D3569" s="220" t="s">
        <v>15032</v>
      </c>
    </row>
    <row r="3570" spans="1:4" x14ac:dyDescent="0.25">
      <c r="A3570">
        <v>4911</v>
      </c>
      <c r="B3570" t="s">
        <v>15033</v>
      </c>
      <c r="C3570" t="s">
        <v>400</v>
      </c>
      <c r="D3570" s="220" t="s">
        <v>15034</v>
      </c>
    </row>
    <row r="3571" spans="1:4" x14ac:dyDescent="0.25">
      <c r="A3571">
        <v>37518</v>
      </c>
      <c r="B3571" t="s">
        <v>15035</v>
      </c>
      <c r="C3571" t="s">
        <v>400</v>
      </c>
      <c r="D3571" s="220" t="s">
        <v>15036</v>
      </c>
    </row>
    <row r="3572" spans="1:4" x14ac:dyDescent="0.25">
      <c r="A3572">
        <v>4910</v>
      </c>
      <c r="B3572" t="s">
        <v>15037</v>
      </c>
      <c r="C3572" t="s">
        <v>400</v>
      </c>
      <c r="D3572" s="220" t="s">
        <v>15038</v>
      </c>
    </row>
    <row r="3573" spans="1:4" x14ac:dyDescent="0.25">
      <c r="A3573">
        <v>4943</v>
      </c>
      <c r="B3573" t="s">
        <v>15039</v>
      </c>
      <c r="C3573" t="s">
        <v>400</v>
      </c>
      <c r="D3573" s="220" t="s">
        <v>15040</v>
      </c>
    </row>
    <row r="3574" spans="1:4" x14ac:dyDescent="0.25">
      <c r="A3574">
        <v>5002</v>
      </c>
      <c r="B3574" t="s">
        <v>15041</v>
      </c>
      <c r="C3574" t="s">
        <v>400</v>
      </c>
      <c r="D3574" s="220" t="s">
        <v>15042</v>
      </c>
    </row>
    <row r="3575" spans="1:4" x14ac:dyDescent="0.25">
      <c r="A3575">
        <v>4977</v>
      </c>
      <c r="B3575" t="s">
        <v>15043</v>
      </c>
      <c r="C3575" t="s">
        <v>400</v>
      </c>
      <c r="D3575" s="220" t="s">
        <v>15044</v>
      </c>
    </row>
    <row r="3576" spans="1:4" x14ac:dyDescent="0.25">
      <c r="A3576">
        <v>5028</v>
      </c>
      <c r="B3576" t="s">
        <v>15045</v>
      </c>
      <c r="C3576" t="s">
        <v>400</v>
      </c>
      <c r="D3576" s="220" t="s">
        <v>15046</v>
      </c>
    </row>
    <row r="3577" spans="1:4" x14ac:dyDescent="0.25">
      <c r="A3577">
        <v>4998</v>
      </c>
      <c r="B3577" t="s">
        <v>15047</v>
      </c>
      <c r="C3577" t="s">
        <v>400</v>
      </c>
      <c r="D3577" s="220" t="s">
        <v>15048</v>
      </c>
    </row>
    <row r="3578" spans="1:4" x14ac:dyDescent="0.25">
      <c r="A3578">
        <v>4969</v>
      </c>
      <c r="B3578" t="s">
        <v>15049</v>
      </c>
      <c r="C3578" t="s">
        <v>400</v>
      </c>
      <c r="D3578" s="220" t="s">
        <v>15050</v>
      </c>
    </row>
    <row r="3579" spans="1:4" x14ac:dyDescent="0.25">
      <c r="A3579">
        <v>11364</v>
      </c>
      <c r="B3579" t="s">
        <v>15051</v>
      </c>
      <c r="C3579" t="s">
        <v>239</v>
      </c>
      <c r="D3579" s="220" t="s">
        <v>15052</v>
      </c>
    </row>
    <row r="3580" spans="1:4" x14ac:dyDescent="0.25">
      <c r="A3580">
        <v>11365</v>
      </c>
      <c r="B3580" t="s">
        <v>15053</v>
      </c>
      <c r="C3580" t="s">
        <v>239</v>
      </c>
      <c r="D3580" s="220" t="s">
        <v>15054</v>
      </c>
    </row>
    <row r="3581" spans="1:4" x14ac:dyDescent="0.25">
      <c r="A3581">
        <v>11366</v>
      </c>
      <c r="B3581" t="s">
        <v>15055</v>
      </c>
      <c r="C3581" t="s">
        <v>239</v>
      </c>
      <c r="D3581" s="220" t="s">
        <v>15056</v>
      </c>
    </row>
    <row r="3582" spans="1:4" x14ac:dyDescent="0.25">
      <c r="A3582">
        <v>43777</v>
      </c>
      <c r="B3582" t="s">
        <v>15057</v>
      </c>
      <c r="C3582" t="s">
        <v>239</v>
      </c>
      <c r="D3582" s="220" t="s">
        <v>15058</v>
      </c>
    </row>
    <row r="3583" spans="1:4" x14ac:dyDescent="0.25">
      <c r="A3583">
        <v>20322</v>
      </c>
      <c r="B3583" t="s">
        <v>15059</v>
      </c>
      <c r="C3583" t="s">
        <v>239</v>
      </c>
      <c r="D3583" s="220" t="s">
        <v>15060</v>
      </c>
    </row>
    <row r="3584" spans="1:4" x14ac:dyDescent="0.25">
      <c r="A3584">
        <v>10553</v>
      </c>
      <c r="B3584" t="s">
        <v>15061</v>
      </c>
      <c r="C3584" t="s">
        <v>239</v>
      </c>
      <c r="D3584" s="220" t="s">
        <v>15062</v>
      </c>
    </row>
    <row r="3585" spans="1:4" x14ac:dyDescent="0.25">
      <c r="A3585">
        <v>5020</v>
      </c>
      <c r="B3585" t="s">
        <v>15063</v>
      </c>
      <c r="C3585" t="s">
        <v>239</v>
      </c>
      <c r="D3585" s="220" t="s">
        <v>15064</v>
      </c>
    </row>
    <row r="3586" spans="1:4" x14ac:dyDescent="0.25">
      <c r="A3586">
        <v>10554</v>
      </c>
      <c r="B3586" t="s">
        <v>15065</v>
      </c>
      <c r="C3586" t="s">
        <v>239</v>
      </c>
      <c r="D3586" s="220" t="s">
        <v>15066</v>
      </c>
    </row>
    <row r="3587" spans="1:4" x14ac:dyDescent="0.25">
      <c r="A3587">
        <v>10555</v>
      </c>
      <c r="B3587" t="s">
        <v>15067</v>
      </c>
      <c r="C3587" t="s">
        <v>239</v>
      </c>
      <c r="D3587" s="220" t="s">
        <v>15068</v>
      </c>
    </row>
    <row r="3588" spans="1:4" x14ac:dyDescent="0.25">
      <c r="A3588">
        <v>10556</v>
      </c>
      <c r="B3588" t="s">
        <v>15069</v>
      </c>
      <c r="C3588" t="s">
        <v>239</v>
      </c>
      <c r="D3588" s="220" t="s">
        <v>15070</v>
      </c>
    </row>
    <row r="3589" spans="1:4" x14ac:dyDescent="0.25">
      <c r="A3589">
        <v>39502</v>
      </c>
      <c r="B3589" t="s">
        <v>15071</v>
      </c>
      <c r="C3589" t="s">
        <v>239</v>
      </c>
      <c r="D3589" s="220" t="s">
        <v>15072</v>
      </c>
    </row>
    <row r="3590" spans="1:4" x14ac:dyDescent="0.25">
      <c r="A3590">
        <v>39504</v>
      </c>
      <c r="B3590" t="s">
        <v>15073</v>
      </c>
      <c r="C3590" t="s">
        <v>239</v>
      </c>
      <c r="D3590" s="220" t="s">
        <v>15074</v>
      </c>
    </row>
    <row r="3591" spans="1:4" x14ac:dyDescent="0.25">
      <c r="A3591">
        <v>39503</v>
      </c>
      <c r="B3591" t="s">
        <v>15075</v>
      </c>
      <c r="C3591" t="s">
        <v>239</v>
      </c>
      <c r="D3591" s="220" t="s">
        <v>15076</v>
      </c>
    </row>
    <row r="3592" spans="1:4" x14ac:dyDescent="0.25">
      <c r="A3592">
        <v>39505</v>
      </c>
      <c r="B3592" t="s">
        <v>15077</v>
      </c>
      <c r="C3592" t="s">
        <v>239</v>
      </c>
      <c r="D3592" s="220" t="s">
        <v>15078</v>
      </c>
    </row>
    <row r="3593" spans="1:4" x14ac:dyDescent="0.25">
      <c r="A3593">
        <v>44471</v>
      </c>
      <c r="B3593" t="s">
        <v>15079</v>
      </c>
      <c r="C3593" t="s">
        <v>239</v>
      </c>
      <c r="D3593" s="220" t="s">
        <v>15080</v>
      </c>
    </row>
    <row r="3594" spans="1:4" x14ac:dyDescent="0.25">
      <c r="A3594">
        <v>4944</v>
      </c>
      <c r="B3594" t="s">
        <v>15081</v>
      </c>
      <c r="C3594" t="s">
        <v>400</v>
      </c>
      <c r="D3594" s="220" t="s">
        <v>15082</v>
      </c>
    </row>
    <row r="3595" spans="1:4" x14ac:dyDescent="0.25">
      <c r="A3595">
        <v>21102</v>
      </c>
      <c r="B3595" t="s">
        <v>15083</v>
      </c>
      <c r="C3595" t="s">
        <v>239</v>
      </c>
      <c r="D3595" s="220" t="s">
        <v>7694</v>
      </c>
    </row>
    <row r="3596" spans="1:4" x14ac:dyDescent="0.25">
      <c r="A3596">
        <v>21101</v>
      </c>
      <c r="B3596" t="s">
        <v>15084</v>
      </c>
      <c r="C3596" t="s">
        <v>239</v>
      </c>
      <c r="D3596" s="220" t="s">
        <v>500</v>
      </c>
    </row>
    <row r="3597" spans="1:4" x14ac:dyDescent="0.25">
      <c r="A3597">
        <v>34713</v>
      </c>
      <c r="B3597" t="s">
        <v>15085</v>
      </c>
      <c r="C3597" t="s">
        <v>400</v>
      </c>
      <c r="D3597" s="220" t="s">
        <v>12341</v>
      </c>
    </row>
    <row r="3598" spans="1:4" x14ac:dyDescent="0.25">
      <c r="A3598">
        <v>37563</v>
      </c>
      <c r="B3598" t="s">
        <v>15086</v>
      </c>
      <c r="C3598" t="s">
        <v>400</v>
      </c>
      <c r="D3598" s="220" t="s">
        <v>15087</v>
      </c>
    </row>
    <row r="3599" spans="1:4" x14ac:dyDescent="0.25">
      <c r="A3599">
        <v>4948</v>
      </c>
      <c r="B3599" t="s">
        <v>15088</v>
      </c>
      <c r="C3599" t="s">
        <v>400</v>
      </c>
      <c r="D3599" s="220" t="s">
        <v>15089</v>
      </c>
    </row>
    <row r="3600" spans="1:4" x14ac:dyDescent="0.25">
      <c r="A3600">
        <v>37561</v>
      </c>
      <c r="B3600" t="s">
        <v>15090</v>
      </c>
      <c r="C3600" t="s">
        <v>400</v>
      </c>
      <c r="D3600" s="220" t="s">
        <v>15091</v>
      </c>
    </row>
    <row r="3601" spans="1:4" x14ac:dyDescent="0.25">
      <c r="A3601">
        <v>37562</v>
      </c>
      <c r="B3601" t="s">
        <v>15092</v>
      </c>
      <c r="C3601" t="s">
        <v>400</v>
      </c>
      <c r="D3601" s="220" t="s">
        <v>15093</v>
      </c>
    </row>
    <row r="3602" spans="1:4" x14ac:dyDescent="0.25">
      <c r="A3602">
        <v>14164</v>
      </c>
      <c r="B3602" t="s">
        <v>15094</v>
      </c>
      <c r="C3602" t="s">
        <v>239</v>
      </c>
      <c r="D3602" s="220" t="s">
        <v>15095</v>
      </c>
    </row>
    <row r="3603" spans="1:4" x14ac:dyDescent="0.25">
      <c r="A3603">
        <v>14163</v>
      </c>
      <c r="B3603" t="s">
        <v>15096</v>
      </c>
      <c r="C3603" t="s">
        <v>239</v>
      </c>
      <c r="D3603" s="220" t="s">
        <v>15097</v>
      </c>
    </row>
    <row r="3604" spans="1:4" x14ac:dyDescent="0.25">
      <c r="A3604">
        <v>5051</v>
      </c>
      <c r="B3604" t="s">
        <v>15098</v>
      </c>
      <c r="C3604" t="s">
        <v>239</v>
      </c>
      <c r="D3604" s="220" t="s">
        <v>15099</v>
      </c>
    </row>
    <row r="3605" spans="1:4" x14ac:dyDescent="0.25">
      <c r="A3605">
        <v>14162</v>
      </c>
      <c r="B3605" t="s">
        <v>15100</v>
      </c>
      <c r="C3605" t="s">
        <v>239</v>
      </c>
      <c r="D3605" s="220" t="s">
        <v>15101</v>
      </c>
    </row>
    <row r="3606" spans="1:4" x14ac:dyDescent="0.25">
      <c r="A3606">
        <v>5052</v>
      </c>
      <c r="B3606" t="s">
        <v>15102</v>
      </c>
      <c r="C3606" t="s">
        <v>239</v>
      </c>
      <c r="D3606" s="220" t="s">
        <v>15103</v>
      </c>
    </row>
    <row r="3607" spans="1:4" x14ac:dyDescent="0.25">
      <c r="A3607">
        <v>14166</v>
      </c>
      <c r="B3607" t="s">
        <v>15104</v>
      </c>
      <c r="C3607" t="s">
        <v>239</v>
      </c>
      <c r="D3607" s="220" t="s">
        <v>15105</v>
      </c>
    </row>
    <row r="3608" spans="1:4" x14ac:dyDescent="0.25">
      <c r="A3608">
        <v>14165</v>
      </c>
      <c r="B3608" t="s">
        <v>15106</v>
      </c>
      <c r="C3608" t="s">
        <v>239</v>
      </c>
      <c r="D3608" s="220" t="s">
        <v>15107</v>
      </c>
    </row>
    <row r="3609" spans="1:4" x14ac:dyDescent="0.25">
      <c r="A3609">
        <v>5050</v>
      </c>
      <c r="B3609" t="s">
        <v>15108</v>
      </c>
      <c r="C3609" t="s">
        <v>239</v>
      </c>
      <c r="D3609" s="220" t="s">
        <v>15109</v>
      </c>
    </row>
    <row r="3610" spans="1:4" x14ac:dyDescent="0.25">
      <c r="A3610">
        <v>12366</v>
      </c>
      <c r="B3610" t="s">
        <v>15110</v>
      </c>
      <c r="C3610" t="s">
        <v>239</v>
      </c>
      <c r="D3610" s="220" t="s">
        <v>15111</v>
      </c>
    </row>
    <row r="3611" spans="1:4" x14ac:dyDescent="0.25">
      <c r="A3611">
        <v>5045</v>
      </c>
      <c r="B3611" t="s">
        <v>15112</v>
      </c>
      <c r="C3611" t="s">
        <v>239</v>
      </c>
      <c r="D3611" s="220" t="s">
        <v>15113</v>
      </c>
    </row>
    <row r="3612" spans="1:4" x14ac:dyDescent="0.25">
      <c r="A3612">
        <v>5035</v>
      </c>
      <c r="B3612" t="s">
        <v>15114</v>
      </c>
      <c r="C3612" t="s">
        <v>239</v>
      </c>
      <c r="D3612" s="220" t="s">
        <v>15115</v>
      </c>
    </row>
    <row r="3613" spans="1:4" x14ac:dyDescent="0.25">
      <c r="A3613">
        <v>41180</v>
      </c>
      <c r="B3613" t="s">
        <v>15116</v>
      </c>
      <c r="C3613" t="s">
        <v>239</v>
      </c>
      <c r="D3613" s="220" t="s">
        <v>15117</v>
      </c>
    </row>
    <row r="3614" spans="1:4" x14ac:dyDescent="0.25">
      <c r="A3614">
        <v>41181</v>
      </c>
      <c r="B3614" t="s">
        <v>15118</v>
      </c>
      <c r="C3614" t="s">
        <v>239</v>
      </c>
      <c r="D3614" s="220" t="s">
        <v>15119</v>
      </c>
    </row>
    <row r="3615" spans="1:4" x14ac:dyDescent="0.25">
      <c r="A3615">
        <v>41182</v>
      </c>
      <c r="B3615" t="s">
        <v>15120</v>
      </c>
      <c r="C3615" t="s">
        <v>239</v>
      </c>
      <c r="D3615" s="220" t="s">
        <v>15121</v>
      </c>
    </row>
    <row r="3616" spans="1:4" x14ac:dyDescent="0.25">
      <c r="A3616">
        <v>41183</v>
      </c>
      <c r="B3616" t="s">
        <v>15122</v>
      </c>
      <c r="C3616" t="s">
        <v>239</v>
      </c>
      <c r="D3616" s="220" t="s">
        <v>15123</v>
      </c>
    </row>
    <row r="3617" spans="1:4" x14ac:dyDescent="0.25">
      <c r="A3617">
        <v>41184</v>
      </c>
      <c r="B3617" t="s">
        <v>15124</v>
      </c>
      <c r="C3617" t="s">
        <v>239</v>
      </c>
      <c r="D3617" s="220" t="s">
        <v>15125</v>
      </c>
    </row>
    <row r="3618" spans="1:4" x14ac:dyDescent="0.25">
      <c r="A3618">
        <v>41185</v>
      </c>
      <c r="B3618" t="s">
        <v>15126</v>
      </c>
      <c r="C3618" t="s">
        <v>239</v>
      </c>
      <c r="D3618" s="220" t="s">
        <v>15127</v>
      </c>
    </row>
    <row r="3619" spans="1:4" x14ac:dyDescent="0.25">
      <c r="A3619">
        <v>41186</v>
      </c>
      <c r="B3619" t="s">
        <v>15128</v>
      </c>
      <c r="C3619" t="s">
        <v>239</v>
      </c>
      <c r="D3619" s="220" t="s">
        <v>15129</v>
      </c>
    </row>
    <row r="3620" spans="1:4" x14ac:dyDescent="0.25">
      <c r="A3620">
        <v>41187</v>
      </c>
      <c r="B3620" t="s">
        <v>15130</v>
      </c>
      <c r="C3620" t="s">
        <v>239</v>
      </c>
      <c r="D3620" s="220" t="s">
        <v>15131</v>
      </c>
    </row>
    <row r="3621" spans="1:4" x14ac:dyDescent="0.25">
      <c r="A3621">
        <v>41188</v>
      </c>
      <c r="B3621" t="s">
        <v>15132</v>
      </c>
      <c r="C3621" t="s">
        <v>239</v>
      </c>
      <c r="D3621" s="220" t="s">
        <v>15133</v>
      </c>
    </row>
    <row r="3622" spans="1:4" x14ac:dyDescent="0.25">
      <c r="A3622">
        <v>5036</v>
      </c>
      <c r="B3622" t="s">
        <v>15134</v>
      </c>
      <c r="C3622" t="s">
        <v>239</v>
      </c>
      <c r="D3622" s="220" t="s">
        <v>15135</v>
      </c>
    </row>
    <row r="3623" spans="1:4" x14ac:dyDescent="0.25">
      <c r="A3623">
        <v>41189</v>
      </c>
      <c r="B3623" t="s">
        <v>15136</v>
      </c>
      <c r="C3623" t="s">
        <v>239</v>
      </c>
      <c r="D3623" s="220" t="s">
        <v>15137</v>
      </c>
    </row>
    <row r="3624" spans="1:4" x14ac:dyDescent="0.25">
      <c r="A3624">
        <v>41190</v>
      </c>
      <c r="B3624" t="s">
        <v>15138</v>
      </c>
      <c r="C3624" t="s">
        <v>239</v>
      </c>
      <c r="D3624" s="220" t="s">
        <v>15139</v>
      </c>
    </row>
    <row r="3625" spans="1:4" x14ac:dyDescent="0.25">
      <c r="A3625">
        <v>41191</v>
      </c>
      <c r="B3625" t="s">
        <v>15140</v>
      </c>
      <c r="C3625" t="s">
        <v>239</v>
      </c>
      <c r="D3625" s="220" t="s">
        <v>15141</v>
      </c>
    </row>
    <row r="3626" spans="1:4" x14ac:dyDescent="0.25">
      <c r="A3626">
        <v>41192</v>
      </c>
      <c r="B3626" t="s">
        <v>15142</v>
      </c>
      <c r="C3626" t="s">
        <v>239</v>
      </c>
      <c r="D3626" s="220" t="s">
        <v>15143</v>
      </c>
    </row>
    <row r="3627" spans="1:4" x14ac:dyDescent="0.25">
      <c r="A3627">
        <v>41193</v>
      </c>
      <c r="B3627" t="s">
        <v>15144</v>
      </c>
      <c r="C3627" t="s">
        <v>239</v>
      </c>
      <c r="D3627" s="220" t="s">
        <v>15145</v>
      </c>
    </row>
    <row r="3628" spans="1:4" x14ac:dyDescent="0.25">
      <c r="A3628">
        <v>41194</v>
      </c>
      <c r="B3628" t="s">
        <v>15146</v>
      </c>
      <c r="C3628" t="s">
        <v>239</v>
      </c>
      <c r="D3628" s="220" t="s">
        <v>15147</v>
      </c>
    </row>
    <row r="3629" spans="1:4" x14ac:dyDescent="0.25">
      <c r="A3629">
        <v>5044</v>
      </c>
      <c r="B3629" t="s">
        <v>15148</v>
      </c>
      <c r="C3629" t="s">
        <v>239</v>
      </c>
      <c r="D3629" s="220" t="s">
        <v>15149</v>
      </c>
    </row>
    <row r="3630" spans="1:4" x14ac:dyDescent="0.25">
      <c r="A3630">
        <v>5059</v>
      </c>
      <c r="B3630" t="s">
        <v>15150</v>
      </c>
      <c r="C3630" t="s">
        <v>239</v>
      </c>
      <c r="D3630" s="220" t="s">
        <v>15151</v>
      </c>
    </row>
    <row r="3631" spans="1:4" x14ac:dyDescent="0.25">
      <c r="A3631">
        <v>41201</v>
      </c>
      <c r="B3631" t="s">
        <v>15152</v>
      </c>
      <c r="C3631" t="s">
        <v>239</v>
      </c>
      <c r="D3631" s="220" t="s">
        <v>15153</v>
      </c>
    </row>
    <row r="3632" spans="1:4" x14ac:dyDescent="0.25">
      <c r="A3632">
        <v>41199</v>
      </c>
      <c r="B3632" t="s">
        <v>15154</v>
      </c>
      <c r="C3632" t="s">
        <v>239</v>
      </c>
      <c r="D3632" s="220" t="s">
        <v>15155</v>
      </c>
    </row>
    <row r="3633" spans="1:4" x14ac:dyDescent="0.25">
      <c r="A3633">
        <v>5057</v>
      </c>
      <c r="B3633" t="s">
        <v>15156</v>
      </c>
      <c r="C3633" t="s">
        <v>239</v>
      </c>
      <c r="D3633" s="220" t="s">
        <v>15157</v>
      </c>
    </row>
    <row r="3634" spans="1:4" x14ac:dyDescent="0.25">
      <c r="A3634">
        <v>41200</v>
      </c>
      <c r="B3634" t="s">
        <v>15158</v>
      </c>
      <c r="C3634" t="s">
        <v>239</v>
      </c>
      <c r="D3634" s="220" t="s">
        <v>15159</v>
      </c>
    </row>
    <row r="3635" spans="1:4" x14ac:dyDescent="0.25">
      <c r="A3635">
        <v>41205</v>
      </c>
      <c r="B3635" t="s">
        <v>15160</v>
      </c>
      <c r="C3635" t="s">
        <v>239</v>
      </c>
      <c r="D3635" s="220" t="s">
        <v>15161</v>
      </c>
    </row>
    <row r="3636" spans="1:4" x14ac:dyDescent="0.25">
      <c r="A3636">
        <v>41202</v>
      </c>
      <c r="B3636" t="s">
        <v>15162</v>
      </c>
      <c r="C3636" t="s">
        <v>239</v>
      </c>
      <c r="D3636" s="220" t="s">
        <v>15163</v>
      </c>
    </row>
    <row r="3637" spans="1:4" x14ac:dyDescent="0.25">
      <c r="A3637">
        <v>41206</v>
      </c>
      <c r="B3637" t="s">
        <v>15164</v>
      </c>
      <c r="C3637" t="s">
        <v>239</v>
      </c>
      <c r="D3637" s="220" t="s">
        <v>15165</v>
      </c>
    </row>
    <row r="3638" spans="1:4" x14ac:dyDescent="0.25">
      <c r="A3638">
        <v>12372</v>
      </c>
      <c r="B3638" t="s">
        <v>15166</v>
      </c>
      <c r="C3638" t="s">
        <v>239</v>
      </c>
      <c r="D3638" s="220" t="s">
        <v>15167</v>
      </c>
    </row>
    <row r="3639" spans="1:4" x14ac:dyDescent="0.25">
      <c r="A3639">
        <v>41207</v>
      </c>
      <c r="B3639" t="s">
        <v>15168</v>
      </c>
      <c r="C3639" t="s">
        <v>239</v>
      </c>
      <c r="D3639" s="220" t="s">
        <v>15169</v>
      </c>
    </row>
    <row r="3640" spans="1:4" x14ac:dyDescent="0.25">
      <c r="A3640">
        <v>41203</v>
      </c>
      <c r="B3640" t="s">
        <v>15170</v>
      </c>
      <c r="C3640" t="s">
        <v>239</v>
      </c>
      <c r="D3640" s="220" t="s">
        <v>15171</v>
      </c>
    </row>
    <row r="3641" spans="1:4" x14ac:dyDescent="0.25">
      <c r="A3641">
        <v>41204</v>
      </c>
      <c r="B3641" t="s">
        <v>15172</v>
      </c>
      <c r="C3641" t="s">
        <v>239</v>
      </c>
      <c r="D3641" s="220" t="s">
        <v>15173</v>
      </c>
    </row>
    <row r="3642" spans="1:4" x14ac:dyDescent="0.25">
      <c r="A3642">
        <v>41210</v>
      </c>
      <c r="B3642" t="s">
        <v>15174</v>
      </c>
      <c r="C3642" t="s">
        <v>239</v>
      </c>
      <c r="D3642" s="220" t="s">
        <v>15175</v>
      </c>
    </row>
    <row r="3643" spans="1:4" x14ac:dyDescent="0.25">
      <c r="A3643">
        <v>41208</v>
      </c>
      <c r="B3643" t="s">
        <v>15176</v>
      </c>
      <c r="C3643" t="s">
        <v>239</v>
      </c>
      <c r="D3643" s="220" t="s">
        <v>15177</v>
      </c>
    </row>
    <row r="3644" spans="1:4" x14ac:dyDescent="0.25">
      <c r="A3644">
        <v>41211</v>
      </c>
      <c r="B3644" t="s">
        <v>15178</v>
      </c>
      <c r="C3644" t="s">
        <v>239</v>
      </c>
      <c r="D3644" s="220" t="s">
        <v>15179</v>
      </c>
    </row>
    <row r="3645" spans="1:4" x14ac:dyDescent="0.25">
      <c r="A3645">
        <v>13339</v>
      </c>
      <c r="B3645" t="s">
        <v>15180</v>
      </c>
      <c r="C3645" t="s">
        <v>239</v>
      </c>
      <c r="D3645" s="220" t="s">
        <v>15181</v>
      </c>
    </row>
    <row r="3646" spans="1:4" x14ac:dyDescent="0.25">
      <c r="A3646">
        <v>41213</v>
      </c>
      <c r="B3646" t="s">
        <v>15182</v>
      </c>
      <c r="C3646" t="s">
        <v>239</v>
      </c>
      <c r="D3646" s="220" t="s">
        <v>15183</v>
      </c>
    </row>
    <row r="3647" spans="1:4" x14ac:dyDescent="0.25">
      <c r="A3647">
        <v>41209</v>
      </c>
      <c r="B3647" t="s">
        <v>15184</v>
      </c>
      <c r="C3647" t="s">
        <v>239</v>
      </c>
      <c r="D3647" s="220" t="s">
        <v>15185</v>
      </c>
    </row>
    <row r="3648" spans="1:4" x14ac:dyDescent="0.25">
      <c r="A3648">
        <v>41216</v>
      </c>
      <c r="B3648" t="s">
        <v>15186</v>
      </c>
      <c r="C3648" t="s">
        <v>239</v>
      </c>
      <c r="D3648" s="220" t="s">
        <v>15187</v>
      </c>
    </row>
    <row r="3649" spans="1:4" x14ac:dyDescent="0.25">
      <c r="A3649">
        <v>41217</v>
      </c>
      <c r="B3649" t="s">
        <v>15188</v>
      </c>
      <c r="C3649" t="s">
        <v>239</v>
      </c>
      <c r="D3649" s="220" t="s">
        <v>15189</v>
      </c>
    </row>
    <row r="3650" spans="1:4" x14ac:dyDescent="0.25">
      <c r="A3650">
        <v>41218</v>
      </c>
      <c r="B3650" t="s">
        <v>15190</v>
      </c>
      <c r="C3650" t="s">
        <v>239</v>
      </c>
      <c r="D3650" s="220" t="s">
        <v>15191</v>
      </c>
    </row>
    <row r="3651" spans="1:4" x14ac:dyDescent="0.25">
      <c r="A3651">
        <v>41214</v>
      </c>
      <c r="B3651" t="s">
        <v>15192</v>
      </c>
      <c r="C3651" t="s">
        <v>239</v>
      </c>
      <c r="D3651" s="220" t="s">
        <v>15193</v>
      </c>
    </row>
    <row r="3652" spans="1:4" x14ac:dyDescent="0.25">
      <c r="A3652">
        <v>41215</v>
      </c>
      <c r="B3652" t="s">
        <v>15194</v>
      </c>
      <c r="C3652" t="s">
        <v>239</v>
      </c>
      <c r="D3652" s="220" t="s">
        <v>15195</v>
      </c>
    </row>
    <row r="3653" spans="1:4" x14ac:dyDescent="0.25">
      <c r="A3653">
        <v>41221</v>
      </c>
      <c r="B3653" t="s">
        <v>15196</v>
      </c>
      <c r="C3653" t="s">
        <v>239</v>
      </c>
      <c r="D3653" s="220" t="s">
        <v>15197</v>
      </c>
    </row>
    <row r="3654" spans="1:4" x14ac:dyDescent="0.25">
      <c r="A3654">
        <v>41222</v>
      </c>
      <c r="B3654" t="s">
        <v>15198</v>
      </c>
      <c r="C3654" t="s">
        <v>239</v>
      </c>
      <c r="D3654" s="220" t="s">
        <v>15199</v>
      </c>
    </row>
    <row r="3655" spans="1:4" x14ac:dyDescent="0.25">
      <c r="A3655">
        <v>41195</v>
      </c>
      <c r="B3655" t="s">
        <v>15200</v>
      </c>
      <c r="C3655" t="s">
        <v>239</v>
      </c>
      <c r="D3655" s="220" t="s">
        <v>15201</v>
      </c>
    </row>
    <row r="3656" spans="1:4" x14ac:dyDescent="0.25">
      <c r="A3656">
        <v>41198</v>
      </c>
      <c r="B3656" t="s">
        <v>15202</v>
      </c>
      <c r="C3656" t="s">
        <v>239</v>
      </c>
      <c r="D3656" s="220" t="s">
        <v>15203</v>
      </c>
    </row>
    <row r="3657" spans="1:4" x14ac:dyDescent="0.25">
      <c r="A3657">
        <v>41196</v>
      </c>
      <c r="B3657" t="s">
        <v>15204</v>
      </c>
      <c r="C3657" t="s">
        <v>239</v>
      </c>
      <c r="D3657" s="220" t="s">
        <v>15205</v>
      </c>
    </row>
    <row r="3658" spans="1:4" x14ac:dyDescent="0.25">
      <c r="A3658">
        <v>5033</v>
      </c>
      <c r="B3658" t="s">
        <v>15206</v>
      </c>
      <c r="C3658" t="s">
        <v>239</v>
      </c>
      <c r="D3658" s="220" t="s">
        <v>15207</v>
      </c>
    </row>
    <row r="3659" spans="1:4" x14ac:dyDescent="0.25">
      <c r="A3659">
        <v>41197</v>
      </c>
      <c r="B3659" t="s">
        <v>15208</v>
      </c>
      <c r="C3659" t="s">
        <v>239</v>
      </c>
      <c r="D3659" s="220" t="s">
        <v>15209</v>
      </c>
    </row>
    <row r="3660" spans="1:4" x14ac:dyDescent="0.25">
      <c r="A3660">
        <v>12388</v>
      </c>
      <c r="B3660" t="s">
        <v>15210</v>
      </c>
      <c r="C3660" t="s">
        <v>239</v>
      </c>
      <c r="D3660" s="220" t="s">
        <v>15211</v>
      </c>
    </row>
    <row r="3661" spans="1:4" x14ac:dyDescent="0.25">
      <c r="A3661">
        <v>2731</v>
      </c>
      <c r="B3661" t="s">
        <v>15212</v>
      </c>
      <c r="C3661" t="s">
        <v>268</v>
      </c>
      <c r="D3661" s="220" t="s">
        <v>3900</v>
      </c>
    </row>
    <row r="3662" spans="1:4" x14ac:dyDescent="0.25">
      <c r="A3662">
        <v>41457</v>
      </c>
      <c r="B3662" t="s">
        <v>15213</v>
      </c>
      <c r="C3662" t="s">
        <v>239</v>
      </c>
      <c r="D3662" s="220" t="s">
        <v>15214</v>
      </c>
    </row>
    <row r="3663" spans="1:4" x14ac:dyDescent="0.25">
      <c r="A3663">
        <v>41458</v>
      </c>
      <c r="B3663" t="s">
        <v>15215</v>
      </c>
      <c r="C3663" t="s">
        <v>239</v>
      </c>
      <c r="D3663" s="220" t="s">
        <v>15216</v>
      </c>
    </row>
    <row r="3664" spans="1:4" x14ac:dyDescent="0.25">
      <c r="A3664">
        <v>41459</v>
      </c>
      <c r="B3664" t="s">
        <v>15217</v>
      </c>
      <c r="C3664" t="s">
        <v>239</v>
      </c>
      <c r="D3664" s="220" t="s">
        <v>15218</v>
      </c>
    </row>
    <row r="3665" spans="1:4" x14ac:dyDescent="0.25">
      <c r="A3665">
        <v>41461</v>
      </c>
      <c r="B3665" t="s">
        <v>15219</v>
      </c>
      <c r="C3665" t="s">
        <v>239</v>
      </c>
      <c r="D3665" s="220" t="s">
        <v>15220</v>
      </c>
    </row>
    <row r="3666" spans="1:4" x14ac:dyDescent="0.25">
      <c r="A3666">
        <v>44537</v>
      </c>
      <c r="B3666" t="s">
        <v>15221</v>
      </c>
      <c r="C3666" t="s">
        <v>635</v>
      </c>
      <c r="D3666" s="220" t="s">
        <v>15222</v>
      </c>
    </row>
    <row r="3667" spans="1:4" x14ac:dyDescent="0.25">
      <c r="A3667">
        <v>11844</v>
      </c>
      <c r="B3667" t="s">
        <v>15223</v>
      </c>
      <c r="C3667" t="s">
        <v>268</v>
      </c>
      <c r="D3667" s="220" t="s">
        <v>1426</v>
      </c>
    </row>
    <row r="3668" spans="1:4" x14ac:dyDescent="0.25">
      <c r="A3668">
        <v>4465</v>
      </c>
      <c r="B3668" t="s">
        <v>15224</v>
      </c>
      <c r="C3668" t="s">
        <v>268</v>
      </c>
      <c r="D3668" s="220" t="s">
        <v>2650</v>
      </c>
    </row>
    <row r="3669" spans="1:4" x14ac:dyDescent="0.25">
      <c r="A3669">
        <v>35273</v>
      </c>
      <c r="B3669" t="s">
        <v>15225</v>
      </c>
      <c r="C3669" t="s">
        <v>268</v>
      </c>
      <c r="D3669" s="220" t="s">
        <v>590</v>
      </c>
    </row>
    <row r="3670" spans="1:4" x14ac:dyDescent="0.25">
      <c r="A3670">
        <v>4470</v>
      </c>
      <c r="B3670" t="s">
        <v>15226</v>
      </c>
      <c r="C3670" t="s">
        <v>268</v>
      </c>
      <c r="D3670" s="220" t="s">
        <v>15227</v>
      </c>
    </row>
    <row r="3671" spans="1:4" x14ac:dyDescent="0.25">
      <c r="A3671">
        <v>20208</v>
      </c>
      <c r="B3671" t="s">
        <v>15228</v>
      </c>
      <c r="C3671" t="s">
        <v>268</v>
      </c>
      <c r="D3671" s="220" t="s">
        <v>15229</v>
      </c>
    </row>
    <row r="3672" spans="1:4" x14ac:dyDescent="0.25">
      <c r="A3672">
        <v>20204</v>
      </c>
      <c r="B3672" t="s">
        <v>15230</v>
      </c>
      <c r="C3672" t="s">
        <v>268</v>
      </c>
      <c r="D3672" s="220" t="s">
        <v>9947</v>
      </c>
    </row>
    <row r="3673" spans="1:4" x14ac:dyDescent="0.25">
      <c r="A3673">
        <v>4437</v>
      </c>
      <c r="B3673" t="s">
        <v>15231</v>
      </c>
      <c r="C3673" t="s">
        <v>268</v>
      </c>
      <c r="D3673" s="220" t="s">
        <v>15232</v>
      </c>
    </row>
    <row r="3674" spans="1:4" x14ac:dyDescent="0.25">
      <c r="A3674">
        <v>14580</v>
      </c>
      <c r="B3674" t="s">
        <v>15233</v>
      </c>
      <c r="C3674" t="s">
        <v>268</v>
      </c>
      <c r="D3674" s="220" t="s">
        <v>15232</v>
      </c>
    </row>
    <row r="3675" spans="1:4" x14ac:dyDescent="0.25">
      <c r="A3675">
        <v>40304</v>
      </c>
      <c r="B3675" t="s">
        <v>15234</v>
      </c>
      <c r="C3675" t="s">
        <v>269</v>
      </c>
      <c r="D3675" s="220" t="s">
        <v>15235</v>
      </c>
    </row>
    <row r="3676" spans="1:4" x14ac:dyDescent="0.25">
      <c r="A3676">
        <v>5065</v>
      </c>
      <c r="B3676" t="s">
        <v>15236</v>
      </c>
      <c r="C3676" t="s">
        <v>269</v>
      </c>
      <c r="D3676" s="220" t="s">
        <v>9812</v>
      </c>
    </row>
    <row r="3677" spans="1:4" x14ac:dyDescent="0.25">
      <c r="A3677">
        <v>5072</v>
      </c>
      <c r="B3677" t="s">
        <v>15237</v>
      </c>
      <c r="C3677" t="s">
        <v>269</v>
      </c>
      <c r="D3677" s="220" t="s">
        <v>2287</v>
      </c>
    </row>
    <row r="3678" spans="1:4" x14ac:dyDescent="0.25">
      <c r="A3678">
        <v>5066</v>
      </c>
      <c r="B3678" t="s">
        <v>15238</v>
      </c>
      <c r="C3678" t="s">
        <v>269</v>
      </c>
      <c r="D3678" s="220" t="s">
        <v>5979</v>
      </c>
    </row>
    <row r="3679" spans="1:4" x14ac:dyDescent="0.25">
      <c r="A3679">
        <v>5063</v>
      </c>
      <c r="B3679" t="s">
        <v>15239</v>
      </c>
      <c r="C3679" t="s">
        <v>269</v>
      </c>
      <c r="D3679" s="220" t="s">
        <v>4629</v>
      </c>
    </row>
    <row r="3680" spans="1:4" x14ac:dyDescent="0.25">
      <c r="A3680">
        <v>20247</v>
      </c>
      <c r="B3680" t="s">
        <v>15240</v>
      </c>
      <c r="C3680" t="s">
        <v>269</v>
      </c>
      <c r="D3680" s="220" t="s">
        <v>8253</v>
      </c>
    </row>
    <row r="3681" spans="1:4" x14ac:dyDescent="0.25">
      <c r="A3681">
        <v>5074</v>
      </c>
      <c r="B3681" t="s">
        <v>15241</v>
      </c>
      <c r="C3681" t="s">
        <v>269</v>
      </c>
      <c r="D3681" s="220" t="s">
        <v>11788</v>
      </c>
    </row>
    <row r="3682" spans="1:4" x14ac:dyDescent="0.25">
      <c r="A3682">
        <v>5067</v>
      </c>
      <c r="B3682" t="s">
        <v>15242</v>
      </c>
      <c r="C3682" t="s">
        <v>269</v>
      </c>
      <c r="D3682" s="220" t="s">
        <v>11996</v>
      </c>
    </row>
    <row r="3683" spans="1:4" x14ac:dyDescent="0.25">
      <c r="A3683">
        <v>5078</v>
      </c>
      <c r="B3683" t="s">
        <v>15243</v>
      </c>
      <c r="C3683" t="s">
        <v>269</v>
      </c>
      <c r="D3683" s="220" t="s">
        <v>15244</v>
      </c>
    </row>
    <row r="3684" spans="1:4" x14ac:dyDescent="0.25">
      <c r="A3684">
        <v>5068</v>
      </c>
      <c r="B3684" t="s">
        <v>15245</v>
      </c>
      <c r="C3684" t="s">
        <v>269</v>
      </c>
      <c r="D3684" s="220" t="s">
        <v>3280</v>
      </c>
    </row>
    <row r="3685" spans="1:4" x14ac:dyDescent="0.25">
      <c r="A3685">
        <v>5073</v>
      </c>
      <c r="B3685" t="s">
        <v>15246</v>
      </c>
      <c r="C3685" t="s">
        <v>269</v>
      </c>
      <c r="D3685" s="220" t="s">
        <v>13123</v>
      </c>
    </row>
    <row r="3686" spans="1:4" x14ac:dyDescent="0.25">
      <c r="A3686">
        <v>5069</v>
      </c>
      <c r="B3686" t="s">
        <v>15247</v>
      </c>
      <c r="C3686" t="s">
        <v>269</v>
      </c>
      <c r="D3686" s="220" t="s">
        <v>13123</v>
      </c>
    </row>
    <row r="3687" spans="1:4" x14ac:dyDescent="0.25">
      <c r="A3687">
        <v>5070</v>
      </c>
      <c r="B3687" t="s">
        <v>15248</v>
      </c>
      <c r="C3687" t="s">
        <v>269</v>
      </c>
      <c r="D3687" s="220" t="s">
        <v>5139</v>
      </c>
    </row>
    <row r="3688" spans="1:4" x14ac:dyDescent="0.25">
      <c r="A3688">
        <v>5071</v>
      </c>
      <c r="B3688" t="s">
        <v>15249</v>
      </c>
      <c r="C3688" t="s">
        <v>269</v>
      </c>
      <c r="D3688" s="220" t="s">
        <v>3280</v>
      </c>
    </row>
    <row r="3689" spans="1:4" x14ac:dyDescent="0.25">
      <c r="A3689">
        <v>5061</v>
      </c>
      <c r="B3689" t="s">
        <v>15250</v>
      </c>
      <c r="C3689" t="s">
        <v>269</v>
      </c>
      <c r="D3689" s="220" t="s">
        <v>9580</v>
      </c>
    </row>
    <row r="3690" spans="1:4" x14ac:dyDescent="0.25">
      <c r="A3690">
        <v>5075</v>
      </c>
      <c r="B3690" t="s">
        <v>15251</v>
      </c>
      <c r="C3690" t="s">
        <v>269</v>
      </c>
      <c r="D3690" s="220" t="s">
        <v>3280</v>
      </c>
    </row>
    <row r="3691" spans="1:4" x14ac:dyDescent="0.25">
      <c r="A3691">
        <v>39027</v>
      </c>
      <c r="B3691" t="s">
        <v>15252</v>
      </c>
      <c r="C3691" t="s">
        <v>269</v>
      </c>
      <c r="D3691" s="220" t="s">
        <v>9703</v>
      </c>
    </row>
    <row r="3692" spans="1:4" x14ac:dyDescent="0.25">
      <c r="A3692">
        <v>5062</v>
      </c>
      <c r="B3692" t="s">
        <v>15253</v>
      </c>
      <c r="C3692" t="s">
        <v>269</v>
      </c>
      <c r="D3692" s="220" t="s">
        <v>10236</v>
      </c>
    </row>
    <row r="3693" spans="1:4" x14ac:dyDescent="0.25">
      <c r="A3693">
        <v>40568</v>
      </c>
      <c r="B3693" t="s">
        <v>15254</v>
      </c>
      <c r="C3693" t="s">
        <v>269</v>
      </c>
      <c r="D3693" s="220" t="s">
        <v>9695</v>
      </c>
    </row>
    <row r="3694" spans="1:4" x14ac:dyDescent="0.25">
      <c r="A3694">
        <v>39026</v>
      </c>
      <c r="B3694" t="s">
        <v>15255</v>
      </c>
      <c r="C3694" t="s">
        <v>269</v>
      </c>
      <c r="D3694" s="220" t="s">
        <v>15256</v>
      </c>
    </row>
    <row r="3695" spans="1:4" x14ac:dyDescent="0.25">
      <c r="A3695">
        <v>42431</v>
      </c>
      <c r="B3695" t="s">
        <v>15257</v>
      </c>
      <c r="C3695" t="s">
        <v>239</v>
      </c>
      <c r="D3695" s="220" t="s">
        <v>1311</v>
      </c>
    </row>
    <row r="3696" spans="1:4" x14ac:dyDescent="0.25">
      <c r="A3696">
        <v>44074</v>
      </c>
      <c r="B3696" t="s">
        <v>15258</v>
      </c>
      <c r="C3696" t="s">
        <v>271</v>
      </c>
      <c r="D3696" s="220" t="s">
        <v>15259</v>
      </c>
    </row>
    <row r="3697" spans="1:4" x14ac:dyDescent="0.25">
      <c r="A3697">
        <v>44072</v>
      </c>
      <c r="B3697" t="s">
        <v>15260</v>
      </c>
      <c r="C3697" t="s">
        <v>271</v>
      </c>
      <c r="D3697" s="220" t="s">
        <v>15261</v>
      </c>
    </row>
    <row r="3698" spans="1:4" x14ac:dyDescent="0.25">
      <c r="A3698">
        <v>511</v>
      </c>
      <c r="B3698" t="s">
        <v>15262</v>
      </c>
      <c r="C3698" t="s">
        <v>271</v>
      </c>
      <c r="D3698" s="220" t="s">
        <v>5564</v>
      </c>
    </row>
    <row r="3699" spans="1:4" x14ac:dyDescent="0.25">
      <c r="A3699">
        <v>37540</v>
      </c>
      <c r="B3699" t="s">
        <v>15263</v>
      </c>
      <c r="C3699" t="s">
        <v>239</v>
      </c>
      <c r="D3699" s="220" t="s">
        <v>15264</v>
      </c>
    </row>
    <row r="3700" spans="1:4" x14ac:dyDescent="0.25">
      <c r="A3700">
        <v>37548</v>
      </c>
      <c r="B3700" t="s">
        <v>15265</v>
      </c>
      <c r="C3700" t="s">
        <v>239</v>
      </c>
      <c r="D3700" s="220" t="s">
        <v>15266</v>
      </c>
    </row>
    <row r="3701" spans="1:4" x14ac:dyDescent="0.25">
      <c r="A3701">
        <v>39828</v>
      </c>
      <c r="B3701" t="s">
        <v>15267</v>
      </c>
      <c r="C3701" t="s">
        <v>239</v>
      </c>
      <c r="D3701" s="220" t="s">
        <v>15268</v>
      </c>
    </row>
    <row r="3702" spans="1:4" x14ac:dyDescent="0.25">
      <c r="A3702">
        <v>12273</v>
      </c>
      <c r="B3702" t="s">
        <v>15269</v>
      </c>
      <c r="C3702" t="s">
        <v>239</v>
      </c>
      <c r="D3702" s="220" t="s">
        <v>12572</v>
      </c>
    </row>
    <row r="3703" spans="1:4" x14ac:dyDescent="0.25">
      <c r="A3703">
        <v>38392</v>
      </c>
      <c r="B3703" t="s">
        <v>15270</v>
      </c>
      <c r="C3703" t="s">
        <v>239</v>
      </c>
      <c r="D3703" s="220" t="s">
        <v>15271</v>
      </c>
    </row>
    <row r="3704" spans="1:4" x14ac:dyDescent="0.25">
      <c r="A3704">
        <v>11735</v>
      </c>
      <c r="B3704" t="s">
        <v>15272</v>
      </c>
      <c r="C3704" t="s">
        <v>239</v>
      </c>
      <c r="D3704" s="220" t="s">
        <v>10221</v>
      </c>
    </row>
    <row r="3705" spans="1:4" x14ac:dyDescent="0.25">
      <c r="A3705">
        <v>11737</v>
      </c>
      <c r="B3705" t="s">
        <v>15273</v>
      </c>
      <c r="C3705" t="s">
        <v>239</v>
      </c>
      <c r="D3705" s="220" t="s">
        <v>9814</v>
      </c>
    </row>
    <row r="3706" spans="1:4" x14ac:dyDescent="0.25">
      <c r="A3706">
        <v>11738</v>
      </c>
      <c r="B3706" t="s">
        <v>15274</v>
      </c>
      <c r="C3706" t="s">
        <v>239</v>
      </c>
      <c r="D3706" s="220" t="s">
        <v>6896</v>
      </c>
    </row>
    <row r="3707" spans="1:4" x14ac:dyDescent="0.25">
      <c r="A3707">
        <v>36143</v>
      </c>
      <c r="B3707" t="s">
        <v>15275</v>
      </c>
      <c r="C3707" t="s">
        <v>239</v>
      </c>
      <c r="D3707" s="220" t="s">
        <v>1165</v>
      </c>
    </row>
    <row r="3708" spans="1:4" x14ac:dyDescent="0.25">
      <c r="A3708">
        <v>36142</v>
      </c>
      <c r="B3708" t="s">
        <v>15276</v>
      </c>
      <c r="C3708" t="s">
        <v>239</v>
      </c>
      <c r="D3708" s="220" t="s">
        <v>8177</v>
      </c>
    </row>
    <row r="3709" spans="1:4" x14ac:dyDescent="0.25">
      <c r="A3709">
        <v>36146</v>
      </c>
      <c r="B3709" t="s">
        <v>15277</v>
      </c>
      <c r="C3709" t="s">
        <v>239</v>
      </c>
      <c r="D3709" s="220" t="s">
        <v>15278</v>
      </c>
    </row>
    <row r="3710" spans="1:4" x14ac:dyDescent="0.25">
      <c r="A3710">
        <v>39015</v>
      </c>
      <c r="B3710" t="s">
        <v>15279</v>
      </c>
      <c r="C3710" t="s">
        <v>239</v>
      </c>
      <c r="D3710" s="220" t="s">
        <v>530</v>
      </c>
    </row>
    <row r="3711" spans="1:4" x14ac:dyDescent="0.25">
      <c r="A3711">
        <v>38377</v>
      </c>
      <c r="B3711" t="s">
        <v>15280</v>
      </c>
      <c r="C3711" t="s">
        <v>239</v>
      </c>
      <c r="D3711" s="220" t="s">
        <v>6487</v>
      </c>
    </row>
    <row r="3712" spans="1:4" x14ac:dyDescent="0.25">
      <c r="A3712">
        <v>38376</v>
      </c>
      <c r="B3712" t="s">
        <v>15281</v>
      </c>
      <c r="C3712" t="s">
        <v>239</v>
      </c>
      <c r="D3712" s="220" t="s">
        <v>15282</v>
      </c>
    </row>
    <row r="3713" spans="1:4" x14ac:dyDescent="0.25">
      <c r="A3713">
        <v>38116</v>
      </c>
      <c r="B3713" t="s">
        <v>15283</v>
      </c>
      <c r="C3713" t="s">
        <v>239</v>
      </c>
      <c r="D3713" s="220" t="s">
        <v>693</v>
      </c>
    </row>
    <row r="3714" spans="1:4" x14ac:dyDescent="0.25">
      <c r="A3714">
        <v>38066</v>
      </c>
      <c r="B3714" t="s">
        <v>15284</v>
      </c>
      <c r="C3714" t="s">
        <v>239</v>
      </c>
      <c r="D3714" s="220" t="s">
        <v>859</v>
      </c>
    </row>
    <row r="3715" spans="1:4" x14ac:dyDescent="0.25">
      <c r="A3715">
        <v>38117</v>
      </c>
      <c r="B3715" t="s">
        <v>15285</v>
      </c>
      <c r="C3715" t="s">
        <v>239</v>
      </c>
      <c r="D3715" s="220" t="s">
        <v>712</v>
      </c>
    </row>
    <row r="3716" spans="1:4" x14ac:dyDescent="0.25">
      <c r="A3716">
        <v>38067</v>
      </c>
      <c r="B3716" t="s">
        <v>15286</v>
      </c>
      <c r="C3716" t="s">
        <v>239</v>
      </c>
      <c r="D3716" s="220" t="s">
        <v>316</v>
      </c>
    </row>
    <row r="3717" spans="1:4" x14ac:dyDescent="0.25">
      <c r="A3717">
        <v>11522</v>
      </c>
      <c r="B3717" t="s">
        <v>15287</v>
      </c>
      <c r="C3717" t="s">
        <v>239</v>
      </c>
      <c r="D3717" s="220" t="s">
        <v>4971</v>
      </c>
    </row>
    <row r="3718" spans="1:4" x14ac:dyDescent="0.25">
      <c r="A3718">
        <v>43600</v>
      </c>
      <c r="B3718" t="s">
        <v>15288</v>
      </c>
      <c r="C3718" t="s">
        <v>239</v>
      </c>
      <c r="D3718" s="220" t="s">
        <v>10339</v>
      </c>
    </row>
    <row r="3719" spans="1:4" x14ac:dyDescent="0.25">
      <c r="A3719">
        <v>5080</v>
      </c>
      <c r="B3719" t="s">
        <v>15289</v>
      </c>
      <c r="C3719" t="s">
        <v>239</v>
      </c>
      <c r="D3719" s="220" t="s">
        <v>1147</v>
      </c>
    </row>
    <row r="3720" spans="1:4" x14ac:dyDescent="0.25">
      <c r="A3720">
        <v>38168</v>
      </c>
      <c r="B3720" t="s">
        <v>15290</v>
      </c>
      <c r="C3720" t="s">
        <v>239</v>
      </c>
      <c r="D3720" s="220" t="s">
        <v>15291</v>
      </c>
    </row>
    <row r="3721" spans="1:4" x14ac:dyDescent="0.25">
      <c r="A3721">
        <v>43601</v>
      </c>
      <c r="B3721" t="s">
        <v>15292</v>
      </c>
      <c r="C3721" t="s">
        <v>239</v>
      </c>
      <c r="D3721" s="220" t="s">
        <v>15293</v>
      </c>
    </row>
    <row r="3722" spans="1:4" x14ac:dyDescent="0.25">
      <c r="A3722">
        <v>13393</v>
      </c>
      <c r="B3722" t="s">
        <v>15294</v>
      </c>
      <c r="C3722" t="s">
        <v>239</v>
      </c>
      <c r="D3722" s="220" t="s">
        <v>15295</v>
      </c>
    </row>
    <row r="3723" spans="1:4" x14ac:dyDescent="0.25">
      <c r="A3723">
        <v>13395</v>
      </c>
      <c r="B3723" t="s">
        <v>15296</v>
      </c>
      <c r="C3723" t="s">
        <v>239</v>
      </c>
      <c r="D3723" s="220" t="s">
        <v>15297</v>
      </c>
    </row>
    <row r="3724" spans="1:4" x14ac:dyDescent="0.25">
      <c r="A3724">
        <v>12039</v>
      </c>
      <c r="B3724" t="s">
        <v>15298</v>
      </c>
      <c r="C3724" t="s">
        <v>239</v>
      </c>
      <c r="D3724" s="220" t="s">
        <v>15299</v>
      </c>
    </row>
    <row r="3725" spans="1:4" x14ac:dyDescent="0.25">
      <c r="A3725">
        <v>13396</v>
      </c>
      <c r="B3725" t="s">
        <v>15300</v>
      </c>
      <c r="C3725" t="s">
        <v>239</v>
      </c>
      <c r="D3725" s="220" t="s">
        <v>15301</v>
      </c>
    </row>
    <row r="3726" spans="1:4" x14ac:dyDescent="0.25">
      <c r="A3726">
        <v>12041</v>
      </c>
      <c r="B3726" t="s">
        <v>15302</v>
      </c>
      <c r="C3726" t="s">
        <v>239</v>
      </c>
      <c r="D3726" s="220" t="s">
        <v>15303</v>
      </c>
    </row>
    <row r="3727" spans="1:4" x14ac:dyDescent="0.25">
      <c r="A3727">
        <v>12043</v>
      </c>
      <c r="B3727" t="s">
        <v>15304</v>
      </c>
      <c r="C3727" t="s">
        <v>239</v>
      </c>
      <c r="D3727" s="220" t="s">
        <v>15305</v>
      </c>
    </row>
    <row r="3728" spans="1:4" x14ac:dyDescent="0.25">
      <c r="A3728">
        <v>39762</v>
      </c>
      <c r="B3728" t="s">
        <v>15306</v>
      </c>
      <c r="C3728" t="s">
        <v>239</v>
      </c>
      <c r="D3728" s="220" t="s">
        <v>15307</v>
      </c>
    </row>
    <row r="3729" spans="1:4" x14ac:dyDescent="0.25">
      <c r="A3729">
        <v>12042</v>
      </c>
      <c r="B3729" t="s">
        <v>15308</v>
      </c>
      <c r="C3729" t="s">
        <v>239</v>
      </c>
      <c r="D3729" s="220" t="s">
        <v>15309</v>
      </c>
    </row>
    <row r="3730" spans="1:4" x14ac:dyDescent="0.25">
      <c r="A3730">
        <v>39763</v>
      </c>
      <c r="B3730" t="s">
        <v>15310</v>
      </c>
      <c r="C3730" t="s">
        <v>239</v>
      </c>
      <c r="D3730" s="220" t="s">
        <v>15311</v>
      </c>
    </row>
    <row r="3731" spans="1:4" x14ac:dyDescent="0.25">
      <c r="A3731">
        <v>39760</v>
      </c>
      <c r="B3731" t="s">
        <v>15312</v>
      </c>
      <c r="C3731" t="s">
        <v>239</v>
      </c>
      <c r="D3731" s="220" t="s">
        <v>15313</v>
      </c>
    </row>
    <row r="3732" spans="1:4" x14ac:dyDescent="0.25">
      <c r="A3732">
        <v>39756</v>
      </c>
      <c r="B3732" t="s">
        <v>15314</v>
      </c>
      <c r="C3732" t="s">
        <v>239</v>
      </c>
      <c r="D3732" s="220" t="s">
        <v>15315</v>
      </c>
    </row>
    <row r="3733" spans="1:4" x14ac:dyDescent="0.25">
      <c r="A3733">
        <v>12038</v>
      </c>
      <c r="B3733" t="s">
        <v>15316</v>
      </c>
      <c r="C3733" t="s">
        <v>239</v>
      </c>
      <c r="D3733" s="220" t="s">
        <v>15317</v>
      </c>
    </row>
    <row r="3734" spans="1:4" x14ac:dyDescent="0.25">
      <c r="A3734">
        <v>39757</v>
      </c>
      <c r="B3734" t="s">
        <v>15318</v>
      </c>
      <c r="C3734" t="s">
        <v>239</v>
      </c>
      <c r="D3734" s="220" t="s">
        <v>15319</v>
      </c>
    </row>
    <row r="3735" spans="1:4" x14ac:dyDescent="0.25">
      <c r="A3735">
        <v>39758</v>
      </c>
      <c r="B3735" t="s">
        <v>15320</v>
      </c>
      <c r="C3735" t="s">
        <v>239</v>
      </c>
      <c r="D3735" s="220" t="s">
        <v>15321</v>
      </c>
    </row>
    <row r="3736" spans="1:4" x14ac:dyDescent="0.25">
      <c r="A3736">
        <v>39759</v>
      </c>
      <c r="B3736" t="s">
        <v>15322</v>
      </c>
      <c r="C3736" t="s">
        <v>239</v>
      </c>
      <c r="D3736" s="220" t="s">
        <v>15323</v>
      </c>
    </row>
    <row r="3737" spans="1:4" x14ac:dyDescent="0.25">
      <c r="A3737">
        <v>39761</v>
      </c>
      <c r="B3737" t="s">
        <v>15324</v>
      </c>
      <c r="C3737" t="s">
        <v>239</v>
      </c>
      <c r="D3737" s="220" t="s">
        <v>15325</v>
      </c>
    </row>
    <row r="3738" spans="1:4" x14ac:dyDescent="0.25">
      <c r="A3738">
        <v>39805</v>
      </c>
      <c r="B3738" t="s">
        <v>15326</v>
      </c>
      <c r="C3738" t="s">
        <v>239</v>
      </c>
      <c r="D3738" s="220" t="s">
        <v>15327</v>
      </c>
    </row>
    <row r="3739" spans="1:4" x14ac:dyDescent="0.25">
      <c r="A3739">
        <v>39806</v>
      </c>
      <c r="B3739" t="s">
        <v>15328</v>
      </c>
      <c r="C3739" t="s">
        <v>239</v>
      </c>
      <c r="D3739" s="220" t="s">
        <v>15329</v>
      </c>
    </row>
    <row r="3740" spans="1:4" x14ac:dyDescent="0.25">
      <c r="A3740">
        <v>39807</v>
      </c>
      <c r="B3740" t="s">
        <v>15330</v>
      </c>
      <c r="C3740" t="s">
        <v>239</v>
      </c>
      <c r="D3740" s="220" t="s">
        <v>15331</v>
      </c>
    </row>
    <row r="3741" spans="1:4" x14ac:dyDescent="0.25">
      <c r="A3741">
        <v>43100</v>
      </c>
      <c r="B3741" t="s">
        <v>15332</v>
      </c>
      <c r="C3741" t="s">
        <v>239</v>
      </c>
      <c r="D3741" s="220" t="s">
        <v>15333</v>
      </c>
    </row>
    <row r="3742" spans="1:4" x14ac:dyDescent="0.25">
      <c r="A3742">
        <v>39804</v>
      </c>
      <c r="B3742" t="s">
        <v>15334</v>
      </c>
      <c r="C3742" t="s">
        <v>239</v>
      </c>
      <c r="D3742" s="220" t="s">
        <v>15335</v>
      </c>
    </row>
    <row r="3743" spans="1:4" x14ac:dyDescent="0.25">
      <c r="A3743">
        <v>39796</v>
      </c>
      <c r="B3743" t="s">
        <v>15336</v>
      </c>
      <c r="C3743" t="s">
        <v>239</v>
      </c>
      <c r="D3743" s="220" t="s">
        <v>9094</v>
      </c>
    </row>
    <row r="3744" spans="1:4" x14ac:dyDescent="0.25">
      <c r="A3744">
        <v>39797</v>
      </c>
      <c r="B3744" t="s">
        <v>15337</v>
      </c>
      <c r="C3744" t="s">
        <v>239</v>
      </c>
      <c r="D3744" s="220" t="s">
        <v>7579</v>
      </c>
    </row>
    <row r="3745" spans="1:4" x14ac:dyDescent="0.25">
      <c r="A3745">
        <v>39798</v>
      </c>
      <c r="B3745" t="s">
        <v>15338</v>
      </c>
      <c r="C3745" t="s">
        <v>239</v>
      </c>
      <c r="D3745" s="220" t="s">
        <v>15339</v>
      </c>
    </row>
    <row r="3746" spans="1:4" x14ac:dyDescent="0.25">
      <c r="A3746">
        <v>39794</v>
      </c>
      <c r="B3746" t="s">
        <v>15340</v>
      </c>
      <c r="C3746" t="s">
        <v>239</v>
      </c>
      <c r="D3746" s="220" t="s">
        <v>15341</v>
      </c>
    </row>
    <row r="3747" spans="1:4" x14ac:dyDescent="0.25">
      <c r="A3747">
        <v>39795</v>
      </c>
      <c r="B3747" t="s">
        <v>15342</v>
      </c>
      <c r="C3747" t="s">
        <v>239</v>
      </c>
      <c r="D3747" s="220" t="s">
        <v>9081</v>
      </c>
    </row>
    <row r="3748" spans="1:4" x14ac:dyDescent="0.25">
      <c r="A3748">
        <v>39799</v>
      </c>
      <c r="B3748" t="s">
        <v>15343</v>
      </c>
      <c r="C3748" t="s">
        <v>239</v>
      </c>
      <c r="D3748" s="220" t="s">
        <v>15344</v>
      </c>
    </row>
    <row r="3749" spans="1:4" x14ac:dyDescent="0.25">
      <c r="A3749">
        <v>39801</v>
      </c>
      <c r="B3749" t="s">
        <v>15345</v>
      </c>
      <c r="C3749" t="s">
        <v>239</v>
      </c>
      <c r="D3749" s="220" t="s">
        <v>15346</v>
      </c>
    </row>
    <row r="3750" spans="1:4" x14ac:dyDescent="0.25">
      <c r="A3750">
        <v>39802</v>
      </c>
      <c r="B3750" t="s">
        <v>15347</v>
      </c>
      <c r="C3750" t="s">
        <v>239</v>
      </c>
      <c r="D3750" s="220" t="s">
        <v>15348</v>
      </c>
    </row>
    <row r="3751" spans="1:4" x14ac:dyDescent="0.25">
      <c r="A3751">
        <v>39803</v>
      </c>
      <c r="B3751" t="s">
        <v>15349</v>
      </c>
      <c r="C3751" t="s">
        <v>239</v>
      </c>
      <c r="D3751" s="220" t="s">
        <v>15350</v>
      </c>
    </row>
    <row r="3752" spans="1:4" x14ac:dyDescent="0.25">
      <c r="A3752">
        <v>39800</v>
      </c>
      <c r="B3752" t="s">
        <v>15351</v>
      </c>
      <c r="C3752" t="s">
        <v>239</v>
      </c>
      <c r="D3752" s="220" t="s">
        <v>15352</v>
      </c>
    </row>
    <row r="3753" spans="1:4" x14ac:dyDescent="0.25">
      <c r="A3753">
        <v>43837</v>
      </c>
      <c r="B3753" t="s">
        <v>15353</v>
      </c>
      <c r="C3753" t="s">
        <v>239</v>
      </c>
      <c r="D3753" s="220" t="s">
        <v>15354</v>
      </c>
    </row>
    <row r="3754" spans="1:4" x14ac:dyDescent="0.25">
      <c r="A3754">
        <v>43836</v>
      </c>
      <c r="B3754" t="s">
        <v>15355</v>
      </c>
      <c r="C3754" t="s">
        <v>239</v>
      </c>
      <c r="D3754" s="220" t="s">
        <v>15356</v>
      </c>
    </row>
    <row r="3755" spans="1:4" x14ac:dyDescent="0.25">
      <c r="A3755">
        <v>21059</v>
      </c>
      <c r="B3755" t="s">
        <v>15357</v>
      </c>
      <c r="C3755" t="s">
        <v>239</v>
      </c>
      <c r="D3755" s="220" t="s">
        <v>15358</v>
      </c>
    </row>
    <row r="3756" spans="1:4" x14ac:dyDescent="0.25">
      <c r="A3756">
        <v>11234</v>
      </c>
      <c r="B3756" t="s">
        <v>15359</v>
      </c>
      <c r="C3756" t="s">
        <v>239</v>
      </c>
      <c r="D3756" s="220" t="s">
        <v>537</v>
      </c>
    </row>
    <row r="3757" spans="1:4" x14ac:dyDescent="0.25">
      <c r="A3757">
        <v>21060</v>
      </c>
      <c r="B3757" t="s">
        <v>15360</v>
      </c>
      <c r="C3757" t="s">
        <v>239</v>
      </c>
      <c r="D3757" s="220" t="s">
        <v>15361</v>
      </c>
    </row>
    <row r="3758" spans="1:4" x14ac:dyDescent="0.25">
      <c r="A3758">
        <v>21061</v>
      </c>
      <c r="B3758" t="s">
        <v>15362</v>
      </c>
      <c r="C3758" t="s">
        <v>239</v>
      </c>
      <c r="D3758" s="220" t="s">
        <v>15363</v>
      </c>
    </row>
    <row r="3759" spans="1:4" x14ac:dyDescent="0.25">
      <c r="A3759">
        <v>21062</v>
      </c>
      <c r="B3759" t="s">
        <v>15364</v>
      </c>
      <c r="C3759" t="s">
        <v>239</v>
      </c>
      <c r="D3759" s="220" t="s">
        <v>15365</v>
      </c>
    </row>
    <row r="3760" spans="1:4" x14ac:dyDescent="0.25">
      <c r="A3760">
        <v>11708</v>
      </c>
      <c r="B3760" t="s">
        <v>15366</v>
      </c>
      <c r="C3760" t="s">
        <v>239</v>
      </c>
      <c r="D3760" s="220" t="s">
        <v>15367</v>
      </c>
    </row>
    <row r="3761" spans="1:4" x14ac:dyDescent="0.25">
      <c r="A3761">
        <v>11709</v>
      </c>
      <c r="B3761" t="s">
        <v>15368</v>
      </c>
      <c r="C3761" t="s">
        <v>239</v>
      </c>
      <c r="D3761" s="220" t="s">
        <v>4594</v>
      </c>
    </row>
    <row r="3762" spans="1:4" x14ac:dyDescent="0.25">
      <c r="A3762">
        <v>11710</v>
      </c>
      <c r="B3762" t="s">
        <v>15369</v>
      </c>
      <c r="C3762" t="s">
        <v>239</v>
      </c>
      <c r="D3762" s="220" t="s">
        <v>15370</v>
      </c>
    </row>
    <row r="3763" spans="1:4" x14ac:dyDescent="0.25">
      <c r="A3763">
        <v>11707</v>
      </c>
      <c r="B3763" t="s">
        <v>15371</v>
      </c>
      <c r="C3763" t="s">
        <v>239</v>
      </c>
      <c r="D3763" s="220" t="s">
        <v>521</v>
      </c>
    </row>
    <row r="3764" spans="1:4" x14ac:dyDescent="0.25">
      <c r="A3764">
        <v>5102</v>
      </c>
      <c r="B3764" t="s">
        <v>15372</v>
      </c>
      <c r="C3764" t="s">
        <v>239</v>
      </c>
      <c r="D3764" s="220" t="s">
        <v>1299</v>
      </c>
    </row>
    <row r="3765" spans="1:4" x14ac:dyDescent="0.25">
      <c r="A3765">
        <v>11739</v>
      </c>
      <c r="B3765" t="s">
        <v>15373</v>
      </c>
      <c r="C3765" t="s">
        <v>239</v>
      </c>
      <c r="D3765" s="220" t="s">
        <v>1194</v>
      </c>
    </row>
    <row r="3766" spans="1:4" x14ac:dyDescent="0.25">
      <c r="A3766">
        <v>11711</v>
      </c>
      <c r="B3766" t="s">
        <v>15374</v>
      </c>
      <c r="C3766" t="s">
        <v>239</v>
      </c>
      <c r="D3766" s="220" t="s">
        <v>567</v>
      </c>
    </row>
    <row r="3767" spans="1:4" x14ac:dyDescent="0.25">
      <c r="A3767">
        <v>11741</v>
      </c>
      <c r="B3767" t="s">
        <v>15375</v>
      </c>
      <c r="C3767" t="s">
        <v>239</v>
      </c>
      <c r="D3767" s="220" t="s">
        <v>563</v>
      </c>
    </row>
    <row r="3768" spans="1:4" x14ac:dyDescent="0.25">
      <c r="A3768">
        <v>11745</v>
      </c>
      <c r="B3768" t="s">
        <v>15376</v>
      </c>
      <c r="C3768" t="s">
        <v>239</v>
      </c>
      <c r="D3768" s="220" t="s">
        <v>279</v>
      </c>
    </row>
    <row r="3769" spans="1:4" x14ac:dyDescent="0.25">
      <c r="A3769">
        <v>11743</v>
      </c>
      <c r="B3769" t="s">
        <v>15377</v>
      </c>
      <c r="C3769" t="s">
        <v>239</v>
      </c>
      <c r="D3769" s="220" t="s">
        <v>6996</v>
      </c>
    </row>
    <row r="3770" spans="1:4" x14ac:dyDescent="0.25">
      <c r="A3770">
        <v>40985</v>
      </c>
      <c r="B3770" t="s">
        <v>15378</v>
      </c>
      <c r="C3770" t="s">
        <v>303</v>
      </c>
      <c r="D3770" s="220" t="s">
        <v>10745</v>
      </c>
    </row>
    <row r="3771" spans="1:4" x14ac:dyDescent="0.25">
      <c r="A3771">
        <v>44502</v>
      </c>
      <c r="B3771" t="s">
        <v>15379</v>
      </c>
      <c r="C3771" t="s">
        <v>301</v>
      </c>
      <c r="D3771" s="220" t="s">
        <v>1517</v>
      </c>
    </row>
    <row r="3772" spans="1:4" x14ac:dyDescent="0.25">
      <c r="A3772">
        <v>1088</v>
      </c>
      <c r="B3772" t="s">
        <v>15380</v>
      </c>
      <c r="C3772" t="s">
        <v>239</v>
      </c>
      <c r="D3772" s="220" t="s">
        <v>9799</v>
      </c>
    </row>
    <row r="3773" spans="1:4" x14ac:dyDescent="0.25">
      <c r="A3773">
        <v>1087</v>
      </c>
      <c r="B3773" t="s">
        <v>15381</v>
      </c>
      <c r="C3773" t="s">
        <v>239</v>
      </c>
      <c r="D3773" s="220" t="s">
        <v>10644</v>
      </c>
    </row>
    <row r="3774" spans="1:4" x14ac:dyDescent="0.25">
      <c r="A3774">
        <v>38777</v>
      </c>
      <c r="B3774" t="s">
        <v>15382</v>
      </c>
      <c r="C3774" t="s">
        <v>239</v>
      </c>
      <c r="D3774" s="220" t="s">
        <v>15383</v>
      </c>
    </row>
    <row r="3775" spans="1:4" x14ac:dyDescent="0.25">
      <c r="A3775">
        <v>1086</v>
      </c>
      <c r="B3775" t="s">
        <v>15384</v>
      </c>
      <c r="C3775" t="s">
        <v>239</v>
      </c>
      <c r="D3775" s="220" t="s">
        <v>9606</v>
      </c>
    </row>
    <row r="3776" spans="1:4" x14ac:dyDescent="0.25">
      <c r="A3776">
        <v>1079</v>
      </c>
      <c r="B3776" t="s">
        <v>15385</v>
      </c>
      <c r="C3776" t="s">
        <v>239</v>
      </c>
      <c r="D3776" s="220" t="s">
        <v>15386</v>
      </c>
    </row>
    <row r="3777" spans="1:4" x14ac:dyDescent="0.25">
      <c r="A3777">
        <v>39374</v>
      </c>
      <c r="B3777" t="s">
        <v>15387</v>
      </c>
      <c r="C3777" t="s">
        <v>239</v>
      </c>
      <c r="D3777" s="220" t="s">
        <v>15388</v>
      </c>
    </row>
    <row r="3778" spans="1:4" x14ac:dyDescent="0.25">
      <c r="A3778">
        <v>1082</v>
      </c>
      <c r="B3778" t="s">
        <v>15389</v>
      </c>
      <c r="C3778" t="s">
        <v>239</v>
      </c>
      <c r="D3778" s="220" t="s">
        <v>15390</v>
      </c>
    </row>
    <row r="3779" spans="1:4" x14ac:dyDescent="0.25">
      <c r="A3779">
        <v>12316</v>
      </c>
      <c r="B3779" t="s">
        <v>15391</v>
      </c>
      <c r="C3779" t="s">
        <v>239</v>
      </c>
      <c r="D3779" s="220" t="s">
        <v>15392</v>
      </c>
    </row>
    <row r="3780" spans="1:4" x14ac:dyDescent="0.25">
      <c r="A3780">
        <v>12317</v>
      </c>
      <c r="B3780" t="s">
        <v>15393</v>
      </c>
      <c r="C3780" t="s">
        <v>239</v>
      </c>
      <c r="D3780" s="220" t="s">
        <v>14614</v>
      </c>
    </row>
    <row r="3781" spans="1:4" x14ac:dyDescent="0.25">
      <c r="A3781">
        <v>12318</v>
      </c>
      <c r="B3781" t="s">
        <v>15394</v>
      </c>
      <c r="C3781" t="s">
        <v>239</v>
      </c>
      <c r="D3781" s="220" t="s">
        <v>15395</v>
      </c>
    </row>
    <row r="3782" spans="1:4" x14ac:dyDescent="0.25">
      <c r="A3782">
        <v>5104</v>
      </c>
      <c r="B3782" t="s">
        <v>15396</v>
      </c>
      <c r="C3782" t="s">
        <v>269</v>
      </c>
      <c r="D3782" s="220" t="s">
        <v>4850</v>
      </c>
    </row>
    <row r="3783" spans="1:4" x14ac:dyDescent="0.25">
      <c r="A3783">
        <v>44530</v>
      </c>
      <c r="B3783" t="s">
        <v>15397</v>
      </c>
      <c r="C3783" t="s">
        <v>239</v>
      </c>
      <c r="D3783" s="220" t="s">
        <v>4840</v>
      </c>
    </row>
    <row r="3784" spans="1:4" x14ac:dyDescent="0.25">
      <c r="A3784">
        <v>2710</v>
      </c>
      <c r="B3784" t="s">
        <v>15398</v>
      </c>
      <c r="C3784" t="s">
        <v>239</v>
      </c>
      <c r="D3784" s="220" t="s">
        <v>294</v>
      </c>
    </row>
    <row r="3785" spans="1:4" x14ac:dyDescent="0.25">
      <c r="A3785">
        <v>14575</v>
      </c>
      <c r="B3785" t="s">
        <v>15399</v>
      </c>
      <c r="C3785" t="s">
        <v>239</v>
      </c>
      <c r="D3785" s="220" t="s">
        <v>15400</v>
      </c>
    </row>
    <row r="3786" spans="1:4" x14ac:dyDescent="0.25">
      <c r="A3786">
        <v>20043</v>
      </c>
      <c r="B3786" t="s">
        <v>15401</v>
      </c>
      <c r="C3786" t="s">
        <v>239</v>
      </c>
      <c r="D3786" s="220" t="s">
        <v>1145</v>
      </c>
    </row>
    <row r="3787" spans="1:4" x14ac:dyDescent="0.25">
      <c r="A3787">
        <v>20044</v>
      </c>
      <c r="B3787" t="s">
        <v>15402</v>
      </c>
      <c r="C3787" t="s">
        <v>239</v>
      </c>
      <c r="D3787" s="220" t="s">
        <v>15403</v>
      </c>
    </row>
    <row r="3788" spans="1:4" x14ac:dyDescent="0.25">
      <c r="A3788">
        <v>20042</v>
      </c>
      <c r="B3788" t="s">
        <v>15404</v>
      </c>
      <c r="C3788" t="s">
        <v>239</v>
      </c>
      <c r="D3788" s="220" t="s">
        <v>720</v>
      </c>
    </row>
    <row r="3789" spans="1:4" x14ac:dyDescent="0.25">
      <c r="A3789">
        <v>20046</v>
      </c>
      <c r="B3789" t="s">
        <v>15405</v>
      </c>
      <c r="C3789" t="s">
        <v>239</v>
      </c>
      <c r="D3789" s="220" t="s">
        <v>8314</v>
      </c>
    </row>
    <row r="3790" spans="1:4" x14ac:dyDescent="0.25">
      <c r="A3790">
        <v>20047</v>
      </c>
      <c r="B3790" t="s">
        <v>15406</v>
      </c>
      <c r="C3790" t="s">
        <v>239</v>
      </c>
      <c r="D3790" s="220" t="s">
        <v>9353</v>
      </c>
    </row>
    <row r="3791" spans="1:4" x14ac:dyDescent="0.25">
      <c r="A3791">
        <v>20045</v>
      </c>
      <c r="B3791" t="s">
        <v>15407</v>
      </c>
      <c r="C3791" t="s">
        <v>239</v>
      </c>
      <c r="D3791" s="220" t="s">
        <v>685</v>
      </c>
    </row>
    <row r="3792" spans="1:4" x14ac:dyDescent="0.25">
      <c r="A3792">
        <v>20972</v>
      </c>
      <c r="B3792" t="s">
        <v>15408</v>
      </c>
      <c r="C3792" t="s">
        <v>239</v>
      </c>
      <c r="D3792" s="220" t="s">
        <v>11375</v>
      </c>
    </row>
    <row r="3793" spans="1:4" x14ac:dyDescent="0.25">
      <c r="A3793">
        <v>11321</v>
      </c>
      <c r="B3793" t="s">
        <v>15409</v>
      </c>
      <c r="C3793" t="s">
        <v>239</v>
      </c>
      <c r="D3793" s="220" t="s">
        <v>7669</v>
      </c>
    </row>
    <row r="3794" spans="1:4" x14ac:dyDescent="0.25">
      <c r="A3794">
        <v>11323</v>
      </c>
      <c r="B3794" t="s">
        <v>15410</v>
      </c>
      <c r="C3794" t="s">
        <v>239</v>
      </c>
      <c r="D3794" s="220" t="s">
        <v>1910</v>
      </c>
    </row>
    <row r="3795" spans="1:4" x14ac:dyDescent="0.25">
      <c r="A3795">
        <v>20327</v>
      </c>
      <c r="B3795" t="s">
        <v>15411</v>
      </c>
      <c r="C3795" t="s">
        <v>239</v>
      </c>
      <c r="D3795" s="220" t="s">
        <v>871</v>
      </c>
    </row>
    <row r="3796" spans="1:4" x14ac:dyDescent="0.25">
      <c r="A3796">
        <v>13390</v>
      </c>
      <c r="B3796" t="s">
        <v>15412</v>
      </c>
      <c r="C3796" t="s">
        <v>239</v>
      </c>
      <c r="D3796" s="220" t="s">
        <v>15413</v>
      </c>
    </row>
    <row r="3797" spans="1:4" x14ac:dyDescent="0.25">
      <c r="A3797">
        <v>6034</v>
      </c>
      <c r="B3797" t="s">
        <v>15414</v>
      </c>
      <c r="C3797" t="s">
        <v>239</v>
      </c>
      <c r="D3797" s="220" t="s">
        <v>531</v>
      </c>
    </row>
    <row r="3798" spans="1:4" x14ac:dyDescent="0.25">
      <c r="A3798">
        <v>6036</v>
      </c>
      <c r="B3798" t="s">
        <v>15415</v>
      </c>
      <c r="C3798" t="s">
        <v>239</v>
      </c>
      <c r="D3798" s="220" t="s">
        <v>1517</v>
      </c>
    </row>
    <row r="3799" spans="1:4" x14ac:dyDescent="0.25">
      <c r="A3799">
        <v>6031</v>
      </c>
      <c r="B3799" t="s">
        <v>15416</v>
      </c>
      <c r="C3799" t="s">
        <v>239</v>
      </c>
      <c r="D3799" s="220" t="s">
        <v>4136</v>
      </c>
    </row>
    <row r="3800" spans="1:4" x14ac:dyDescent="0.25">
      <c r="A3800">
        <v>6029</v>
      </c>
      <c r="B3800" t="s">
        <v>15417</v>
      </c>
      <c r="C3800" t="s">
        <v>239</v>
      </c>
      <c r="D3800" s="220" t="s">
        <v>1208</v>
      </c>
    </row>
    <row r="3801" spans="1:4" x14ac:dyDescent="0.25">
      <c r="A3801">
        <v>6033</v>
      </c>
      <c r="B3801" t="s">
        <v>15418</v>
      </c>
      <c r="C3801" t="s">
        <v>239</v>
      </c>
      <c r="D3801" s="220" t="s">
        <v>2243</v>
      </c>
    </row>
    <row r="3802" spans="1:4" x14ac:dyDescent="0.25">
      <c r="A3802">
        <v>11672</v>
      </c>
      <c r="B3802" t="s">
        <v>15419</v>
      </c>
      <c r="C3802" t="s">
        <v>239</v>
      </c>
      <c r="D3802" s="220" t="s">
        <v>15420</v>
      </c>
    </row>
    <row r="3803" spans="1:4" x14ac:dyDescent="0.25">
      <c r="A3803">
        <v>11669</v>
      </c>
      <c r="B3803" t="s">
        <v>15421</v>
      </c>
      <c r="C3803" t="s">
        <v>239</v>
      </c>
      <c r="D3803" s="220" t="s">
        <v>648</v>
      </c>
    </row>
    <row r="3804" spans="1:4" x14ac:dyDescent="0.25">
      <c r="A3804">
        <v>11670</v>
      </c>
      <c r="B3804" t="s">
        <v>15422</v>
      </c>
      <c r="C3804" t="s">
        <v>239</v>
      </c>
      <c r="D3804" s="220" t="s">
        <v>9708</v>
      </c>
    </row>
    <row r="3805" spans="1:4" x14ac:dyDescent="0.25">
      <c r="A3805">
        <v>20055</v>
      </c>
      <c r="B3805" t="s">
        <v>15423</v>
      </c>
      <c r="C3805" t="s">
        <v>239</v>
      </c>
      <c r="D3805" s="220" t="s">
        <v>11996</v>
      </c>
    </row>
    <row r="3806" spans="1:4" x14ac:dyDescent="0.25">
      <c r="A3806">
        <v>11671</v>
      </c>
      <c r="B3806" t="s">
        <v>15424</v>
      </c>
      <c r="C3806" t="s">
        <v>239</v>
      </c>
      <c r="D3806" s="220" t="s">
        <v>1364</v>
      </c>
    </row>
    <row r="3807" spans="1:4" x14ac:dyDescent="0.25">
      <c r="A3807">
        <v>6032</v>
      </c>
      <c r="B3807" t="s">
        <v>15425</v>
      </c>
      <c r="C3807" t="s">
        <v>239</v>
      </c>
      <c r="D3807" s="220" t="s">
        <v>8562</v>
      </c>
    </row>
    <row r="3808" spans="1:4" x14ac:dyDescent="0.25">
      <c r="A3808">
        <v>11673</v>
      </c>
      <c r="B3808" t="s">
        <v>15426</v>
      </c>
      <c r="C3808" t="s">
        <v>239</v>
      </c>
      <c r="D3808" s="220" t="s">
        <v>924</v>
      </c>
    </row>
    <row r="3809" spans="1:4" x14ac:dyDescent="0.25">
      <c r="A3809">
        <v>11674</v>
      </c>
      <c r="B3809" t="s">
        <v>15427</v>
      </c>
      <c r="C3809" t="s">
        <v>239</v>
      </c>
      <c r="D3809" s="220" t="s">
        <v>1070</v>
      </c>
    </row>
    <row r="3810" spans="1:4" x14ac:dyDescent="0.25">
      <c r="A3810">
        <v>11675</v>
      </c>
      <c r="B3810" t="s">
        <v>15428</v>
      </c>
      <c r="C3810" t="s">
        <v>239</v>
      </c>
      <c r="D3810" s="220" t="s">
        <v>6228</v>
      </c>
    </row>
    <row r="3811" spans="1:4" x14ac:dyDescent="0.25">
      <c r="A3811">
        <v>11676</v>
      </c>
      <c r="B3811" t="s">
        <v>15429</v>
      </c>
      <c r="C3811" t="s">
        <v>239</v>
      </c>
      <c r="D3811" s="220" t="s">
        <v>15430</v>
      </c>
    </row>
    <row r="3812" spans="1:4" x14ac:dyDescent="0.25">
      <c r="A3812">
        <v>11677</v>
      </c>
      <c r="B3812" t="s">
        <v>15431</v>
      </c>
      <c r="C3812" t="s">
        <v>239</v>
      </c>
      <c r="D3812" s="220" t="s">
        <v>15432</v>
      </c>
    </row>
    <row r="3813" spans="1:4" x14ac:dyDescent="0.25">
      <c r="A3813">
        <v>11678</v>
      </c>
      <c r="B3813" t="s">
        <v>15433</v>
      </c>
      <c r="C3813" t="s">
        <v>239</v>
      </c>
      <c r="D3813" s="220" t="s">
        <v>15434</v>
      </c>
    </row>
    <row r="3814" spans="1:4" x14ac:dyDescent="0.25">
      <c r="A3814">
        <v>6038</v>
      </c>
      <c r="B3814" t="s">
        <v>15435</v>
      </c>
      <c r="C3814" t="s">
        <v>239</v>
      </c>
      <c r="D3814" s="220" t="s">
        <v>499</v>
      </c>
    </row>
    <row r="3815" spans="1:4" x14ac:dyDescent="0.25">
      <c r="A3815">
        <v>11718</v>
      </c>
      <c r="B3815" t="s">
        <v>15436</v>
      </c>
      <c r="C3815" t="s">
        <v>239</v>
      </c>
      <c r="D3815" s="220" t="s">
        <v>9342</v>
      </c>
    </row>
    <row r="3816" spans="1:4" x14ac:dyDescent="0.25">
      <c r="A3816">
        <v>6037</v>
      </c>
      <c r="B3816" t="s">
        <v>15437</v>
      </c>
      <c r="C3816" t="s">
        <v>239</v>
      </c>
      <c r="D3816" s="220" t="s">
        <v>4571</v>
      </c>
    </row>
    <row r="3817" spans="1:4" x14ac:dyDescent="0.25">
      <c r="A3817">
        <v>11719</v>
      </c>
      <c r="B3817" t="s">
        <v>15438</v>
      </c>
      <c r="C3817" t="s">
        <v>239</v>
      </c>
      <c r="D3817" s="220" t="s">
        <v>519</v>
      </c>
    </row>
    <row r="3818" spans="1:4" x14ac:dyDescent="0.25">
      <c r="A3818">
        <v>6019</v>
      </c>
      <c r="B3818" t="s">
        <v>15439</v>
      </c>
      <c r="C3818" t="s">
        <v>239</v>
      </c>
      <c r="D3818" s="220" t="s">
        <v>294</v>
      </c>
    </row>
    <row r="3819" spans="1:4" x14ac:dyDescent="0.25">
      <c r="A3819">
        <v>6010</v>
      </c>
      <c r="B3819" t="s">
        <v>15440</v>
      </c>
      <c r="C3819" t="s">
        <v>239</v>
      </c>
      <c r="D3819" s="220" t="s">
        <v>15441</v>
      </c>
    </row>
    <row r="3820" spans="1:4" x14ac:dyDescent="0.25">
      <c r="A3820">
        <v>6017</v>
      </c>
      <c r="B3820" t="s">
        <v>15442</v>
      </c>
      <c r="C3820" t="s">
        <v>239</v>
      </c>
      <c r="D3820" s="220" t="s">
        <v>9545</v>
      </c>
    </row>
    <row r="3821" spans="1:4" x14ac:dyDescent="0.25">
      <c r="A3821">
        <v>6020</v>
      </c>
      <c r="B3821" t="s">
        <v>15443</v>
      </c>
      <c r="C3821" t="s">
        <v>239</v>
      </c>
      <c r="D3821" s="220" t="s">
        <v>6260</v>
      </c>
    </row>
    <row r="3822" spans="1:4" x14ac:dyDescent="0.25">
      <c r="A3822">
        <v>6028</v>
      </c>
      <c r="B3822" t="s">
        <v>15444</v>
      </c>
      <c r="C3822" t="s">
        <v>239</v>
      </c>
      <c r="D3822" s="220" t="s">
        <v>8598</v>
      </c>
    </row>
    <row r="3823" spans="1:4" x14ac:dyDescent="0.25">
      <c r="A3823">
        <v>6011</v>
      </c>
      <c r="B3823" t="s">
        <v>15445</v>
      </c>
      <c r="C3823" t="s">
        <v>239</v>
      </c>
      <c r="D3823" s="220" t="s">
        <v>15446</v>
      </c>
    </row>
    <row r="3824" spans="1:4" x14ac:dyDescent="0.25">
      <c r="A3824">
        <v>6012</v>
      </c>
      <c r="B3824" t="s">
        <v>15447</v>
      </c>
      <c r="C3824" t="s">
        <v>239</v>
      </c>
      <c r="D3824" s="220" t="s">
        <v>15448</v>
      </c>
    </row>
    <row r="3825" spans="1:4" x14ac:dyDescent="0.25">
      <c r="A3825">
        <v>6016</v>
      </c>
      <c r="B3825" t="s">
        <v>15449</v>
      </c>
      <c r="C3825" t="s">
        <v>239</v>
      </c>
      <c r="D3825" s="220" t="s">
        <v>15450</v>
      </c>
    </row>
    <row r="3826" spans="1:4" x14ac:dyDescent="0.25">
      <c r="A3826">
        <v>6027</v>
      </c>
      <c r="B3826" t="s">
        <v>15451</v>
      </c>
      <c r="C3826" t="s">
        <v>239</v>
      </c>
      <c r="D3826" s="220" t="s">
        <v>15452</v>
      </c>
    </row>
    <row r="3827" spans="1:4" x14ac:dyDescent="0.25">
      <c r="A3827">
        <v>6013</v>
      </c>
      <c r="B3827" t="s">
        <v>15453</v>
      </c>
      <c r="C3827" t="s">
        <v>239</v>
      </c>
      <c r="D3827" s="220" t="s">
        <v>6508</v>
      </c>
    </row>
    <row r="3828" spans="1:4" x14ac:dyDescent="0.25">
      <c r="A3828">
        <v>6015</v>
      </c>
      <c r="B3828" t="s">
        <v>15454</v>
      </c>
      <c r="C3828" t="s">
        <v>239</v>
      </c>
      <c r="D3828" s="220" t="s">
        <v>5554</v>
      </c>
    </row>
    <row r="3829" spans="1:4" x14ac:dyDescent="0.25">
      <c r="A3829">
        <v>6014</v>
      </c>
      <c r="B3829" t="s">
        <v>15455</v>
      </c>
      <c r="C3829" t="s">
        <v>239</v>
      </c>
      <c r="D3829" s="220" t="s">
        <v>15456</v>
      </c>
    </row>
    <row r="3830" spans="1:4" x14ac:dyDescent="0.25">
      <c r="A3830">
        <v>6006</v>
      </c>
      <c r="B3830" t="s">
        <v>15457</v>
      </c>
      <c r="C3830" t="s">
        <v>239</v>
      </c>
      <c r="D3830" s="220" t="s">
        <v>8055</v>
      </c>
    </row>
    <row r="3831" spans="1:4" x14ac:dyDescent="0.25">
      <c r="A3831">
        <v>6005</v>
      </c>
      <c r="B3831" t="s">
        <v>15458</v>
      </c>
      <c r="C3831" t="s">
        <v>239</v>
      </c>
      <c r="D3831" s="220" t="s">
        <v>9941</v>
      </c>
    </row>
    <row r="3832" spans="1:4" x14ac:dyDescent="0.25">
      <c r="A3832">
        <v>11756</v>
      </c>
      <c r="B3832" t="s">
        <v>15459</v>
      </c>
      <c r="C3832" t="s">
        <v>239</v>
      </c>
      <c r="D3832" s="220" t="s">
        <v>9357</v>
      </c>
    </row>
    <row r="3833" spans="1:4" x14ac:dyDescent="0.25">
      <c r="A3833">
        <v>10904</v>
      </c>
      <c r="B3833" t="s">
        <v>15460</v>
      </c>
      <c r="C3833" t="s">
        <v>239</v>
      </c>
      <c r="D3833" s="220" t="s">
        <v>1268</v>
      </c>
    </row>
    <row r="3834" spans="1:4" x14ac:dyDescent="0.25">
      <c r="A3834">
        <v>11752</v>
      </c>
      <c r="B3834" t="s">
        <v>15461</v>
      </c>
      <c r="C3834" t="s">
        <v>239</v>
      </c>
      <c r="D3834" s="220" t="s">
        <v>5822</v>
      </c>
    </row>
    <row r="3835" spans="1:4" x14ac:dyDescent="0.25">
      <c r="A3835">
        <v>11753</v>
      </c>
      <c r="B3835" t="s">
        <v>15462</v>
      </c>
      <c r="C3835" t="s">
        <v>239</v>
      </c>
      <c r="D3835" s="220" t="s">
        <v>808</v>
      </c>
    </row>
    <row r="3836" spans="1:4" x14ac:dyDescent="0.25">
      <c r="A3836">
        <v>6021</v>
      </c>
      <c r="B3836" t="s">
        <v>15463</v>
      </c>
      <c r="C3836" t="s">
        <v>239</v>
      </c>
      <c r="D3836" s="220" t="s">
        <v>7744</v>
      </c>
    </row>
    <row r="3837" spans="1:4" x14ac:dyDescent="0.25">
      <c r="A3837">
        <v>6024</v>
      </c>
      <c r="B3837" t="s">
        <v>15464</v>
      </c>
      <c r="C3837" t="s">
        <v>239</v>
      </c>
      <c r="D3837" s="220" t="s">
        <v>15465</v>
      </c>
    </row>
    <row r="3838" spans="1:4" x14ac:dyDescent="0.25">
      <c r="A3838">
        <v>38379</v>
      </c>
      <c r="B3838" t="s">
        <v>15466</v>
      </c>
      <c r="C3838" t="s">
        <v>268</v>
      </c>
      <c r="D3838" s="220" t="s">
        <v>15467</v>
      </c>
    </row>
    <row r="3839" spans="1:4" x14ac:dyDescent="0.25">
      <c r="A3839">
        <v>13897</v>
      </c>
      <c r="B3839" t="s">
        <v>15468</v>
      </c>
      <c r="C3839" t="s">
        <v>239</v>
      </c>
      <c r="D3839" s="220" t="s">
        <v>1332</v>
      </c>
    </row>
    <row r="3840" spans="1:4" x14ac:dyDescent="0.25">
      <c r="A3840">
        <v>10640</v>
      </c>
      <c r="B3840" t="s">
        <v>15469</v>
      </c>
      <c r="C3840" t="s">
        <v>239</v>
      </c>
      <c r="D3840" s="220" t="s">
        <v>1333</v>
      </c>
    </row>
    <row r="3841" spans="1:4" x14ac:dyDescent="0.25">
      <c r="A3841">
        <v>34357</v>
      </c>
      <c r="B3841" t="s">
        <v>15470</v>
      </c>
      <c r="C3841" t="s">
        <v>269</v>
      </c>
      <c r="D3841" s="220" t="s">
        <v>7486</v>
      </c>
    </row>
    <row r="3842" spans="1:4" x14ac:dyDescent="0.25">
      <c r="A3842">
        <v>37329</v>
      </c>
      <c r="B3842" t="s">
        <v>15471</v>
      </c>
      <c r="C3842" t="s">
        <v>269</v>
      </c>
      <c r="D3842" s="220" t="s">
        <v>15472</v>
      </c>
    </row>
    <row r="3843" spans="1:4" x14ac:dyDescent="0.25">
      <c r="A3843">
        <v>2510</v>
      </c>
      <c r="B3843" t="s">
        <v>15473</v>
      </c>
      <c r="C3843" t="s">
        <v>239</v>
      </c>
      <c r="D3843" s="220" t="s">
        <v>1054</v>
      </c>
    </row>
    <row r="3844" spans="1:4" x14ac:dyDescent="0.25">
      <c r="A3844">
        <v>12359</v>
      </c>
      <c r="B3844" t="s">
        <v>15474</v>
      </c>
      <c r="C3844" t="s">
        <v>239</v>
      </c>
      <c r="D3844" s="220" t="s">
        <v>9700</v>
      </c>
    </row>
    <row r="3845" spans="1:4" x14ac:dyDescent="0.25">
      <c r="A3845">
        <v>7353</v>
      </c>
      <c r="B3845" t="s">
        <v>15475</v>
      </c>
      <c r="C3845" t="s">
        <v>271</v>
      </c>
      <c r="D3845" s="220" t="s">
        <v>1334</v>
      </c>
    </row>
    <row r="3846" spans="1:4" x14ac:dyDescent="0.25">
      <c r="A3846">
        <v>36144</v>
      </c>
      <c r="B3846" t="s">
        <v>15476</v>
      </c>
      <c r="C3846" t="s">
        <v>239</v>
      </c>
      <c r="D3846" s="220" t="s">
        <v>372</v>
      </c>
    </row>
    <row r="3847" spans="1:4" x14ac:dyDescent="0.25">
      <c r="A3847">
        <v>10518</v>
      </c>
      <c r="B3847" t="s">
        <v>15477</v>
      </c>
      <c r="C3847" t="s">
        <v>239</v>
      </c>
      <c r="D3847" s="220" t="s">
        <v>5171</v>
      </c>
    </row>
    <row r="3848" spans="1:4" x14ac:dyDescent="0.25">
      <c r="A3848">
        <v>36530</v>
      </c>
      <c r="B3848" t="s">
        <v>15478</v>
      </c>
      <c r="C3848" t="s">
        <v>239</v>
      </c>
      <c r="D3848" s="220" t="s">
        <v>15479</v>
      </c>
    </row>
    <row r="3849" spans="1:4" x14ac:dyDescent="0.25">
      <c r="A3849">
        <v>6046</v>
      </c>
      <c r="B3849" t="s">
        <v>15480</v>
      </c>
      <c r="C3849" t="s">
        <v>239</v>
      </c>
      <c r="D3849" s="220" t="s">
        <v>15481</v>
      </c>
    </row>
    <row r="3850" spans="1:4" x14ac:dyDescent="0.25">
      <c r="A3850">
        <v>36531</v>
      </c>
      <c r="B3850" t="s">
        <v>15482</v>
      </c>
      <c r="C3850" t="s">
        <v>239</v>
      </c>
      <c r="D3850" s="220" t="s">
        <v>15483</v>
      </c>
    </row>
    <row r="3851" spans="1:4" x14ac:dyDescent="0.25">
      <c r="A3851">
        <v>34684</v>
      </c>
      <c r="B3851" t="s">
        <v>15484</v>
      </c>
      <c r="C3851" t="s">
        <v>400</v>
      </c>
      <c r="D3851" s="220" t="s">
        <v>15485</v>
      </c>
    </row>
    <row r="3852" spans="1:4" x14ac:dyDescent="0.25">
      <c r="A3852">
        <v>34683</v>
      </c>
      <c r="B3852" t="s">
        <v>15486</v>
      </c>
      <c r="C3852" t="s">
        <v>400</v>
      </c>
      <c r="D3852" s="220" t="s">
        <v>15487</v>
      </c>
    </row>
    <row r="3853" spans="1:4" x14ac:dyDescent="0.25">
      <c r="A3853">
        <v>533</v>
      </c>
      <c r="B3853" t="s">
        <v>15488</v>
      </c>
      <c r="C3853" t="s">
        <v>400</v>
      </c>
      <c r="D3853" s="220" t="s">
        <v>15489</v>
      </c>
    </row>
    <row r="3854" spans="1:4" x14ac:dyDescent="0.25">
      <c r="A3854">
        <v>10515</v>
      </c>
      <c r="B3854" t="s">
        <v>15490</v>
      </c>
      <c r="C3854" t="s">
        <v>400</v>
      </c>
      <c r="D3854" s="220" t="s">
        <v>15491</v>
      </c>
    </row>
    <row r="3855" spans="1:4" x14ac:dyDescent="0.25">
      <c r="A3855">
        <v>536</v>
      </c>
      <c r="B3855" t="s">
        <v>15492</v>
      </c>
      <c r="C3855" t="s">
        <v>400</v>
      </c>
      <c r="D3855" s="220" t="s">
        <v>3911</v>
      </c>
    </row>
    <row r="3856" spans="1:4" x14ac:dyDescent="0.25">
      <c r="A3856">
        <v>153</v>
      </c>
      <c r="B3856" t="s">
        <v>15493</v>
      </c>
      <c r="C3856" t="s">
        <v>271</v>
      </c>
      <c r="D3856" s="220" t="s">
        <v>15494</v>
      </c>
    </row>
    <row r="3857" spans="1:4" x14ac:dyDescent="0.25">
      <c r="A3857">
        <v>34682</v>
      </c>
      <c r="B3857" t="s">
        <v>15495</v>
      </c>
      <c r="C3857" t="s">
        <v>400</v>
      </c>
      <c r="D3857" s="220" t="s">
        <v>15496</v>
      </c>
    </row>
    <row r="3858" spans="1:4" x14ac:dyDescent="0.25">
      <c r="A3858">
        <v>20205</v>
      </c>
      <c r="B3858" t="s">
        <v>15497</v>
      </c>
      <c r="C3858" t="s">
        <v>268</v>
      </c>
      <c r="D3858" s="220" t="s">
        <v>1021</v>
      </c>
    </row>
    <row r="3859" spans="1:4" x14ac:dyDescent="0.25">
      <c r="A3859">
        <v>4412</v>
      </c>
      <c r="B3859" t="s">
        <v>15498</v>
      </c>
      <c r="C3859" t="s">
        <v>268</v>
      </c>
      <c r="D3859" s="220" t="s">
        <v>258</v>
      </c>
    </row>
    <row r="3860" spans="1:4" x14ac:dyDescent="0.25">
      <c r="A3860">
        <v>4408</v>
      </c>
      <c r="B3860" t="s">
        <v>15499</v>
      </c>
      <c r="C3860" t="s">
        <v>268</v>
      </c>
      <c r="D3860" s="220" t="s">
        <v>330</v>
      </c>
    </row>
    <row r="3861" spans="1:4" x14ac:dyDescent="0.25">
      <c r="A3861">
        <v>36250</v>
      </c>
      <c r="B3861" t="s">
        <v>15500</v>
      </c>
      <c r="C3861" t="s">
        <v>268</v>
      </c>
      <c r="D3861" s="220" t="s">
        <v>398</v>
      </c>
    </row>
    <row r="3862" spans="1:4" x14ac:dyDescent="0.25">
      <c r="A3862">
        <v>10857</v>
      </c>
      <c r="B3862" t="s">
        <v>15501</v>
      </c>
      <c r="C3862" t="s">
        <v>268</v>
      </c>
      <c r="D3862" s="220" t="s">
        <v>1133</v>
      </c>
    </row>
    <row r="3863" spans="1:4" x14ac:dyDescent="0.25">
      <c r="A3863">
        <v>4803</v>
      </c>
      <c r="B3863" t="s">
        <v>15502</v>
      </c>
      <c r="C3863" t="s">
        <v>268</v>
      </c>
      <c r="D3863" s="220" t="s">
        <v>490</v>
      </c>
    </row>
    <row r="3864" spans="1:4" x14ac:dyDescent="0.25">
      <c r="A3864">
        <v>6186</v>
      </c>
      <c r="B3864" t="s">
        <v>15503</v>
      </c>
      <c r="C3864" t="s">
        <v>268</v>
      </c>
      <c r="D3864" s="220" t="s">
        <v>4691</v>
      </c>
    </row>
    <row r="3865" spans="1:4" x14ac:dyDescent="0.25">
      <c r="A3865">
        <v>4829</v>
      </c>
      <c r="B3865" t="s">
        <v>15504</v>
      </c>
      <c r="C3865" t="s">
        <v>268</v>
      </c>
      <c r="D3865" s="220" t="s">
        <v>9577</v>
      </c>
    </row>
    <row r="3866" spans="1:4" x14ac:dyDescent="0.25">
      <c r="A3866">
        <v>39829</v>
      </c>
      <c r="B3866" t="s">
        <v>15505</v>
      </c>
      <c r="C3866" t="s">
        <v>268</v>
      </c>
      <c r="D3866" s="220" t="s">
        <v>15506</v>
      </c>
    </row>
    <row r="3867" spans="1:4" x14ac:dyDescent="0.25">
      <c r="A3867">
        <v>20231</v>
      </c>
      <c r="B3867" t="s">
        <v>15507</v>
      </c>
      <c r="C3867" t="s">
        <v>268</v>
      </c>
      <c r="D3867" s="220" t="s">
        <v>1338</v>
      </c>
    </row>
    <row r="3868" spans="1:4" x14ac:dyDescent="0.25">
      <c r="A3868">
        <v>4804</v>
      </c>
      <c r="B3868" t="s">
        <v>15508</v>
      </c>
      <c r="C3868" t="s">
        <v>268</v>
      </c>
      <c r="D3868" s="220" t="s">
        <v>4856</v>
      </c>
    </row>
    <row r="3869" spans="1:4" x14ac:dyDescent="0.25">
      <c r="A3869">
        <v>34680</v>
      </c>
      <c r="B3869" t="s">
        <v>15509</v>
      </c>
      <c r="C3869" t="s">
        <v>268</v>
      </c>
      <c r="D3869" s="220" t="s">
        <v>15510</v>
      </c>
    </row>
    <row r="3870" spans="1:4" x14ac:dyDescent="0.25">
      <c r="A3870">
        <v>11573</v>
      </c>
      <c r="B3870" t="s">
        <v>15511</v>
      </c>
      <c r="C3870" t="s">
        <v>239</v>
      </c>
      <c r="D3870" s="220" t="s">
        <v>908</v>
      </c>
    </row>
    <row r="3871" spans="1:4" x14ac:dyDescent="0.25">
      <c r="A3871">
        <v>38401</v>
      </c>
      <c r="B3871" t="s">
        <v>15512</v>
      </c>
      <c r="C3871" t="s">
        <v>239</v>
      </c>
      <c r="D3871" s="220" t="s">
        <v>1410</v>
      </c>
    </row>
    <row r="3872" spans="1:4" x14ac:dyDescent="0.25">
      <c r="A3872">
        <v>11575</v>
      </c>
      <c r="B3872" t="s">
        <v>15513</v>
      </c>
      <c r="C3872" t="s">
        <v>239</v>
      </c>
      <c r="D3872" s="220" t="s">
        <v>9672</v>
      </c>
    </row>
    <row r="3873" spans="1:4" x14ac:dyDescent="0.25">
      <c r="A3873">
        <v>38179</v>
      </c>
      <c r="B3873" t="s">
        <v>15514</v>
      </c>
      <c r="C3873" t="s">
        <v>239</v>
      </c>
      <c r="D3873" s="220" t="s">
        <v>9664</v>
      </c>
    </row>
    <row r="3874" spans="1:4" x14ac:dyDescent="0.25">
      <c r="A3874">
        <v>20256</v>
      </c>
      <c r="B3874" t="s">
        <v>15515</v>
      </c>
      <c r="C3874" t="s">
        <v>239</v>
      </c>
      <c r="D3874" s="220" t="s">
        <v>899</v>
      </c>
    </row>
    <row r="3875" spans="1:4" x14ac:dyDescent="0.25">
      <c r="A3875">
        <v>14511</v>
      </c>
      <c r="B3875" t="s">
        <v>15516</v>
      </c>
      <c r="C3875" t="s">
        <v>239</v>
      </c>
      <c r="D3875" s="220" t="s">
        <v>15517</v>
      </c>
    </row>
    <row r="3876" spans="1:4" x14ac:dyDescent="0.25">
      <c r="A3876">
        <v>10642</v>
      </c>
      <c r="B3876" t="s">
        <v>15518</v>
      </c>
      <c r="C3876" t="s">
        <v>239</v>
      </c>
      <c r="D3876" s="220" t="s">
        <v>15519</v>
      </c>
    </row>
    <row r="3877" spans="1:4" x14ac:dyDescent="0.25">
      <c r="A3877">
        <v>14489</v>
      </c>
      <c r="B3877" t="s">
        <v>15520</v>
      </c>
      <c r="C3877" t="s">
        <v>239</v>
      </c>
      <c r="D3877" s="220" t="s">
        <v>15521</v>
      </c>
    </row>
    <row r="3878" spans="1:4" x14ac:dyDescent="0.25">
      <c r="A3878">
        <v>14513</v>
      </c>
      <c r="B3878" t="s">
        <v>15522</v>
      </c>
      <c r="C3878" t="s">
        <v>239</v>
      </c>
      <c r="D3878" s="220" t="s">
        <v>15523</v>
      </c>
    </row>
    <row r="3879" spans="1:4" x14ac:dyDescent="0.25">
      <c r="A3879">
        <v>13600</v>
      </c>
      <c r="B3879" t="s">
        <v>15524</v>
      </c>
      <c r="C3879" t="s">
        <v>239</v>
      </c>
      <c r="D3879" s="220" t="s">
        <v>15525</v>
      </c>
    </row>
    <row r="3880" spans="1:4" x14ac:dyDescent="0.25">
      <c r="A3880">
        <v>10646</v>
      </c>
      <c r="B3880" t="s">
        <v>15526</v>
      </c>
      <c r="C3880" t="s">
        <v>239</v>
      </c>
      <c r="D3880" s="220" t="s">
        <v>15527</v>
      </c>
    </row>
    <row r="3881" spans="1:4" x14ac:dyDescent="0.25">
      <c r="A3881">
        <v>6070</v>
      </c>
      <c r="B3881" t="s">
        <v>15528</v>
      </c>
      <c r="C3881" t="s">
        <v>239</v>
      </c>
      <c r="D3881" s="220" t="s">
        <v>15529</v>
      </c>
    </row>
    <row r="3882" spans="1:4" x14ac:dyDescent="0.25">
      <c r="A3882">
        <v>6069</v>
      </c>
      <c r="B3882" t="s">
        <v>15530</v>
      </c>
      <c r="C3882" t="s">
        <v>239</v>
      </c>
      <c r="D3882" s="220" t="s">
        <v>15531</v>
      </c>
    </row>
    <row r="3883" spans="1:4" x14ac:dyDescent="0.25">
      <c r="A3883">
        <v>14626</v>
      </c>
      <c r="B3883" t="s">
        <v>15532</v>
      </c>
      <c r="C3883" t="s">
        <v>239</v>
      </c>
      <c r="D3883" s="220" t="s">
        <v>15533</v>
      </c>
    </row>
    <row r="3884" spans="1:4" x14ac:dyDescent="0.25">
      <c r="A3884">
        <v>6067</v>
      </c>
      <c r="B3884" t="s">
        <v>15534</v>
      </c>
      <c r="C3884" t="s">
        <v>239</v>
      </c>
      <c r="D3884" s="220" t="s">
        <v>15535</v>
      </c>
    </row>
    <row r="3885" spans="1:4" x14ac:dyDescent="0.25">
      <c r="A3885">
        <v>38393</v>
      </c>
      <c r="B3885" t="s">
        <v>15536</v>
      </c>
      <c r="C3885" t="s">
        <v>239</v>
      </c>
      <c r="D3885" s="220" t="s">
        <v>4578</v>
      </c>
    </row>
    <row r="3886" spans="1:4" x14ac:dyDescent="0.25">
      <c r="A3886">
        <v>38390</v>
      </c>
      <c r="B3886" t="s">
        <v>15537</v>
      </c>
      <c r="C3886" t="s">
        <v>239</v>
      </c>
      <c r="D3886" s="220" t="s">
        <v>12750</v>
      </c>
    </row>
    <row r="3887" spans="1:4" x14ac:dyDescent="0.25">
      <c r="A3887">
        <v>36532</v>
      </c>
      <c r="B3887" t="s">
        <v>15538</v>
      </c>
      <c r="C3887" t="s">
        <v>239</v>
      </c>
      <c r="D3887" s="220" t="s">
        <v>15539</v>
      </c>
    </row>
    <row r="3888" spans="1:4" x14ac:dyDescent="0.25">
      <c r="A3888">
        <v>11578</v>
      </c>
      <c r="B3888" t="s">
        <v>15540</v>
      </c>
      <c r="C3888" t="s">
        <v>239</v>
      </c>
      <c r="D3888" s="220" t="s">
        <v>931</v>
      </c>
    </row>
    <row r="3889" spans="1:4" x14ac:dyDescent="0.25">
      <c r="A3889">
        <v>11577</v>
      </c>
      <c r="B3889" t="s">
        <v>15541</v>
      </c>
      <c r="C3889" t="s">
        <v>239</v>
      </c>
      <c r="D3889" s="220" t="s">
        <v>2763</v>
      </c>
    </row>
    <row r="3890" spans="1:4" x14ac:dyDescent="0.25">
      <c r="A3890">
        <v>42432</v>
      </c>
      <c r="B3890" t="s">
        <v>15542</v>
      </c>
      <c r="C3890" t="s">
        <v>239</v>
      </c>
      <c r="D3890" s="220" t="s">
        <v>1342</v>
      </c>
    </row>
    <row r="3891" spans="1:4" x14ac:dyDescent="0.25">
      <c r="A3891">
        <v>42437</v>
      </c>
      <c r="B3891" t="s">
        <v>15543</v>
      </c>
      <c r="C3891" t="s">
        <v>239</v>
      </c>
      <c r="D3891" s="220" t="s">
        <v>1343</v>
      </c>
    </row>
    <row r="3892" spans="1:4" x14ac:dyDescent="0.25">
      <c r="A3892">
        <v>1116</v>
      </c>
      <c r="B3892" t="s">
        <v>15544</v>
      </c>
      <c r="C3892" t="s">
        <v>268</v>
      </c>
      <c r="D3892" s="220" t="s">
        <v>9601</v>
      </c>
    </row>
    <row r="3893" spans="1:4" x14ac:dyDescent="0.25">
      <c r="A3893">
        <v>1115</v>
      </c>
      <c r="B3893" t="s">
        <v>15545</v>
      </c>
      <c r="C3893" t="s">
        <v>268</v>
      </c>
      <c r="D3893" s="220" t="s">
        <v>5299</v>
      </c>
    </row>
    <row r="3894" spans="1:4" x14ac:dyDescent="0.25">
      <c r="A3894">
        <v>1113</v>
      </c>
      <c r="B3894" t="s">
        <v>15546</v>
      </c>
      <c r="C3894" t="s">
        <v>268</v>
      </c>
      <c r="D3894" s="220" t="s">
        <v>11502</v>
      </c>
    </row>
    <row r="3895" spans="1:4" x14ac:dyDescent="0.25">
      <c r="A3895">
        <v>1114</v>
      </c>
      <c r="B3895" t="s">
        <v>15547</v>
      </c>
      <c r="C3895" t="s">
        <v>268</v>
      </c>
      <c r="D3895" s="220" t="s">
        <v>2336</v>
      </c>
    </row>
    <row r="3896" spans="1:4" x14ac:dyDescent="0.25">
      <c r="A3896">
        <v>40873</v>
      </c>
      <c r="B3896" t="s">
        <v>15548</v>
      </c>
      <c r="C3896" t="s">
        <v>268</v>
      </c>
      <c r="D3896" s="220" t="s">
        <v>1567</v>
      </c>
    </row>
    <row r="3897" spans="1:4" x14ac:dyDescent="0.25">
      <c r="A3897">
        <v>20214</v>
      </c>
      <c r="B3897" t="s">
        <v>15549</v>
      </c>
      <c r="C3897" t="s">
        <v>239</v>
      </c>
      <c r="D3897" s="220" t="s">
        <v>9706</v>
      </c>
    </row>
    <row r="3898" spans="1:4" x14ac:dyDescent="0.25">
      <c r="A3898">
        <v>7237</v>
      </c>
      <c r="B3898" t="s">
        <v>15550</v>
      </c>
      <c r="C3898" t="s">
        <v>239</v>
      </c>
      <c r="D3898" s="220" t="s">
        <v>15551</v>
      </c>
    </row>
    <row r="3899" spans="1:4" x14ac:dyDescent="0.25">
      <c r="A3899">
        <v>11757</v>
      </c>
      <c r="B3899" t="s">
        <v>15552</v>
      </c>
      <c r="C3899" t="s">
        <v>239</v>
      </c>
      <c r="D3899" s="220" t="s">
        <v>1023</v>
      </c>
    </row>
    <row r="3900" spans="1:4" x14ac:dyDescent="0.25">
      <c r="A3900">
        <v>11758</v>
      </c>
      <c r="B3900" t="s">
        <v>15553</v>
      </c>
      <c r="C3900" t="s">
        <v>239</v>
      </c>
      <c r="D3900" s="220" t="s">
        <v>15554</v>
      </c>
    </row>
    <row r="3901" spans="1:4" x14ac:dyDescent="0.25">
      <c r="A3901">
        <v>37526</v>
      </c>
      <c r="B3901" t="s">
        <v>15555</v>
      </c>
      <c r="C3901" t="s">
        <v>239</v>
      </c>
      <c r="D3901" s="220" t="s">
        <v>9532</v>
      </c>
    </row>
    <row r="3902" spans="1:4" x14ac:dyDescent="0.25">
      <c r="A3902">
        <v>6076</v>
      </c>
      <c r="B3902" t="s">
        <v>15556</v>
      </c>
      <c r="C3902" t="s">
        <v>300</v>
      </c>
      <c r="D3902" s="220" t="s">
        <v>15557</v>
      </c>
    </row>
    <row r="3903" spans="1:4" x14ac:dyDescent="0.25">
      <c r="A3903">
        <v>13109</v>
      </c>
      <c r="B3903" t="s">
        <v>15558</v>
      </c>
      <c r="C3903" t="s">
        <v>239</v>
      </c>
      <c r="D3903" s="220" t="s">
        <v>15559</v>
      </c>
    </row>
    <row r="3904" spans="1:4" x14ac:dyDescent="0.25">
      <c r="A3904">
        <v>13110</v>
      </c>
      <c r="B3904" t="s">
        <v>15560</v>
      </c>
      <c r="C3904" t="s">
        <v>239</v>
      </c>
      <c r="D3904" s="220" t="s">
        <v>15561</v>
      </c>
    </row>
    <row r="3905" spans="1:4" x14ac:dyDescent="0.25">
      <c r="A3905">
        <v>7581</v>
      </c>
      <c r="B3905" t="s">
        <v>15562</v>
      </c>
      <c r="C3905" t="s">
        <v>239</v>
      </c>
      <c r="D3905" s="220" t="s">
        <v>251</v>
      </c>
    </row>
    <row r="3906" spans="1:4" x14ac:dyDescent="0.25">
      <c r="A3906">
        <v>4509</v>
      </c>
      <c r="B3906" t="s">
        <v>15563</v>
      </c>
      <c r="C3906" t="s">
        <v>268</v>
      </c>
      <c r="D3906" s="220" t="s">
        <v>2959</v>
      </c>
    </row>
    <row r="3907" spans="1:4" x14ac:dyDescent="0.25">
      <c r="A3907">
        <v>4512</v>
      </c>
      <c r="B3907" t="s">
        <v>15564</v>
      </c>
      <c r="C3907" t="s">
        <v>268</v>
      </c>
      <c r="D3907" s="220" t="s">
        <v>423</v>
      </c>
    </row>
    <row r="3908" spans="1:4" x14ac:dyDescent="0.25">
      <c r="A3908">
        <v>4517</v>
      </c>
      <c r="B3908" t="s">
        <v>15565</v>
      </c>
      <c r="C3908" t="s">
        <v>268</v>
      </c>
      <c r="D3908" s="220" t="s">
        <v>610</v>
      </c>
    </row>
    <row r="3909" spans="1:4" x14ac:dyDescent="0.25">
      <c r="A3909">
        <v>20206</v>
      </c>
      <c r="B3909" t="s">
        <v>15566</v>
      </c>
      <c r="C3909" t="s">
        <v>268</v>
      </c>
      <c r="D3909" s="220" t="s">
        <v>1042</v>
      </c>
    </row>
    <row r="3910" spans="1:4" x14ac:dyDescent="0.25">
      <c r="A3910">
        <v>4460</v>
      </c>
      <c r="B3910" t="s">
        <v>15567</v>
      </c>
      <c r="C3910" t="s">
        <v>268</v>
      </c>
      <c r="D3910" s="220" t="s">
        <v>4890</v>
      </c>
    </row>
    <row r="3911" spans="1:4" x14ac:dyDescent="0.25">
      <c r="A3911">
        <v>4417</v>
      </c>
      <c r="B3911" t="s">
        <v>15568</v>
      </c>
      <c r="C3911" t="s">
        <v>268</v>
      </c>
      <c r="D3911" s="220" t="s">
        <v>1349</v>
      </c>
    </row>
    <row r="3912" spans="1:4" x14ac:dyDescent="0.25">
      <c r="A3912">
        <v>4415</v>
      </c>
      <c r="B3912" t="s">
        <v>15569</v>
      </c>
      <c r="C3912" t="s">
        <v>268</v>
      </c>
      <c r="D3912" s="220" t="s">
        <v>10203</v>
      </c>
    </row>
    <row r="3913" spans="1:4" x14ac:dyDescent="0.25">
      <c r="A3913">
        <v>37373</v>
      </c>
      <c r="B3913" t="s">
        <v>15570</v>
      </c>
      <c r="C3913" t="s">
        <v>301</v>
      </c>
      <c r="D3913" s="220" t="s">
        <v>476</v>
      </c>
    </row>
    <row r="3914" spans="1:4" x14ac:dyDescent="0.25">
      <c r="A3914">
        <v>40864</v>
      </c>
      <c r="B3914" t="s">
        <v>15571</v>
      </c>
      <c r="C3914" t="s">
        <v>303</v>
      </c>
      <c r="D3914" s="220" t="s">
        <v>304</v>
      </c>
    </row>
    <row r="3915" spans="1:4" x14ac:dyDescent="0.25">
      <c r="A3915">
        <v>4734</v>
      </c>
      <c r="B3915" t="s">
        <v>15572</v>
      </c>
      <c r="C3915" t="s">
        <v>300</v>
      </c>
      <c r="D3915" s="220" t="s">
        <v>15573</v>
      </c>
    </row>
    <row r="3916" spans="1:4" x14ac:dyDescent="0.25">
      <c r="A3916">
        <v>6085</v>
      </c>
      <c r="B3916" t="s">
        <v>15574</v>
      </c>
      <c r="C3916" t="s">
        <v>271</v>
      </c>
      <c r="D3916" s="220" t="s">
        <v>2578</v>
      </c>
    </row>
    <row r="3917" spans="1:4" x14ac:dyDescent="0.25">
      <c r="A3917">
        <v>38396</v>
      </c>
      <c r="B3917" t="s">
        <v>15575</v>
      </c>
      <c r="C3917" t="s">
        <v>239</v>
      </c>
      <c r="D3917" s="220" t="s">
        <v>15576</v>
      </c>
    </row>
    <row r="3918" spans="1:4" x14ac:dyDescent="0.25">
      <c r="A3918">
        <v>11622</v>
      </c>
      <c r="B3918" t="s">
        <v>15577</v>
      </c>
      <c r="C3918" t="s">
        <v>269</v>
      </c>
      <c r="D3918" s="220" t="s">
        <v>15578</v>
      </c>
    </row>
    <row r="3919" spans="1:4" x14ac:dyDescent="0.25">
      <c r="A3919">
        <v>43143</v>
      </c>
      <c r="B3919" t="s">
        <v>15579</v>
      </c>
      <c r="C3919" t="s">
        <v>271</v>
      </c>
      <c r="D3919" s="220" t="s">
        <v>9907</v>
      </c>
    </row>
    <row r="3920" spans="1:4" x14ac:dyDescent="0.25">
      <c r="A3920">
        <v>7317</v>
      </c>
      <c r="B3920" t="s">
        <v>15580</v>
      </c>
      <c r="C3920" t="s">
        <v>269</v>
      </c>
      <c r="D3920" s="220" t="s">
        <v>632</v>
      </c>
    </row>
    <row r="3921" spans="1:4" x14ac:dyDescent="0.25">
      <c r="A3921">
        <v>142</v>
      </c>
      <c r="B3921" t="s">
        <v>15581</v>
      </c>
      <c r="C3921" t="s">
        <v>1355</v>
      </c>
      <c r="D3921" s="220" t="s">
        <v>15582</v>
      </c>
    </row>
    <row r="3922" spans="1:4" x14ac:dyDescent="0.25">
      <c r="A3922">
        <v>43142</v>
      </c>
      <c r="B3922" t="s">
        <v>15583</v>
      </c>
      <c r="C3922" t="s">
        <v>271</v>
      </c>
      <c r="D3922" s="220" t="s">
        <v>9077</v>
      </c>
    </row>
    <row r="3923" spans="1:4" x14ac:dyDescent="0.25">
      <c r="A3923">
        <v>38123</v>
      </c>
      <c r="B3923" t="s">
        <v>15584</v>
      </c>
      <c r="C3923" t="s">
        <v>269</v>
      </c>
      <c r="D3923" s="220" t="s">
        <v>15585</v>
      </c>
    </row>
    <row r="3924" spans="1:4" x14ac:dyDescent="0.25">
      <c r="A3924">
        <v>42699</v>
      </c>
      <c r="B3924" t="s">
        <v>15586</v>
      </c>
      <c r="C3924" t="s">
        <v>239</v>
      </c>
      <c r="D3924" s="220" t="s">
        <v>670</v>
      </c>
    </row>
    <row r="3925" spans="1:4" x14ac:dyDescent="0.25">
      <c r="A3925">
        <v>37743</v>
      </c>
      <c r="B3925" t="s">
        <v>15587</v>
      </c>
      <c r="C3925" t="s">
        <v>239</v>
      </c>
      <c r="D3925" s="220" t="s">
        <v>15588</v>
      </c>
    </row>
    <row r="3926" spans="1:4" x14ac:dyDescent="0.25">
      <c r="A3926">
        <v>37744</v>
      </c>
      <c r="B3926" t="s">
        <v>15589</v>
      </c>
      <c r="C3926" t="s">
        <v>239</v>
      </c>
      <c r="D3926" s="220" t="s">
        <v>15590</v>
      </c>
    </row>
    <row r="3927" spans="1:4" x14ac:dyDescent="0.25">
      <c r="A3927">
        <v>37741</v>
      </c>
      <c r="B3927" t="s">
        <v>15591</v>
      </c>
      <c r="C3927" t="s">
        <v>239</v>
      </c>
      <c r="D3927" s="220" t="s">
        <v>15592</v>
      </c>
    </row>
    <row r="3928" spans="1:4" x14ac:dyDescent="0.25">
      <c r="A3928">
        <v>39396</v>
      </c>
      <c r="B3928" t="s">
        <v>15593</v>
      </c>
      <c r="C3928" t="s">
        <v>239</v>
      </c>
      <c r="D3928" s="220" t="s">
        <v>15594</v>
      </c>
    </row>
    <row r="3929" spans="1:4" x14ac:dyDescent="0.25">
      <c r="A3929">
        <v>39392</v>
      </c>
      <c r="B3929" t="s">
        <v>15595</v>
      </c>
      <c r="C3929" t="s">
        <v>239</v>
      </c>
      <c r="D3929" s="220" t="s">
        <v>15596</v>
      </c>
    </row>
    <row r="3930" spans="1:4" x14ac:dyDescent="0.25">
      <c r="A3930">
        <v>39393</v>
      </c>
      <c r="B3930" t="s">
        <v>15597</v>
      </c>
      <c r="C3930" t="s">
        <v>239</v>
      </c>
      <c r="D3930" s="220" t="s">
        <v>15598</v>
      </c>
    </row>
    <row r="3931" spans="1:4" x14ac:dyDescent="0.25">
      <c r="A3931">
        <v>39394</v>
      </c>
      <c r="B3931" t="s">
        <v>15599</v>
      </c>
      <c r="C3931" t="s">
        <v>239</v>
      </c>
      <c r="D3931" s="220" t="s">
        <v>15600</v>
      </c>
    </row>
    <row r="3932" spans="1:4" x14ac:dyDescent="0.25">
      <c r="A3932">
        <v>39395</v>
      </c>
      <c r="B3932" t="s">
        <v>15601</v>
      </c>
      <c r="C3932" t="s">
        <v>239</v>
      </c>
      <c r="D3932" s="220" t="s">
        <v>12864</v>
      </c>
    </row>
    <row r="3933" spans="1:4" x14ac:dyDescent="0.25">
      <c r="A3933">
        <v>14618</v>
      </c>
      <c r="B3933" t="s">
        <v>15602</v>
      </c>
      <c r="C3933" t="s">
        <v>239</v>
      </c>
      <c r="D3933" s="220" t="s">
        <v>15603</v>
      </c>
    </row>
    <row r="3934" spans="1:4" x14ac:dyDescent="0.25">
      <c r="A3934">
        <v>40269</v>
      </c>
      <c r="B3934" t="s">
        <v>15604</v>
      </c>
      <c r="C3934" t="s">
        <v>239</v>
      </c>
      <c r="D3934" s="220" t="s">
        <v>15605</v>
      </c>
    </row>
    <row r="3935" spans="1:4" x14ac:dyDescent="0.25">
      <c r="A3935">
        <v>6110</v>
      </c>
      <c r="B3935" t="s">
        <v>15606</v>
      </c>
      <c r="C3935" t="s">
        <v>301</v>
      </c>
      <c r="D3935" s="220" t="s">
        <v>4101</v>
      </c>
    </row>
    <row r="3936" spans="1:4" x14ac:dyDescent="0.25">
      <c r="A3936">
        <v>40910</v>
      </c>
      <c r="B3936" t="s">
        <v>15607</v>
      </c>
      <c r="C3936" t="s">
        <v>303</v>
      </c>
      <c r="D3936" s="220" t="s">
        <v>15608</v>
      </c>
    </row>
    <row r="3937" spans="1:4" x14ac:dyDescent="0.25">
      <c r="A3937">
        <v>6111</v>
      </c>
      <c r="B3937" t="s">
        <v>15609</v>
      </c>
      <c r="C3937" t="s">
        <v>301</v>
      </c>
      <c r="D3937" s="220" t="s">
        <v>274</v>
      </c>
    </row>
    <row r="3938" spans="1:4" x14ac:dyDescent="0.25">
      <c r="A3938">
        <v>41084</v>
      </c>
      <c r="B3938" t="s">
        <v>15610</v>
      </c>
      <c r="C3938" t="s">
        <v>303</v>
      </c>
      <c r="D3938" s="220" t="s">
        <v>15611</v>
      </c>
    </row>
    <row r="3939" spans="1:4" x14ac:dyDescent="0.25">
      <c r="A3939">
        <v>44535</v>
      </c>
      <c r="B3939" t="s">
        <v>15612</v>
      </c>
      <c r="C3939" t="s">
        <v>300</v>
      </c>
      <c r="D3939" s="220" t="s">
        <v>5633</v>
      </c>
    </row>
    <row r="3940" spans="1:4" x14ac:dyDescent="0.25">
      <c r="A3940">
        <v>44945</v>
      </c>
      <c r="B3940" t="s">
        <v>15613</v>
      </c>
      <c r="C3940" t="s">
        <v>239</v>
      </c>
      <c r="D3940" s="220" t="s">
        <v>1469</v>
      </c>
    </row>
    <row r="3941" spans="1:4" x14ac:dyDescent="0.25">
      <c r="A3941">
        <v>38637</v>
      </c>
      <c r="B3941" t="s">
        <v>15614</v>
      </c>
      <c r="C3941" t="s">
        <v>239</v>
      </c>
      <c r="D3941" s="220" t="s">
        <v>9971</v>
      </c>
    </row>
    <row r="3942" spans="1:4" x14ac:dyDescent="0.25">
      <c r="A3942">
        <v>6150</v>
      </c>
      <c r="B3942" t="s">
        <v>15615</v>
      </c>
      <c r="C3942" t="s">
        <v>239</v>
      </c>
      <c r="D3942" s="220" t="s">
        <v>15616</v>
      </c>
    </row>
    <row r="3943" spans="1:4" x14ac:dyDescent="0.25">
      <c r="A3943">
        <v>6136</v>
      </c>
      <c r="B3943" t="s">
        <v>15617</v>
      </c>
      <c r="C3943" t="s">
        <v>239</v>
      </c>
      <c r="D3943" s="220" t="s">
        <v>15618</v>
      </c>
    </row>
    <row r="3944" spans="1:4" x14ac:dyDescent="0.25">
      <c r="A3944">
        <v>38638</v>
      </c>
      <c r="B3944" t="s">
        <v>15619</v>
      </c>
      <c r="C3944" t="s">
        <v>239</v>
      </c>
      <c r="D3944" s="220" t="s">
        <v>15620</v>
      </c>
    </row>
    <row r="3945" spans="1:4" x14ac:dyDescent="0.25">
      <c r="A3945">
        <v>20262</v>
      </c>
      <c r="B3945" t="s">
        <v>15621</v>
      </c>
      <c r="C3945" t="s">
        <v>239</v>
      </c>
      <c r="D3945" s="220" t="s">
        <v>638</v>
      </c>
    </row>
    <row r="3946" spans="1:4" x14ac:dyDescent="0.25">
      <c r="A3946">
        <v>6145</v>
      </c>
      <c r="B3946" t="s">
        <v>15622</v>
      </c>
      <c r="C3946" t="s">
        <v>239</v>
      </c>
      <c r="D3946" s="220" t="s">
        <v>15623</v>
      </c>
    </row>
    <row r="3947" spans="1:4" x14ac:dyDescent="0.25">
      <c r="A3947">
        <v>6149</v>
      </c>
      <c r="B3947" t="s">
        <v>15624</v>
      </c>
      <c r="C3947" t="s">
        <v>239</v>
      </c>
      <c r="D3947" s="220" t="s">
        <v>9605</v>
      </c>
    </row>
    <row r="3948" spans="1:4" x14ac:dyDescent="0.25">
      <c r="A3948">
        <v>6146</v>
      </c>
      <c r="B3948" t="s">
        <v>15625</v>
      </c>
      <c r="C3948" t="s">
        <v>239</v>
      </c>
      <c r="D3948" s="220" t="s">
        <v>634</v>
      </c>
    </row>
    <row r="3949" spans="1:4" x14ac:dyDescent="0.25">
      <c r="A3949">
        <v>44536</v>
      </c>
      <c r="B3949" t="s">
        <v>15626</v>
      </c>
      <c r="C3949" t="s">
        <v>269</v>
      </c>
      <c r="D3949" s="220" t="s">
        <v>949</v>
      </c>
    </row>
    <row r="3950" spans="1:4" x14ac:dyDescent="0.25">
      <c r="A3950">
        <v>39961</v>
      </c>
      <c r="B3950" t="s">
        <v>15627</v>
      </c>
      <c r="C3950" t="s">
        <v>239</v>
      </c>
      <c r="D3950" s="220" t="s">
        <v>1310</v>
      </c>
    </row>
    <row r="3951" spans="1:4" x14ac:dyDescent="0.25">
      <c r="A3951">
        <v>42433</v>
      </c>
      <c r="B3951" t="s">
        <v>15628</v>
      </c>
      <c r="C3951" t="s">
        <v>239</v>
      </c>
      <c r="D3951" s="220" t="s">
        <v>1360</v>
      </c>
    </row>
    <row r="3952" spans="1:4" x14ac:dyDescent="0.25">
      <c r="A3952">
        <v>42434</v>
      </c>
      <c r="B3952" t="s">
        <v>15629</v>
      </c>
      <c r="C3952" t="s">
        <v>239</v>
      </c>
      <c r="D3952" s="220" t="s">
        <v>1361</v>
      </c>
    </row>
    <row r="3953" spans="1:4" x14ac:dyDescent="0.25">
      <c r="A3953">
        <v>42435</v>
      </c>
      <c r="B3953" t="s">
        <v>15630</v>
      </c>
      <c r="C3953" t="s">
        <v>239</v>
      </c>
      <c r="D3953" s="220" t="s">
        <v>1362</v>
      </c>
    </row>
    <row r="3954" spans="1:4" x14ac:dyDescent="0.25">
      <c r="A3954">
        <v>38061</v>
      </c>
      <c r="B3954" t="s">
        <v>15631</v>
      </c>
      <c r="C3954" t="s">
        <v>239</v>
      </c>
      <c r="D3954" s="220" t="s">
        <v>15632</v>
      </c>
    </row>
    <row r="3955" spans="1:4" x14ac:dyDescent="0.25">
      <c r="A3955">
        <v>20250</v>
      </c>
      <c r="B3955" t="s">
        <v>15633</v>
      </c>
      <c r="C3955" t="s">
        <v>269</v>
      </c>
      <c r="D3955" s="220" t="s">
        <v>616</v>
      </c>
    </row>
    <row r="3956" spans="1:4" x14ac:dyDescent="0.25">
      <c r="A3956">
        <v>13388</v>
      </c>
      <c r="B3956" t="s">
        <v>15634</v>
      </c>
      <c r="C3956" t="s">
        <v>269</v>
      </c>
      <c r="D3956" s="220" t="s">
        <v>9549</v>
      </c>
    </row>
    <row r="3957" spans="1:4" x14ac:dyDescent="0.25">
      <c r="A3957">
        <v>39914</v>
      </c>
      <c r="B3957" t="s">
        <v>15635</v>
      </c>
      <c r="C3957" t="s">
        <v>269</v>
      </c>
      <c r="D3957" s="220" t="s">
        <v>15636</v>
      </c>
    </row>
    <row r="3958" spans="1:4" x14ac:dyDescent="0.25">
      <c r="A3958">
        <v>12732</v>
      </c>
      <c r="B3958" t="s">
        <v>15637</v>
      </c>
      <c r="C3958" t="s">
        <v>239</v>
      </c>
      <c r="D3958" s="220" t="s">
        <v>15638</v>
      </c>
    </row>
    <row r="3959" spans="1:4" x14ac:dyDescent="0.25">
      <c r="A3959">
        <v>6160</v>
      </c>
      <c r="B3959" t="s">
        <v>15639</v>
      </c>
      <c r="C3959" t="s">
        <v>301</v>
      </c>
      <c r="D3959" s="220" t="s">
        <v>640</v>
      </c>
    </row>
    <row r="3960" spans="1:4" x14ac:dyDescent="0.25">
      <c r="A3960">
        <v>41087</v>
      </c>
      <c r="B3960" t="s">
        <v>15640</v>
      </c>
      <c r="C3960" t="s">
        <v>303</v>
      </c>
      <c r="D3960" s="220" t="s">
        <v>10461</v>
      </c>
    </row>
    <row r="3961" spans="1:4" x14ac:dyDescent="0.25">
      <c r="A3961">
        <v>6166</v>
      </c>
      <c r="B3961" t="s">
        <v>15641</v>
      </c>
      <c r="C3961" t="s">
        <v>301</v>
      </c>
      <c r="D3961" s="220" t="s">
        <v>3793</v>
      </c>
    </row>
    <row r="3962" spans="1:4" x14ac:dyDescent="0.25">
      <c r="A3962">
        <v>41088</v>
      </c>
      <c r="B3962" t="s">
        <v>15642</v>
      </c>
      <c r="C3962" t="s">
        <v>303</v>
      </c>
      <c r="D3962" s="220" t="s">
        <v>15643</v>
      </c>
    </row>
    <row r="3963" spans="1:4" x14ac:dyDescent="0.25">
      <c r="A3963">
        <v>20232</v>
      </c>
      <c r="B3963" t="s">
        <v>15644</v>
      </c>
      <c r="C3963" t="s">
        <v>268</v>
      </c>
      <c r="D3963" s="220" t="s">
        <v>1363</v>
      </c>
    </row>
    <row r="3964" spans="1:4" x14ac:dyDescent="0.25">
      <c r="A3964">
        <v>10856</v>
      </c>
      <c r="B3964" t="s">
        <v>15645</v>
      </c>
      <c r="C3964" t="s">
        <v>268</v>
      </c>
      <c r="D3964" s="220" t="s">
        <v>15646</v>
      </c>
    </row>
    <row r="3965" spans="1:4" x14ac:dyDescent="0.25">
      <c r="A3965">
        <v>4828</v>
      </c>
      <c r="B3965" t="s">
        <v>15647</v>
      </c>
      <c r="C3965" t="s">
        <v>268</v>
      </c>
      <c r="D3965" s="220" t="s">
        <v>9948</v>
      </c>
    </row>
    <row r="3966" spans="1:4" x14ac:dyDescent="0.25">
      <c r="A3966">
        <v>20249</v>
      </c>
      <c r="B3966" t="s">
        <v>15648</v>
      </c>
      <c r="C3966" t="s">
        <v>268</v>
      </c>
      <c r="D3966" s="220" t="s">
        <v>15649</v>
      </c>
    </row>
    <row r="3967" spans="1:4" x14ac:dyDescent="0.25">
      <c r="A3967">
        <v>11609</v>
      </c>
      <c r="B3967" t="s">
        <v>15650</v>
      </c>
      <c r="C3967" t="s">
        <v>271</v>
      </c>
      <c r="D3967" s="220" t="s">
        <v>3163</v>
      </c>
    </row>
    <row r="3968" spans="1:4" x14ac:dyDescent="0.25">
      <c r="A3968">
        <v>20083</v>
      </c>
      <c r="B3968" t="s">
        <v>15651</v>
      </c>
      <c r="C3968" t="s">
        <v>239</v>
      </c>
      <c r="D3968" s="220" t="s">
        <v>15652</v>
      </c>
    </row>
    <row r="3969" spans="1:4" x14ac:dyDescent="0.25">
      <c r="A3969">
        <v>10691</v>
      </c>
      <c r="B3969" t="s">
        <v>15653</v>
      </c>
      <c r="C3969" t="s">
        <v>271</v>
      </c>
      <c r="D3969" s="220" t="s">
        <v>1055</v>
      </c>
    </row>
    <row r="3970" spans="1:4" x14ac:dyDescent="0.25">
      <c r="A3970">
        <v>12295</v>
      </c>
      <c r="B3970" t="s">
        <v>15654</v>
      </c>
      <c r="C3970" t="s">
        <v>239</v>
      </c>
      <c r="D3970" s="220" t="s">
        <v>1303</v>
      </c>
    </row>
    <row r="3971" spans="1:4" x14ac:dyDescent="0.25">
      <c r="A3971">
        <v>12296</v>
      </c>
      <c r="B3971" t="s">
        <v>15655</v>
      </c>
      <c r="C3971" t="s">
        <v>239</v>
      </c>
      <c r="D3971" s="220" t="s">
        <v>13489</v>
      </c>
    </row>
    <row r="3972" spans="1:4" x14ac:dyDescent="0.25">
      <c r="A3972">
        <v>12294</v>
      </c>
      <c r="B3972" t="s">
        <v>15656</v>
      </c>
      <c r="C3972" t="s">
        <v>239</v>
      </c>
      <c r="D3972" s="220" t="s">
        <v>1024</v>
      </c>
    </row>
    <row r="3973" spans="1:4" x14ac:dyDescent="0.25">
      <c r="A3973">
        <v>14543</v>
      </c>
      <c r="B3973" t="s">
        <v>15657</v>
      </c>
      <c r="C3973" t="s">
        <v>239</v>
      </c>
      <c r="D3973" s="220" t="s">
        <v>9935</v>
      </c>
    </row>
    <row r="3974" spans="1:4" x14ac:dyDescent="0.25">
      <c r="A3974">
        <v>13329</v>
      </c>
      <c r="B3974" t="s">
        <v>15658</v>
      </c>
      <c r="C3974" t="s">
        <v>239</v>
      </c>
      <c r="D3974" s="220" t="s">
        <v>1168</v>
      </c>
    </row>
    <row r="3975" spans="1:4" x14ac:dyDescent="0.25">
      <c r="A3975">
        <v>21047</v>
      </c>
      <c r="B3975" t="s">
        <v>15659</v>
      </c>
      <c r="C3975" t="s">
        <v>239</v>
      </c>
      <c r="D3975" s="220" t="s">
        <v>2236</v>
      </c>
    </row>
    <row r="3976" spans="1:4" x14ac:dyDescent="0.25">
      <c r="A3976">
        <v>21042</v>
      </c>
      <c r="B3976" t="s">
        <v>15660</v>
      </c>
      <c r="C3976" t="s">
        <v>239</v>
      </c>
      <c r="D3976" s="220" t="s">
        <v>9370</v>
      </c>
    </row>
    <row r="3977" spans="1:4" x14ac:dyDescent="0.25">
      <c r="A3977">
        <v>21043</v>
      </c>
      <c r="B3977" t="s">
        <v>15661</v>
      </c>
      <c r="C3977" t="s">
        <v>239</v>
      </c>
      <c r="D3977" s="220" t="s">
        <v>10185</v>
      </c>
    </row>
    <row r="3978" spans="1:4" x14ac:dyDescent="0.25">
      <c r="A3978">
        <v>21044</v>
      </c>
      <c r="B3978" t="s">
        <v>15662</v>
      </c>
      <c r="C3978" t="s">
        <v>239</v>
      </c>
      <c r="D3978" s="220" t="s">
        <v>9813</v>
      </c>
    </row>
    <row r="3979" spans="1:4" x14ac:dyDescent="0.25">
      <c r="A3979">
        <v>21045</v>
      </c>
      <c r="B3979" t="s">
        <v>15663</v>
      </c>
      <c r="C3979" t="s">
        <v>239</v>
      </c>
      <c r="D3979" s="220" t="s">
        <v>1763</v>
      </c>
    </row>
    <row r="3980" spans="1:4" x14ac:dyDescent="0.25">
      <c r="A3980">
        <v>21041</v>
      </c>
      <c r="B3980" t="s">
        <v>15664</v>
      </c>
      <c r="C3980" t="s">
        <v>239</v>
      </c>
      <c r="D3980" s="220" t="s">
        <v>5778</v>
      </c>
    </row>
    <row r="3981" spans="1:4" x14ac:dyDescent="0.25">
      <c r="A3981">
        <v>21040</v>
      </c>
      <c r="B3981" t="s">
        <v>15665</v>
      </c>
      <c r="C3981" t="s">
        <v>239</v>
      </c>
      <c r="D3981" s="220" t="s">
        <v>10066</v>
      </c>
    </row>
    <row r="3982" spans="1:4" x14ac:dyDescent="0.25">
      <c r="A3982">
        <v>14149</v>
      </c>
      <c r="B3982" t="s">
        <v>15666</v>
      </c>
      <c r="C3982" t="s">
        <v>934</v>
      </c>
      <c r="D3982" s="220" t="s">
        <v>1365</v>
      </c>
    </row>
    <row r="3983" spans="1:4" x14ac:dyDescent="0.25">
      <c r="A3983">
        <v>38099</v>
      </c>
      <c r="B3983" t="s">
        <v>15667</v>
      </c>
      <c r="C3983" t="s">
        <v>239</v>
      </c>
      <c r="D3983" s="220" t="s">
        <v>10268</v>
      </c>
    </row>
    <row r="3984" spans="1:4" x14ac:dyDescent="0.25">
      <c r="A3984">
        <v>38100</v>
      </c>
      <c r="B3984" t="s">
        <v>15668</v>
      </c>
      <c r="C3984" t="s">
        <v>239</v>
      </c>
      <c r="D3984" s="220" t="s">
        <v>937</v>
      </c>
    </row>
    <row r="3985" spans="1:4" x14ac:dyDescent="0.25">
      <c r="A3985">
        <v>7576</v>
      </c>
      <c r="B3985" t="s">
        <v>15669</v>
      </c>
      <c r="C3985" t="s">
        <v>239</v>
      </c>
      <c r="D3985" s="220" t="s">
        <v>7320</v>
      </c>
    </row>
    <row r="3986" spans="1:4" x14ac:dyDescent="0.25">
      <c r="A3986">
        <v>3384</v>
      </c>
      <c r="B3986" t="s">
        <v>15670</v>
      </c>
      <c r="C3986" t="s">
        <v>239</v>
      </c>
      <c r="D3986" s="220" t="s">
        <v>1606</v>
      </c>
    </row>
    <row r="3987" spans="1:4" x14ac:dyDescent="0.25">
      <c r="A3987">
        <v>7572</v>
      </c>
      <c r="B3987" t="s">
        <v>15671</v>
      </c>
      <c r="C3987" t="s">
        <v>239</v>
      </c>
      <c r="D3987" s="220" t="s">
        <v>7623</v>
      </c>
    </row>
    <row r="3988" spans="1:4" x14ac:dyDescent="0.25">
      <c r="A3988">
        <v>3396</v>
      </c>
      <c r="B3988" t="s">
        <v>15672</v>
      </c>
      <c r="C3988" t="s">
        <v>239</v>
      </c>
      <c r="D3988" s="220" t="s">
        <v>9079</v>
      </c>
    </row>
    <row r="3989" spans="1:4" x14ac:dyDescent="0.25">
      <c r="A3989">
        <v>37590</v>
      </c>
      <c r="B3989" t="s">
        <v>15673</v>
      </c>
      <c r="C3989" t="s">
        <v>239</v>
      </c>
      <c r="D3989" s="220" t="s">
        <v>15674</v>
      </c>
    </row>
    <row r="3990" spans="1:4" x14ac:dyDescent="0.25">
      <c r="A3990">
        <v>37591</v>
      </c>
      <c r="B3990" t="s">
        <v>15675</v>
      </c>
      <c r="C3990" t="s">
        <v>239</v>
      </c>
      <c r="D3990" s="220" t="s">
        <v>684</v>
      </c>
    </row>
    <row r="3991" spans="1:4" x14ac:dyDescent="0.25">
      <c r="A3991">
        <v>12626</v>
      </c>
      <c r="B3991" t="s">
        <v>15676</v>
      </c>
      <c r="C3991" t="s">
        <v>239</v>
      </c>
      <c r="D3991" s="220" t="s">
        <v>1414</v>
      </c>
    </row>
    <row r="3992" spans="1:4" x14ac:dyDescent="0.25">
      <c r="A3992">
        <v>11033</v>
      </c>
      <c r="B3992" t="s">
        <v>15677</v>
      </c>
      <c r="C3992" t="s">
        <v>239</v>
      </c>
      <c r="D3992" s="220" t="s">
        <v>981</v>
      </c>
    </row>
    <row r="3993" spans="1:4" x14ac:dyDescent="0.25">
      <c r="A3993">
        <v>390</v>
      </c>
      <c r="B3993" t="s">
        <v>15678</v>
      </c>
      <c r="C3993" t="s">
        <v>239</v>
      </c>
      <c r="D3993" s="220" t="s">
        <v>7625</v>
      </c>
    </row>
    <row r="3994" spans="1:4" x14ac:dyDescent="0.25">
      <c r="A3994">
        <v>42436</v>
      </c>
      <c r="B3994" t="s">
        <v>15679</v>
      </c>
      <c r="C3994" t="s">
        <v>239</v>
      </c>
      <c r="D3994" s="220" t="s">
        <v>1368</v>
      </c>
    </row>
    <row r="3995" spans="1:4" x14ac:dyDescent="0.25">
      <c r="A3995">
        <v>6193</v>
      </c>
      <c r="B3995" t="s">
        <v>15680</v>
      </c>
      <c r="C3995" t="s">
        <v>268</v>
      </c>
      <c r="D3995" s="220" t="s">
        <v>9591</v>
      </c>
    </row>
    <row r="3996" spans="1:4" x14ac:dyDescent="0.25">
      <c r="A3996">
        <v>6194</v>
      </c>
      <c r="B3996" t="s">
        <v>15681</v>
      </c>
      <c r="C3996" t="s">
        <v>268</v>
      </c>
      <c r="D3996" s="220" t="s">
        <v>5411</v>
      </c>
    </row>
    <row r="3997" spans="1:4" x14ac:dyDescent="0.25">
      <c r="A3997">
        <v>10567</v>
      </c>
      <c r="B3997" t="s">
        <v>15682</v>
      </c>
      <c r="C3997" t="s">
        <v>268</v>
      </c>
      <c r="D3997" s="220" t="s">
        <v>15683</v>
      </c>
    </row>
    <row r="3998" spans="1:4" x14ac:dyDescent="0.25">
      <c r="A3998">
        <v>6212</v>
      </c>
      <c r="B3998" t="s">
        <v>15684</v>
      </c>
      <c r="C3998" t="s">
        <v>268</v>
      </c>
      <c r="D3998" s="220" t="s">
        <v>9598</v>
      </c>
    </row>
    <row r="3999" spans="1:4" x14ac:dyDescent="0.25">
      <c r="A3999">
        <v>3993</v>
      </c>
      <c r="B3999" t="s">
        <v>15685</v>
      </c>
      <c r="C3999" t="s">
        <v>400</v>
      </c>
      <c r="D3999" s="220" t="s">
        <v>15686</v>
      </c>
    </row>
    <row r="4000" spans="1:4" x14ac:dyDescent="0.25">
      <c r="A4000">
        <v>3990</v>
      </c>
      <c r="B4000" t="s">
        <v>15687</v>
      </c>
      <c r="C4000" t="s">
        <v>268</v>
      </c>
      <c r="D4000" s="220" t="s">
        <v>9800</v>
      </c>
    </row>
    <row r="4001" spans="1:4" x14ac:dyDescent="0.25">
      <c r="A4001">
        <v>3992</v>
      </c>
      <c r="B4001" t="s">
        <v>15688</v>
      </c>
      <c r="C4001" t="s">
        <v>268</v>
      </c>
      <c r="D4001" s="220" t="s">
        <v>8578</v>
      </c>
    </row>
    <row r="4002" spans="1:4" x14ac:dyDescent="0.25">
      <c r="A4002">
        <v>6178</v>
      </c>
      <c r="B4002" t="s">
        <v>15689</v>
      </c>
      <c r="C4002" t="s">
        <v>400</v>
      </c>
      <c r="D4002" s="220" t="s">
        <v>15690</v>
      </c>
    </row>
    <row r="4003" spans="1:4" x14ac:dyDescent="0.25">
      <c r="A4003">
        <v>6180</v>
      </c>
      <c r="B4003" t="s">
        <v>15691</v>
      </c>
      <c r="C4003" t="s">
        <v>400</v>
      </c>
      <c r="D4003" s="220" t="s">
        <v>1069</v>
      </c>
    </row>
    <row r="4004" spans="1:4" x14ac:dyDescent="0.25">
      <c r="A4004">
        <v>6182</v>
      </c>
      <c r="B4004" t="s">
        <v>15692</v>
      </c>
      <c r="C4004" t="s">
        <v>400</v>
      </c>
      <c r="D4004" s="220" t="s">
        <v>1405</v>
      </c>
    </row>
    <row r="4005" spans="1:4" x14ac:dyDescent="0.25">
      <c r="A4005">
        <v>43614</v>
      </c>
      <c r="B4005" t="s">
        <v>15693</v>
      </c>
      <c r="C4005" t="s">
        <v>268</v>
      </c>
      <c r="D4005" s="220" t="s">
        <v>14056</v>
      </c>
    </row>
    <row r="4006" spans="1:4" x14ac:dyDescent="0.25">
      <c r="A4006">
        <v>6189</v>
      </c>
      <c r="B4006" t="s">
        <v>15694</v>
      </c>
      <c r="C4006" t="s">
        <v>268</v>
      </c>
      <c r="D4006" s="220" t="s">
        <v>10002</v>
      </c>
    </row>
    <row r="4007" spans="1:4" x14ac:dyDescent="0.25">
      <c r="A4007">
        <v>6214</v>
      </c>
      <c r="B4007" t="s">
        <v>15695</v>
      </c>
      <c r="C4007" t="s">
        <v>400</v>
      </c>
      <c r="D4007" s="220" t="s">
        <v>15696</v>
      </c>
    </row>
    <row r="4008" spans="1:4" x14ac:dyDescent="0.25">
      <c r="A4008">
        <v>36153</v>
      </c>
      <c r="B4008" t="s">
        <v>15697</v>
      </c>
      <c r="C4008" t="s">
        <v>239</v>
      </c>
      <c r="D4008" s="220" t="s">
        <v>15698</v>
      </c>
    </row>
    <row r="4009" spans="1:4" x14ac:dyDescent="0.25">
      <c r="A4009">
        <v>10740</v>
      </c>
      <c r="B4009" t="s">
        <v>15699</v>
      </c>
      <c r="C4009" t="s">
        <v>239</v>
      </c>
      <c r="D4009" s="220" t="s">
        <v>15700</v>
      </c>
    </row>
    <row r="4010" spans="1:4" x14ac:dyDescent="0.25">
      <c r="A4010">
        <v>13914</v>
      </c>
      <c r="B4010" t="s">
        <v>15701</v>
      </c>
      <c r="C4010" t="s">
        <v>239</v>
      </c>
      <c r="D4010" s="220" t="s">
        <v>15702</v>
      </c>
    </row>
    <row r="4011" spans="1:4" x14ac:dyDescent="0.25">
      <c r="A4011">
        <v>10742</v>
      </c>
      <c r="B4011" t="s">
        <v>15703</v>
      </c>
      <c r="C4011" t="s">
        <v>239</v>
      </c>
      <c r="D4011" s="220" t="s">
        <v>15704</v>
      </c>
    </row>
    <row r="4012" spans="1:4" x14ac:dyDescent="0.25">
      <c r="A4012">
        <v>38465</v>
      </c>
      <c r="B4012" t="s">
        <v>15705</v>
      </c>
      <c r="C4012" t="s">
        <v>239</v>
      </c>
      <c r="D4012" s="220" t="s">
        <v>9088</v>
      </c>
    </row>
    <row r="4013" spans="1:4" x14ac:dyDescent="0.25">
      <c r="A4013">
        <v>7543</v>
      </c>
      <c r="B4013" t="s">
        <v>15706</v>
      </c>
      <c r="C4013" t="s">
        <v>239</v>
      </c>
      <c r="D4013" s="220" t="s">
        <v>1207</v>
      </c>
    </row>
    <row r="4014" spans="1:4" x14ac:dyDescent="0.25">
      <c r="A4014">
        <v>43427</v>
      </c>
      <c r="B4014" t="s">
        <v>15707</v>
      </c>
      <c r="C4014" t="s">
        <v>239</v>
      </c>
      <c r="D4014" s="220" t="s">
        <v>15708</v>
      </c>
    </row>
    <row r="4015" spans="1:4" x14ac:dyDescent="0.25">
      <c r="A4015">
        <v>41613</v>
      </c>
      <c r="B4015" t="s">
        <v>15709</v>
      </c>
      <c r="C4015" t="s">
        <v>239</v>
      </c>
      <c r="D4015" s="220" t="s">
        <v>10029</v>
      </c>
    </row>
    <row r="4016" spans="1:4" x14ac:dyDescent="0.25">
      <c r="A4016">
        <v>41614</v>
      </c>
      <c r="B4016" t="s">
        <v>15710</v>
      </c>
      <c r="C4016" t="s">
        <v>239</v>
      </c>
      <c r="D4016" s="220" t="s">
        <v>15711</v>
      </c>
    </row>
    <row r="4017" spans="1:4" x14ac:dyDescent="0.25">
      <c r="A4017">
        <v>41615</v>
      </c>
      <c r="B4017" t="s">
        <v>15712</v>
      </c>
      <c r="C4017" t="s">
        <v>239</v>
      </c>
      <c r="D4017" s="220" t="s">
        <v>15713</v>
      </c>
    </row>
    <row r="4018" spans="1:4" x14ac:dyDescent="0.25">
      <c r="A4018">
        <v>41616</v>
      </c>
      <c r="B4018" t="s">
        <v>15714</v>
      </c>
      <c r="C4018" t="s">
        <v>239</v>
      </c>
      <c r="D4018" s="220" t="s">
        <v>15715</v>
      </c>
    </row>
    <row r="4019" spans="1:4" x14ac:dyDescent="0.25">
      <c r="A4019">
        <v>41617</v>
      </c>
      <c r="B4019" t="s">
        <v>15716</v>
      </c>
      <c r="C4019" t="s">
        <v>239</v>
      </c>
      <c r="D4019" s="220" t="s">
        <v>15717</v>
      </c>
    </row>
    <row r="4020" spans="1:4" x14ac:dyDescent="0.25">
      <c r="A4020">
        <v>41618</v>
      </c>
      <c r="B4020" t="s">
        <v>15718</v>
      </c>
      <c r="C4020" t="s">
        <v>239</v>
      </c>
      <c r="D4020" s="220" t="s">
        <v>15719</v>
      </c>
    </row>
    <row r="4021" spans="1:4" x14ac:dyDescent="0.25">
      <c r="A4021">
        <v>43428</v>
      </c>
      <c r="B4021" t="s">
        <v>15720</v>
      </c>
      <c r="C4021" t="s">
        <v>239</v>
      </c>
      <c r="D4021" s="220" t="s">
        <v>15721</v>
      </c>
    </row>
    <row r="4022" spans="1:4" x14ac:dyDescent="0.25">
      <c r="A4022">
        <v>41619</v>
      </c>
      <c r="B4022" t="s">
        <v>15722</v>
      </c>
      <c r="C4022" t="s">
        <v>239</v>
      </c>
      <c r="D4022" s="220" t="s">
        <v>10500</v>
      </c>
    </row>
    <row r="4023" spans="1:4" x14ac:dyDescent="0.25">
      <c r="A4023">
        <v>41620</v>
      </c>
      <c r="B4023" t="s">
        <v>15723</v>
      </c>
      <c r="C4023" t="s">
        <v>239</v>
      </c>
      <c r="D4023" s="220" t="s">
        <v>15724</v>
      </c>
    </row>
    <row r="4024" spans="1:4" x14ac:dyDescent="0.25">
      <c r="A4024">
        <v>41622</v>
      </c>
      <c r="B4024" t="s">
        <v>15725</v>
      </c>
      <c r="C4024" t="s">
        <v>239</v>
      </c>
      <c r="D4024" s="220" t="s">
        <v>15726</v>
      </c>
    </row>
    <row r="4025" spans="1:4" x14ac:dyDescent="0.25">
      <c r="A4025">
        <v>41623</v>
      </c>
      <c r="B4025" t="s">
        <v>15727</v>
      </c>
      <c r="C4025" t="s">
        <v>239</v>
      </c>
      <c r="D4025" s="220" t="s">
        <v>15728</v>
      </c>
    </row>
    <row r="4026" spans="1:4" x14ac:dyDescent="0.25">
      <c r="A4026">
        <v>41624</v>
      </c>
      <c r="B4026" t="s">
        <v>15729</v>
      </c>
      <c r="C4026" t="s">
        <v>239</v>
      </c>
      <c r="D4026" s="220" t="s">
        <v>15730</v>
      </c>
    </row>
    <row r="4027" spans="1:4" x14ac:dyDescent="0.25">
      <c r="A4027">
        <v>41625</v>
      </c>
      <c r="B4027" t="s">
        <v>15731</v>
      </c>
      <c r="C4027" t="s">
        <v>239</v>
      </c>
      <c r="D4027" s="220" t="s">
        <v>15732</v>
      </c>
    </row>
    <row r="4028" spans="1:4" x14ac:dyDescent="0.25">
      <c r="A4028">
        <v>39352</v>
      </c>
      <c r="B4028" t="s">
        <v>15733</v>
      </c>
      <c r="C4028" t="s">
        <v>239</v>
      </c>
      <c r="D4028" s="220" t="s">
        <v>8183</v>
      </c>
    </row>
    <row r="4029" spans="1:4" x14ac:dyDescent="0.25">
      <c r="A4029">
        <v>39346</v>
      </c>
      <c r="B4029" t="s">
        <v>15734</v>
      </c>
      <c r="C4029" t="s">
        <v>239</v>
      </c>
      <c r="D4029" s="220" t="s">
        <v>8183</v>
      </c>
    </row>
    <row r="4030" spans="1:4" x14ac:dyDescent="0.25">
      <c r="A4030">
        <v>39350</v>
      </c>
      <c r="B4030" t="s">
        <v>15735</v>
      </c>
      <c r="C4030" t="s">
        <v>239</v>
      </c>
      <c r="D4030" s="220" t="s">
        <v>870</v>
      </c>
    </row>
    <row r="4031" spans="1:4" x14ac:dyDescent="0.25">
      <c r="A4031">
        <v>39351</v>
      </c>
      <c r="B4031" t="s">
        <v>15736</v>
      </c>
      <c r="C4031" t="s">
        <v>239</v>
      </c>
      <c r="D4031" s="220" t="s">
        <v>1242</v>
      </c>
    </row>
    <row r="4032" spans="1:4" x14ac:dyDescent="0.25">
      <c r="A4032">
        <v>38952</v>
      </c>
      <c r="B4032" t="s">
        <v>15737</v>
      </c>
      <c r="C4032" t="s">
        <v>239</v>
      </c>
      <c r="D4032" s="220" t="s">
        <v>990</v>
      </c>
    </row>
    <row r="4033" spans="1:4" x14ac:dyDescent="0.25">
      <c r="A4033">
        <v>38953</v>
      </c>
      <c r="B4033" t="s">
        <v>15738</v>
      </c>
      <c r="C4033" t="s">
        <v>239</v>
      </c>
      <c r="D4033" s="220" t="s">
        <v>948</v>
      </c>
    </row>
    <row r="4034" spans="1:4" x14ac:dyDescent="0.25">
      <c r="A4034">
        <v>38835</v>
      </c>
      <c r="B4034" t="s">
        <v>15739</v>
      </c>
      <c r="C4034" t="s">
        <v>239</v>
      </c>
      <c r="D4034" s="220" t="s">
        <v>534</v>
      </c>
    </row>
    <row r="4035" spans="1:4" x14ac:dyDescent="0.25">
      <c r="A4035">
        <v>38837</v>
      </c>
      <c r="B4035" t="s">
        <v>15740</v>
      </c>
      <c r="C4035" t="s">
        <v>239</v>
      </c>
      <c r="D4035" s="220" t="s">
        <v>1091</v>
      </c>
    </row>
    <row r="4036" spans="1:4" x14ac:dyDescent="0.25">
      <c r="A4036">
        <v>38836</v>
      </c>
      <c r="B4036" t="s">
        <v>15741</v>
      </c>
      <c r="C4036" t="s">
        <v>239</v>
      </c>
      <c r="D4036" s="220" t="s">
        <v>1604</v>
      </c>
    </row>
    <row r="4037" spans="1:4" x14ac:dyDescent="0.25">
      <c r="A4037">
        <v>2666</v>
      </c>
      <c r="B4037" t="s">
        <v>15742</v>
      </c>
      <c r="C4037" t="s">
        <v>239</v>
      </c>
      <c r="D4037" s="220" t="s">
        <v>5975</v>
      </c>
    </row>
    <row r="4038" spans="1:4" x14ac:dyDescent="0.25">
      <c r="A4038">
        <v>2668</v>
      </c>
      <c r="B4038" t="s">
        <v>15743</v>
      </c>
      <c r="C4038" t="s">
        <v>239</v>
      </c>
      <c r="D4038" s="220" t="s">
        <v>2662</v>
      </c>
    </row>
    <row r="4039" spans="1:4" x14ac:dyDescent="0.25">
      <c r="A4039">
        <v>2664</v>
      </c>
      <c r="B4039" t="s">
        <v>15744</v>
      </c>
      <c r="C4039" t="s">
        <v>239</v>
      </c>
      <c r="D4039" s="220" t="s">
        <v>1903</v>
      </c>
    </row>
    <row r="4040" spans="1:4" x14ac:dyDescent="0.25">
      <c r="A4040">
        <v>2662</v>
      </c>
      <c r="B4040" t="s">
        <v>15745</v>
      </c>
      <c r="C4040" t="s">
        <v>239</v>
      </c>
      <c r="D4040" s="220" t="s">
        <v>507</v>
      </c>
    </row>
    <row r="4041" spans="1:4" x14ac:dyDescent="0.25">
      <c r="A4041">
        <v>20964</v>
      </c>
      <c r="B4041" t="s">
        <v>15746</v>
      </c>
      <c r="C4041" t="s">
        <v>239</v>
      </c>
      <c r="D4041" s="220" t="s">
        <v>15747</v>
      </c>
    </row>
    <row r="4042" spans="1:4" x14ac:dyDescent="0.25">
      <c r="A4042">
        <v>10905</v>
      </c>
      <c r="B4042" t="s">
        <v>15748</v>
      </c>
      <c r="C4042" t="s">
        <v>239</v>
      </c>
      <c r="D4042" s="220" t="s">
        <v>9140</v>
      </c>
    </row>
    <row r="4043" spans="1:4" x14ac:dyDescent="0.25">
      <c r="A4043">
        <v>11289</v>
      </c>
      <c r="B4043" t="s">
        <v>15749</v>
      </c>
      <c r="C4043" t="s">
        <v>239</v>
      </c>
      <c r="D4043" s="220" t="s">
        <v>15750</v>
      </c>
    </row>
    <row r="4044" spans="1:4" x14ac:dyDescent="0.25">
      <c r="A4044">
        <v>11241</v>
      </c>
      <c r="B4044" t="s">
        <v>15751</v>
      </c>
      <c r="C4044" t="s">
        <v>239</v>
      </c>
      <c r="D4044" s="220" t="s">
        <v>15752</v>
      </c>
    </row>
    <row r="4045" spans="1:4" x14ac:dyDescent="0.25">
      <c r="A4045">
        <v>11301</v>
      </c>
      <c r="B4045" t="s">
        <v>15753</v>
      </c>
      <c r="C4045" t="s">
        <v>239</v>
      </c>
      <c r="D4045" s="220" t="s">
        <v>15754</v>
      </c>
    </row>
    <row r="4046" spans="1:4" x14ac:dyDescent="0.25">
      <c r="A4046">
        <v>21090</v>
      </c>
      <c r="B4046" t="s">
        <v>15755</v>
      </c>
      <c r="C4046" t="s">
        <v>239</v>
      </c>
      <c r="D4046" s="220" t="s">
        <v>15756</v>
      </c>
    </row>
    <row r="4047" spans="1:4" x14ac:dyDescent="0.25">
      <c r="A4047">
        <v>11315</v>
      </c>
      <c r="B4047" t="s">
        <v>15757</v>
      </c>
      <c r="C4047" t="s">
        <v>239</v>
      </c>
      <c r="D4047" s="220" t="s">
        <v>15758</v>
      </c>
    </row>
    <row r="4048" spans="1:4" x14ac:dyDescent="0.25">
      <c r="A4048">
        <v>21071</v>
      </c>
      <c r="B4048" t="s">
        <v>15759</v>
      </c>
      <c r="C4048" t="s">
        <v>239</v>
      </c>
      <c r="D4048" s="220" t="s">
        <v>15760</v>
      </c>
    </row>
    <row r="4049" spans="1:4" x14ac:dyDescent="0.25">
      <c r="A4049">
        <v>14112</v>
      </c>
      <c r="B4049" t="s">
        <v>15761</v>
      </c>
      <c r="C4049" t="s">
        <v>239</v>
      </c>
      <c r="D4049" s="220" t="s">
        <v>15762</v>
      </c>
    </row>
    <row r="4050" spans="1:4" x14ac:dyDescent="0.25">
      <c r="A4050">
        <v>11316</v>
      </c>
      <c r="B4050" t="s">
        <v>15763</v>
      </c>
      <c r="C4050" t="s">
        <v>239</v>
      </c>
      <c r="D4050" s="220" t="s">
        <v>15764</v>
      </c>
    </row>
    <row r="4051" spans="1:4" x14ac:dyDescent="0.25">
      <c r="A4051">
        <v>6243</v>
      </c>
      <c r="B4051" t="s">
        <v>15765</v>
      </c>
      <c r="C4051" t="s">
        <v>239</v>
      </c>
      <c r="D4051" s="220" t="s">
        <v>15766</v>
      </c>
    </row>
    <row r="4052" spans="1:4" x14ac:dyDescent="0.25">
      <c r="A4052">
        <v>6240</v>
      </c>
      <c r="B4052" t="s">
        <v>15767</v>
      </c>
      <c r="C4052" t="s">
        <v>239</v>
      </c>
      <c r="D4052" s="220" t="s">
        <v>15768</v>
      </c>
    </row>
    <row r="4053" spans="1:4" x14ac:dyDescent="0.25">
      <c r="A4053">
        <v>11296</v>
      </c>
      <c r="B4053" t="s">
        <v>15769</v>
      </c>
      <c r="C4053" t="s">
        <v>239</v>
      </c>
      <c r="D4053" s="220" t="s">
        <v>15770</v>
      </c>
    </row>
    <row r="4054" spans="1:4" x14ac:dyDescent="0.25">
      <c r="A4054">
        <v>11299</v>
      </c>
      <c r="B4054" t="s">
        <v>15771</v>
      </c>
      <c r="C4054" t="s">
        <v>239</v>
      </c>
      <c r="D4054" s="220" t="s">
        <v>15772</v>
      </c>
    </row>
    <row r="4055" spans="1:4" x14ac:dyDescent="0.25">
      <c r="A4055">
        <v>11688</v>
      </c>
      <c r="B4055" t="s">
        <v>15773</v>
      </c>
      <c r="C4055" t="s">
        <v>239</v>
      </c>
      <c r="D4055" s="220" t="s">
        <v>15774</v>
      </c>
    </row>
    <row r="4056" spans="1:4" x14ac:dyDescent="0.25">
      <c r="A4056">
        <v>37736</v>
      </c>
      <c r="B4056" t="s">
        <v>15775</v>
      </c>
      <c r="C4056" t="s">
        <v>239</v>
      </c>
      <c r="D4056" s="220" t="s">
        <v>15776</v>
      </c>
    </row>
    <row r="4057" spans="1:4" x14ac:dyDescent="0.25">
      <c r="A4057">
        <v>37739</v>
      </c>
      <c r="B4057" t="s">
        <v>15777</v>
      </c>
      <c r="C4057" t="s">
        <v>239</v>
      </c>
      <c r="D4057" s="220" t="s">
        <v>15778</v>
      </c>
    </row>
    <row r="4058" spans="1:4" x14ac:dyDescent="0.25">
      <c r="A4058">
        <v>37740</v>
      </c>
      <c r="B4058" t="s">
        <v>15779</v>
      </c>
      <c r="C4058" t="s">
        <v>239</v>
      </c>
      <c r="D4058" s="220" t="s">
        <v>15780</v>
      </c>
    </row>
    <row r="4059" spans="1:4" x14ac:dyDescent="0.25">
      <c r="A4059">
        <v>37738</v>
      </c>
      <c r="B4059" t="s">
        <v>15781</v>
      </c>
      <c r="C4059" t="s">
        <v>239</v>
      </c>
      <c r="D4059" s="220" t="s">
        <v>15782</v>
      </c>
    </row>
    <row r="4060" spans="1:4" x14ac:dyDescent="0.25">
      <c r="A4060">
        <v>37737</v>
      </c>
      <c r="B4060" t="s">
        <v>15783</v>
      </c>
      <c r="C4060" t="s">
        <v>239</v>
      </c>
      <c r="D4060" s="220" t="s">
        <v>15784</v>
      </c>
    </row>
    <row r="4061" spans="1:4" x14ac:dyDescent="0.25">
      <c r="A4061">
        <v>25014</v>
      </c>
      <c r="B4061" t="s">
        <v>15785</v>
      </c>
      <c r="C4061" t="s">
        <v>239</v>
      </c>
      <c r="D4061" s="220" t="s">
        <v>15786</v>
      </c>
    </row>
    <row r="4062" spans="1:4" x14ac:dyDescent="0.25">
      <c r="A4062">
        <v>25013</v>
      </c>
      <c r="B4062" t="s">
        <v>15787</v>
      </c>
      <c r="C4062" t="s">
        <v>239</v>
      </c>
      <c r="D4062" s="220" t="s">
        <v>15788</v>
      </c>
    </row>
    <row r="4063" spans="1:4" x14ac:dyDescent="0.25">
      <c r="A4063">
        <v>14405</v>
      </c>
      <c r="B4063" t="s">
        <v>15789</v>
      </c>
      <c r="C4063" t="s">
        <v>239</v>
      </c>
      <c r="D4063" s="220" t="s">
        <v>15790</v>
      </c>
    </row>
    <row r="4064" spans="1:4" x14ac:dyDescent="0.25">
      <c r="A4064">
        <v>20271</v>
      </c>
      <c r="B4064" t="s">
        <v>15791</v>
      </c>
      <c r="C4064" t="s">
        <v>239</v>
      </c>
      <c r="D4064" s="220" t="s">
        <v>15792</v>
      </c>
    </row>
    <row r="4065" spans="1:4" x14ac:dyDescent="0.25">
      <c r="A4065">
        <v>10423</v>
      </c>
      <c r="B4065" t="s">
        <v>15793</v>
      </c>
      <c r="C4065" t="s">
        <v>239</v>
      </c>
      <c r="D4065" s="220" t="s">
        <v>15794</v>
      </c>
    </row>
    <row r="4066" spans="1:4" x14ac:dyDescent="0.25">
      <c r="A4066">
        <v>36790</v>
      </c>
      <c r="B4066" t="s">
        <v>15795</v>
      </c>
      <c r="C4066" t="s">
        <v>239</v>
      </c>
      <c r="D4066" s="220" t="s">
        <v>15796</v>
      </c>
    </row>
    <row r="4067" spans="1:4" x14ac:dyDescent="0.25">
      <c r="A4067">
        <v>37589</v>
      </c>
      <c r="B4067" t="s">
        <v>15797</v>
      </c>
      <c r="C4067" t="s">
        <v>239</v>
      </c>
      <c r="D4067" s="220" t="s">
        <v>15798</v>
      </c>
    </row>
    <row r="4068" spans="1:4" x14ac:dyDescent="0.25">
      <c r="A4068">
        <v>11690</v>
      </c>
      <c r="B4068" t="s">
        <v>15799</v>
      </c>
      <c r="C4068" t="s">
        <v>239</v>
      </c>
      <c r="D4068" s="220" t="s">
        <v>15800</v>
      </c>
    </row>
    <row r="4069" spans="1:4" x14ac:dyDescent="0.25">
      <c r="A4069">
        <v>20234</v>
      </c>
      <c r="B4069" t="s">
        <v>15801</v>
      </c>
      <c r="C4069" t="s">
        <v>239</v>
      </c>
      <c r="D4069" s="220" t="s">
        <v>5407</v>
      </c>
    </row>
    <row r="4070" spans="1:4" x14ac:dyDescent="0.25">
      <c r="A4070">
        <v>4763</v>
      </c>
      <c r="B4070" t="s">
        <v>15802</v>
      </c>
      <c r="C4070" t="s">
        <v>301</v>
      </c>
      <c r="D4070" s="220" t="s">
        <v>1034</v>
      </c>
    </row>
    <row r="4071" spans="1:4" x14ac:dyDescent="0.25">
      <c r="A4071">
        <v>41070</v>
      </c>
      <c r="B4071" t="s">
        <v>15803</v>
      </c>
      <c r="C4071" t="s">
        <v>303</v>
      </c>
      <c r="D4071" s="220" t="s">
        <v>10691</v>
      </c>
    </row>
    <row r="4072" spans="1:4" x14ac:dyDescent="0.25">
      <c r="A4072">
        <v>44480</v>
      </c>
      <c r="B4072" t="s">
        <v>15804</v>
      </c>
      <c r="C4072" t="s">
        <v>300</v>
      </c>
      <c r="D4072" s="220" t="s">
        <v>1289</v>
      </c>
    </row>
    <row r="4073" spans="1:4" x14ac:dyDescent="0.25">
      <c r="A4073">
        <v>11457</v>
      </c>
      <c r="B4073" t="s">
        <v>15805</v>
      </c>
      <c r="C4073" t="s">
        <v>239</v>
      </c>
      <c r="D4073" s="220" t="s">
        <v>9123</v>
      </c>
    </row>
    <row r="4074" spans="1:4" x14ac:dyDescent="0.25">
      <c r="A4074">
        <v>44073</v>
      </c>
      <c r="B4074" t="s">
        <v>15806</v>
      </c>
      <c r="C4074" t="s">
        <v>268</v>
      </c>
      <c r="D4074" s="220" t="s">
        <v>1143</v>
      </c>
    </row>
    <row r="4075" spans="1:4" x14ac:dyDescent="0.25">
      <c r="A4075">
        <v>44253</v>
      </c>
      <c r="B4075" t="s">
        <v>15807</v>
      </c>
      <c r="C4075" t="s">
        <v>239</v>
      </c>
      <c r="D4075" s="220" t="s">
        <v>15808</v>
      </c>
    </row>
    <row r="4076" spans="1:4" x14ac:dyDescent="0.25">
      <c r="A4076">
        <v>21121</v>
      </c>
      <c r="B4076" t="s">
        <v>15809</v>
      </c>
      <c r="C4076" t="s">
        <v>239</v>
      </c>
      <c r="D4076" s="220" t="s">
        <v>1439</v>
      </c>
    </row>
    <row r="4077" spans="1:4" x14ac:dyDescent="0.25">
      <c r="A4077">
        <v>38010</v>
      </c>
      <c r="B4077" t="s">
        <v>15810</v>
      </c>
      <c r="C4077" t="s">
        <v>239</v>
      </c>
      <c r="D4077" s="220" t="s">
        <v>1431</v>
      </c>
    </row>
    <row r="4078" spans="1:4" x14ac:dyDescent="0.25">
      <c r="A4078">
        <v>38011</v>
      </c>
      <c r="B4078" t="s">
        <v>15811</v>
      </c>
      <c r="C4078" t="s">
        <v>239</v>
      </c>
      <c r="D4078" s="220" t="s">
        <v>720</v>
      </c>
    </row>
    <row r="4079" spans="1:4" x14ac:dyDescent="0.25">
      <c r="A4079">
        <v>38012</v>
      </c>
      <c r="B4079" t="s">
        <v>15812</v>
      </c>
      <c r="C4079" t="s">
        <v>239</v>
      </c>
      <c r="D4079" s="220" t="s">
        <v>9859</v>
      </c>
    </row>
    <row r="4080" spans="1:4" x14ac:dyDescent="0.25">
      <c r="A4080">
        <v>38013</v>
      </c>
      <c r="B4080" t="s">
        <v>15813</v>
      </c>
      <c r="C4080" t="s">
        <v>239</v>
      </c>
      <c r="D4080" s="220" t="s">
        <v>13882</v>
      </c>
    </row>
    <row r="4081" spans="1:4" x14ac:dyDescent="0.25">
      <c r="A4081">
        <v>38014</v>
      </c>
      <c r="B4081" t="s">
        <v>15814</v>
      </c>
      <c r="C4081" t="s">
        <v>239</v>
      </c>
      <c r="D4081" s="220" t="s">
        <v>15815</v>
      </c>
    </row>
    <row r="4082" spans="1:4" x14ac:dyDescent="0.25">
      <c r="A4082">
        <v>38015</v>
      </c>
      <c r="B4082" t="s">
        <v>15816</v>
      </c>
      <c r="C4082" t="s">
        <v>239</v>
      </c>
      <c r="D4082" s="220" t="s">
        <v>15817</v>
      </c>
    </row>
    <row r="4083" spans="1:4" x14ac:dyDescent="0.25">
      <c r="A4083">
        <v>38016</v>
      </c>
      <c r="B4083" t="s">
        <v>15818</v>
      </c>
      <c r="C4083" t="s">
        <v>239</v>
      </c>
      <c r="D4083" s="220" t="s">
        <v>15819</v>
      </c>
    </row>
    <row r="4084" spans="1:4" x14ac:dyDescent="0.25">
      <c r="A4084">
        <v>12741</v>
      </c>
      <c r="B4084" t="s">
        <v>15820</v>
      </c>
      <c r="C4084" t="s">
        <v>239</v>
      </c>
      <c r="D4084" s="220" t="s">
        <v>15821</v>
      </c>
    </row>
    <row r="4085" spans="1:4" x14ac:dyDescent="0.25">
      <c r="A4085">
        <v>12733</v>
      </c>
      <c r="B4085" t="s">
        <v>15822</v>
      </c>
      <c r="C4085" t="s">
        <v>239</v>
      </c>
      <c r="D4085" s="220" t="s">
        <v>297</v>
      </c>
    </row>
    <row r="4086" spans="1:4" x14ac:dyDescent="0.25">
      <c r="A4086">
        <v>12734</v>
      </c>
      <c r="B4086" t="s">
        <v>15823</v>
      </c>
      <c r="C4086" t="s">
        <v>239</v>
      </c>
      <c r="D4086" s="220" t="s">
        <v>13908</v>
      </c>
    </row>
    <row r="4087" spans="1:4" x14ac:dyDescent="0.25">
      <c r="A4087">
        <v>12735</v>
      </c>
      <c r="B4087" t="s">
        <v>15824</v>
      </c>
      <c r="C4087" t="s">
        <v>239</v>
      </c>
      <c r="D4087" s="220" t="s">
        <v>878</v>
      </c>
    </row>
    <row r="4088" spans="1:4" x14ac:dyDescent="0.25">
      <c r="A4088">
        <v>12736</v>
      </c>
      <c r="B4088" t="s">
        <v>15825</v>
      </c>
      <c r="C4088" t="s">
        <v>239</v>
      </c>
      <c r="D4088" s="220" t="s">
        <v>15826</v>
      </c>
    </row>
    <row r="4089" spans="1:4" x14ac:dyDescent="0.25">
      <c r="A4089">
        <v>12737</v>
      </c>
      <c r="B4089" t="s">
        <v>15827</v>
      </c>
      <c r="C4089" t="s">
        <v>239</v>
      </c>
      <c r="D4089" s="220" t="s">
        <v>15828</v>
      </c>
    </row>
    <row r="4090" spans="1:4" x14ac:dyDescent="0.25">
      <c r="A4090">
        <v>12738</v>
      </c>
      <c r="B4090" t="s">
        <v>15829</v>
      </c>
      <c r="C4090" t="s">
        <v>239</v>
      </c>
      <c r="D4090" s="220" t="s">
        <v>15830</v>
      </c>
    </row>
    <row r="4091" spans="1:4" x14ac:dyDescent="0.25">
      <c r="A4091">
        <v>12739</v>
      </c>
      <c r="B4091" t="s">
        <v>15831</v>
      </c>
      <c r="C4091" t="s">
        <v>239</v>
      </c>
      <c r="D4091" s="220" t="s">
        <v>15832</v>
      </c>
    </row>
    <row r="4092" spans="1:4" x14ac:dyDescent="0.25">
      <c r="A4092">
        <v>12740</v>
      </c>
      <c r="B4092" t="s">
        <v>15833</v>
      </c>
      <c r="C4092" t="s">
        <v>239</v>
      </c>
      <c r="D4092" s="220" t="s">
        <v>15834</v>
      </c>
    </row>
    <row r="4093" spans="1:4" x14ac:dyDescent="0.25">
      <c r="A4093">
        <v>6297</v>
      </c>
      <c r="B4093" t="s">
        <v>15835</v>
      </c>
      <c r="C4093" t="s">
        <v>239</v>
      </c>
      <c r="D4093" s="220" t="s">
        <v>1378</v>
      </c>
    </row>
    <row r="4094" spans="1:4" x14ac:dyDescent="0.25">
      <c r="A4094">
        <v>6296</v>
      </c>
      <c r="B4094" t="s">
        <v>15836</v>
      </c>
      <c r="C4094" t="s">
        <v>239</v>
      </c>
      <c r="D4094" s="220" t="s">
        <v>1379</v>
      </c>
    </row>
    <row r="4095" spans="1:4" x14ac:dyDescent="0.25">
      <c r="A4095">
        <v>6294</v>
      </c>
      <c r="B4095" t="s">
        <v>15837</v>
      </c>
      <c r="C4095" t="s">
        <v>239</v>
      </c>
      <c r="D4095" s="220" t="s">
        <v>762</v>
      </c>
    </row>
    <row r="4096" spans="1:4" x14ac:dyDescent="0.25">
      <c r="A4096">
        <v>6323</v>
      </c>
      <c r="B4096" t="s">
        <v>15838</v>
      </c>
      <c r="C4096" t="s">
        <v>239</v>
      </c>
      <c r="D4096" s="220" t="s">
        <v>1380</v>
      </c>
    </row>
    <row r="4097" spans="1:4" x14ac:dyDescent="0.25">
      <c r="A4097">
        <v>6299</v>
      </c>
      <c r="B4097" t="s">
        <v>15839</v>
      </c>
      <c r="C4097" t="s">
        <v>239</v>
      </c>
      <c r="D4097" s="220" t="s">
        <v>1381</v>
      </c>
    </row>
    <row r="4098" spans="1:4" x14ac:dyDescent="0.25">
      <c r="A4098">
        <v>6298</v>
      </c>
      <c r="B4098" t="s">
        <v>15840</v>
      </c>
      <c r="C4098" t="s">
        <v>239</v>
      </c>
      <c r="D4098" s="220" t="s">
        <v>1382</v>
      </c>
    </row>
    <row r="4099" spans="1:4" x14ac:dyDescent="0.25">
      <c r="A4099">
        <v>6295</v>
      </c>
      <c r="B4099" t="s">
        <v>15841</v>
      </c>
      <c r="C4099" t="s">
        <v>239</v>
      </c>
      <c r="D4099" s="220" t="s">
        <v>1383</v>
      </c>
    </row>
    <row r="4100" spans="1:4" x14ac:dyDescent="0.25">
      <c r="A4100">
        <v>6322</v>
      </c>
      <c r="B4100" t="s">
        <v>15842</v>
      </c>
      <c r="C4100" t="s">
        <v>239</v>
      </c>
      <c r="D4100" s="220" t="s">
        <v>1384</v>
      </c>
    </row>
    <row r="4101" spans="1:4" x14ac:dyDescent="0.25">
      <c r="A4101">
        <v>6300</v>
      </c>
      <c r="B4101" t="s">
        <v>15843</v>
      </c>
      <c r="C4101" t="s">
        <v>239</v>
      </c>
      <c r="D4101" s="220" t="s">
        <v>1385</v>
      </c>
    </row>
    <row r="4102" spans="1:4" x14ac:dyDescent="0.25">
      <c r="A4102">
        <v>6321</v>
      </c>
      <c r="B4102" t="s">
        <v>15844</v>
      </c>
      <c r="C4102" t="s">
        <v>239</v>
      </c>
      <c r="D4102" s="220" t="s">
        <v>1386</v>
      </c>
    </row>
    <row r="4103" spans="1:4" x14ac:dyDescent="0.25">
      <c r="A4103">
        <v>6301</v>
      </c>
      <c r="B4103" t="s">
        <v>15845</v>
      </c>
      <c r="C4103" t="s">
        <v>239</v>
      </c>
      <c r="D4103" s="220" t="s">
        <v>1387</v>
      </c>
    </row>
    <row r="4104" spans="1:4" x14ac:dyDescent="0.25">
      <c r="A4104">
        <v>7105</v>
      </c>
      <c r="B4104" t="s">
        <v>15846</v>
      </c>
      <c r="C4104" t="s">
        <v>239</v>
      </c>
      <c r="D4104" s="220" t="s">
        <v>15847</v>
      </c>
    </row>
    <row r="4105" spans="1:4" x14ac:dyDescent="0.25">
      <c r="A4105">
        <v>20183</v>
      </c>
      <c r="B4105" t="s">
        <v>15848</v>
      </c>
      <c r="C4105" t="s">
        <v>239</v>
      </c>
      <c r="D4105" s="220" t="s">
        <v>952</v>
      </c>
    </row>
    <row r="4106" spans="1:4" x14ac:dyDescent="0.25">
      <c r="A4106">
        <v>38448</v>
      </c>
      <c r="B4106" t="s">
        <v>15849</v>
      </c>
      <c r="C4106" t="s">
        <v>239</v>
      </c>
      <c r="D4106" s="220" t="s">
        <v>15850</v>
      </c>
    </row>
    <row r="4107" spans="1:4" x14ac:dyDescent="0.25">
      <c r="A4107">
        <v>20182</v>
      </c>
      <c r="B4107" t="s">
        <v>15851</v>
      </c>
      <c r="C4107" t="s">
        <v>239</v>
      </c>
      <c r="D4107" s="220" t="s">
        <v>1477</v>
      </c>
    </row>
    <row r="4108" spans="1:4" x14ac:dyDescent="0.25">
      <c r="A4108">
        <v>7119</v>
      </c>
      <c r="B4108" t="s">
        <v>15852</v>
      </c>
      <c r="C4108" t="s">
        <v>239</v>
      </c>
      <c r="D4108" s="220" t="s">
        <v>1214</v>
      </c>
    </row>
    <row r="4109" spans="1:4" x14ac:dyDescent="0.25">
      <c r="A4109">
        <v>7126</v>
      </c>
      <c r="B4109" t="s">
        <v>15853</v>
      </c>
      <c r="C4109" t="s">
        <v>239</v>
      </c>
      <c r="D4109" s="220" t="s">
        <v>11035</v>
      </c>
    </row>
    <row r="4110" spans="1:4" x14ac:dyDescent="0.25">
      <c r="A4110">
        <v>7120</v>
      </c>
      <c r="B4110" t="s">
        <v>15854</v>
      </c>
      <c r="C4110" t="s">
        <v>239</v>
      </c>
      <c r="D4110" s="220" t="s">
        <v>8124</v>
      </c>
    </row>
    <row r="4111" spans="1:4" x14ac:dyDescent="0.25">
      <c r="A4111">
        <v>6319</v>
      </c>
      <c r="B4111" t="s">
        <v>15855</v>
      </c>
      <c r="C4111" t="s">
        <v>239</v>
      </c>
      <c r="D4111" s="220" t="s">
        <v>1392</v>
      </c>
    </row>
    <row r="4112" spans="1:4" x14ac:dyDescent="0.25">
      <c r="A4112">
        <v>6304</v>
      </c>
      <c r="B4112" t="s">
        <v>15856</v>
      </c>
      <c r="C4112" t="s">
        <v>239</v>
      </c>
      <c r="D4112" s="220" t="s">
        <v>1392</v>
      </c>
    </row>
    <row r="4113" spans="1:4" x14ac:dyDescent="0.25">
      <c r="A4113">
        <v>21116</v>
      </c>
      <c r="B4113" t="s">
        <v>15857</v>
      </c>
      <c r="C4113" t="s">
        <v>239</v>
      </c>
      <c r="D4113" s="220" t="s">
        <v>1393</v>
      </c>
    </row>
    <row r="4114" spans="1:4" x14ac:dyDescent="0.25">
      <c r="A4114">
        <v>6320</v>
      </c>
      <c r="B4114" t="s">
        <v>15858</v>
      </c>
      <c r="C4114" t="s">
        <v>239</v>
      </c>
      <c r="D4114" s="220" t="s">
        <v>1394</v>
      </c>
    </row>
    <row r="4115" spans="1:4" x14ac:dyDescent="0.25">
      <c r="A4115">
        <v>6303</v>
      </c>
      <c r="B4115" t="s">
        <v>15859</v>
      </c>
      <c r="C4115" t="s">
        <v>239</v>
      </c>
      <c r="D4115" s="220" t="s">
        <v>1394</v>
      </c>
    </row>
    <row r="4116" spans="1:4" x14ac:dyDescent="0.25">
      <c r="A4116">
        <v>6308</v>
      </c>
      <c r="B4116" t="s">
        <v>15860</v>
      </c>
      <c r="C4116" t="s">
        <v>239</v>
      </c>
      <c r="D4116" s="220" t="s">
        <v>1395</v>
      </c>
    </row>
    <row r="4117" spans="1:4" x14ac:dyDescent="0.25">
      <c r="A4117">
        <v>6317</v>
      </c>
      <c r="B4117" t="s">
        <v>15861</v>
      </c>
      <c r="C4117" t="s">
        <v>239</v>
      </c>
      <c r="D4117" s="220" t="s">
        <v>1395</v>
      </c>
    </row>
    <row r="4118" spans="1:4" x14ac:dyDescent="0.25">
      <c r="A4118">
        <v>6307</v>
      </c>
      <c r="B4118" t="s">
        <v>15862</v>
      </c>
      <c r="C4118" t="s">
        <v>239</v>
      </c>
      <c r="D4118" s="220" t="s">
        <v>1395</v>
      </c>
    </row>
    <row r="4119" spans="1:4" x14ac:dyDescent="0.25">
      <c r="A4119">
        <v>6309</v>
      </c>
      <c r="B4119" t="s">
        <v>15863</v>
      </c>
      <c r="C4119" t="s">
        <v>239</v>
      </c>
      <c r="D4119" s="220" t="s">
        <v>1396</v>
      </c>
    </row>
    <row r="4120" spans="1:4" x14ac:dyDescent="0.25">
      <c r="A4120">
        <v>6318</v>
      </c>
      <c r="B4120" t="s">
        <v>15864</v>
      </c>
      <c r="C4120" t="s">
        <v>239</v>
      </c>
      <c r="D4120" s="220" t="s">
        <v>1397</v>
      </c>
    </row>
    <row r="4121" spans="1:4" x14ac:dyDescent="0.25">
      <c r="A4121">
        <v>6306</v>
      </c>
      <c r="B4121" t="s">
        <v>15865</v>
      </c>
      <c r="C4121" t="s">
        <v>239</v>
      </c>
      <c r="D4121" s="220" t="s">
        <v>1397</v>
      </c>
    </row>
    <row r="4122" spans="1:4" x14ac:dyDescent="0.25">
      <c r="A4122">
        <v>6305</v>
      </c>
      <c r="B4122" t="s">
        <v>15866</v>
      </c>
      <c r="C4122" t="s">
        <v>239</v>
      </c>
      <c r="D4122" s="220" t="s">
        <v>1397</v>
      </c>
    </row>
    <row r="4123" spans="1:4" x14ac:dyDescent="0.25">
      <c r="A4123">
        <v>6302</v>
      </c>
      <c r="B4123" t="s">
        <v>15867</v>
      </c>
      <c r="C4123" t="s">
        <v>239</v>
      </c>
      <c r="D4123" s="220" t="s">
        <v>753</v>
      </c>
    </row>
    <row r="4124" spans="1:4" x14ac:dyDescent="0.25">
      <c r="A4124">
        <v>6312</v>
      </c>
      <c r="B4124" t="s">
        <v>15868</v>
      </c>
      <c r="C4124" t="s">
        <v>239</v>
      </c>
      <c r="D4124" s="220" t="s">
        <v>1398</v>
      </c>
    </row>
    <row r="4125" spans="1:4" x14ac:dyDescent="0.25">
      <c r="A4125">
        <v>6311</v>
      </c>
      <c r="B4125" t="s">
        <v>15869</v>
      </c>
      <c r="C4125" t="s">
        <v>239</v>
      </c>
      <c r="D4125" s="220" t="s">
        <v>1398</v>
      </c>
    </row>
    <row r="4126" spans="1:4" x14ac:dyDescent="0.25">
      <c r="A4126">
        <v>6310</v>
      </c>
      <c r="B4126" t="s">
        <v>15870</v>
      </c>
      <c r="C4126" t="s">
        <v>239</v>
      </c>
      <c r="D4126" s="220" t="s">
        <v>1398</v>
      </c>
    </row>
    <row r="4127" spans="1:4" x14ac:dyDescent="0.25">
      <c r="A4127">
        <v>6314</v>
      </c>
      <c r="B4127" t="s">
        <v>15871</v>
      </c>
      <c r="C4127" t="s">
        <v>239</v>
      </c>
      <c r="D4127" s="220" t="s">
        <v>1398</v>
      </c>
    </row>
    <row r="4128" spans="1:4" x14ac:dyDescent="0.25">
      <c r="A4128">
        <v>6313</v>
      </c>
      <c r="B4128" t="s">
        <v>15872</v>
      </c>
      <c r="C4128" t="s">
        <v>239</v>
      </c>
      <c r="D4128" s="220" t="s">
        <v>1398</v>
      </c>
    </row>
    <row r="4129" spans="1:4" x14ac:dyDescent="0.25">
      <c r="A4129">
        <v>6315</v>
      </c>
      <c r="B4129" t="s">
        <v>15873</v>
      </c>
      <c r="C4129" t="s">
        <v>239</v>
      </c>
      <c r="D4129" s="220" t="s">
        <v>1399</v>
      </c>
    </row>
    <row r="4130" spans="1:4" x14ac:dyDescent="0.25">
      <c r="A4130">
        <v>6316</v>
      </c>
      <c r="B4130" t="s">
        <v>15874</v>
      </c>
      <c r="C4130" t="s">
        <v>239</v>
      </c>
      <c r="D4130" s="220" t="s">
        <v>1399</v>
      </c>
    </row>
    <row r="4131" spans="1:4" x14ac:dyDescent="0.25">
      <c r="A4131">
        <v>38878</v>
      </c>
      <c r="B4131" t="s">
        <v>15875</v>
      </c>
      <c r="C4131" t="s">
        <v>239</v>
      </c>
      <c r="D4131" s="220" t="s">
        <v>1008</v>
      </c>
    </row>
    <row r="4132" spans="1:4" x14ac:dyDescent="0.25">
      <c r="A4132">
        <v>38879</v>
      </c>
      <c r="B4132" t="s">
        <v>15876</v>
      </c>
      <c r="C4132" t="s">
        <v>239</v>
      </c>
      <c r="D4132" s="220" t="s">
        <v>3788</v>
      </c>
    </row>
    <row r="4133" spans="1:4" x14ac:dyDescent="0.25">
      <c r="A4133">
        <v>38881</v>
      </c>
      <c r="B4133" t="s">
        <v>15877</v>
      </c>
      <c r="C4133" t="s">
        <v>239</v>
      </c>
      <c r="D4133" s="220" t="s">
        <v>9594</v>
      </c>
    </row>
    <row r="4134" spans="1:4" x14ac:dyDescent="0.25">
      <c r="A4134">
        <v>38880</v>
      </c>
      <c r="B4134" t="s">
        <v>15878</v>
      </c>
      <c r="C4134" t="s">
        <v>239</v>
      </c>
      <c r="D4134" s="220" t="s">
        <v>5522</v>
      </c>
    </row>
    <row r="4135" spans="1:4" x14ac:dyDescent="0.25">
      <c r="A4135">
        <v>38882</v>
      </c>
      <c r="B4135" t="s">
        <v>15879</v>
      </c>
      <c r="C4135" t="s">
        <v>239</v>
      </c>
      <c r="D4135" s="220" t="s">
        <v>11278</v>
      </c>
    </row>
    <row r="4136" spans="1:4" x14ac:dyDescent="0.25">
      <c r="A4136">
        <v>38883</v>
      </c>
      <c r="B4136" t="s">
        <v>15880</v>
      </c>
      <c r="C4136" t="s">
        <v>239</v>
      </c>
      <c r="D4136" s="220" t="s">
        <v>15881</v>
      </c>
    </row>
    <row r="4137" spans="1:4" x14ac:dyDescent="0.25">
      <c r="A4137">
        <v>38884</v>
      </c>
      <c r="B4137" t="s">
        <v>15882</v>
      </c>
      <c r="C4137" t="s">
        <v>239</v>
      </c>
      <c r="D4137" s="220" t="s">
        <v>6772</v>
      </c>
    </row>
    <row r="4138" spans="1:4" x14ac:dyDescent="0.25">
      <c r="A4138">
        <v>38885</v>
      </c>
      <c r="B4138" t="s">
        <v>15883</v>
      </c>
      <c r="C4138" t="s">
        <v>239</v>
      </c>
      <c r="D4138" s="220" t="s">
        <v>1245</v>
      </c>
    </row>
    <row r="4139" spans="1:4" x14ac:dyDescent="0.25">
      <c r="A4139">
        <v>38886</v>
      </c>
      <c r="B4139" t="s">
        <v>15884</v>
      </c>
      <c r="C4139" t="s">
        <v>239</v>
      </c>
      <c r="D4139" s="220" t="s">
        <v>6252</v>
      </c>
    </row>
    <row r="4140" spans="1:4" x14ac:dyDescent="0.25">
      <c r="A4140">
        <v>38887</v>
      </c>
      <c r="B4140" t="s">
        <v>15885</v>
      </c>
      <c r="C4140" t="s">
        <v>239</v>
      </c>
      <c r="D4140" s="220" t="s">
        <v>12408</v>
      </c>
    </row>
    <row r="4141" spans="1:4" x14ac:dyDescent="0.25">
      <c r="A4141">
        <v>38888</v>
      </c>
      <c r="B4141" t="s">
        <v>15886</v>
      </c>
      <c r="C4141" t="s">
        <v>239</v>
      </c>
      <c r="D4141" s="220" t="s">
        <v>15887</v>
      </c>
    </row>
    <row r="4142" spans="1:4" x14ac:dyDescent="0.25">
      <c r="A4142">
        <v>38890</v>
      </c>
      <c r="B4142" t="s">
        <v>15888</v>
      </c>
      <c r="C4142" t="s">
        <v>239</v>
      </c>
      <c r="D4142" s="220" t="s">
        <v>1346</v>
      </c>
    </row>
    <row r="4143" spans="1:4" x14ac:dyDescent="0.25">
      <c r="A4143">
        <v>38893</v>
      </c>
      <c r="B4143" t="s">
        <v>15889</v>
      </c>
      <c r="C4143" t="s">
        <v>239</v>
      </c>
      <c r="D4143" s="220" t="s">
        <v>7660</v>
      </c>
    </row>
    <row r="4144" spans="1:4" x14ac:dyDescent="0.25">
      <c r="A4144">
        <v>38894</v>
      </c>
      <c r="B4144" t="s">
        <v>15890</v>
      </c>
      <c r="C4144" t="s">
        <v>239</v>
      </c>
      <c r="D4144" s="220" t="s">
        <v>578</v>
      </c>
    </row>
    <row r="4145" spans="1:4" x14ac:dyDescent="0.25">
      <c r="A4145">
        <v>38896</v>
      </c>
      <c r="B4145" t="s">
        <v>15891</v>
      </c>
      <c r="C4145" t="s">
        <v>239</v>
      </c>
      <c r="D4145" s="220" t="s">
        <v>392</v>
      </c>
    </row>
    <row r="4146" spans="1:4" x14ac:dyDescent="0.25">
      <c r="A4146">
        <v>39324</v>
      </c>
      <c r="B4146" t="s">
        <v>15892</v>
      </c>
      <c r="C4146" t="s">
        <v>239</v>
      </c>
      <c r="D4146" s="220" t="s">
        <v>1123</v>
      </c>
    </row>
    <row r="4147" spans="1:4" x14ac:dyDescent="0.25">
      <c r="A4147">
        <v>39325</v>
      </c>
      <c r="B4147" t="s">
        <v>15893</v>
      </c>
      <c r="C4147" t="s">
        <v>239</v>
      </c>
      <c r="D4147" s="220" t="s">
        <v>810</v>
      </c>
    </row>
    <row r="4148" spans="1:4" x14ac:dyDescent="0.25">
      <c r="A4148">
        <v>39326</v>
      </c>
      <c r="B4148" t="s">
        <v>15894</v>
      </c>
      <c r="C4148" t="s">
        <v>239</v>
      </c>
      <c r="D4148" s="220" t="s">
        <v>15895</v>
      </c>
    </row>
    <row r="4149" spans="1:4" x14ac:dyDescent="0.25">
      <c r="A4149">
        <v>39327</v>
      </c>
      <c r="B4149" t="s">
        <v>15896</v>
      </c>
      <c r="C4149" t="s">
        <v>239</v>
      </c>
      <c r="D4149" s="220" t="s">
        <v>9409</v>
      </c>
    </row>
    <row r="4150" spans="1:4" x14ac:dyDescent="0.25">
      <c r="A4150">
        <v>11378</v>
      </c>
      <c r="B4150" t="s">
        <v>15897</v>
      </c>
      <c r="C4150" t="s">
        <v>239</v>
      </c>
      <c r="D4150" s="220" t="s">
        <v>15898</v>
      </c>
    </row>
    <row r="4151" spans="1:4" x14ac:dyDescent="0.25">
      <c r="A4151">
        <v>11379</v>
      </c>
      <c r="B4151" t="s">
        <v>15899</v>
      </c>
      <c r="C4151" t="s">
        <v>239</v>
      </c>
      <c r="D4151" s="220" t="s">
        <v>15900</v>
      </c>
    </row>
    <row r="4152" spans="1:4" x14ac:dyDescent="0.25">
      <c r="A4152">
        <v>11493</v>
      </c>
      <c r="B4152" t="s">
        <v>15901</v>
      </c>
      <c r="C4152" t="s">
        <v>239</v>
      </c>
      <c r="D4152" s="220" t="s">
        <v>1625</v>
      </c>
    </row>
    <row r="4153" spans="1:4" x14ac:dyDescent="0.25">
      <c r="A4153">
        <v>7106</v>
      </c>
      <c r="B4153" t="s">
        <v>15902</v>
      </c>
      <c r="C4153" t="s">
        <v>239</v>
      </c>
      <c r="D4153" s="220" t="s">
        <v>1524</v>
      </c>
    </row>
    <row r="4154" spans="1:4" x14ac:dyDescent="0.25">
      <c r="A4154">
        <v>7104</v>
      </c>
      <c r="B4154" t="s">
        <v>15903</v>
      </c>
      <c r="C4154" t="s">
        <v>239</v>
      </c>
      <c r="D4154" s="220" t="s">
        <v>2218</v>
      </c>
    </row>
    <row r="4155" spans="1:4" x14ac:dyDescent="0.25">
      <c r="A4155">
        <v>7136</v>
      </c>
      <c r="B4155" t="s">
        <v>15904</v>
      </c>
      <c r="C4155" t="s">
        <v>239</v>
      </c>
      <c r="D4155" s="220" t="s">
        <v>1469</v>
      </c>
    </row>
    <row r="4156" spans="1:4" x14ac:dyDescent="0.25">
      <c r="A4156">
        <v>7128</v>
      </c>
      <c r="B4156" t="s">
        <v>15905</v>
      </c>
      <c r="C4156" t="s">
        <v>239</v>
      </c>
      <c r="D4156" s="220" t="s">
        <v>267</v>
      </c>
    </row>
    <row r="4157" spans="1:4" x14ac:dyDescent="0.25">
      <c r="A4157">
        <v>7108</v>
      </c>
      <c r="B4157" t="s">
        <v>15906</v>
      </c>
      <c r="C4157" t="s">
        <v>239</v>
      </c>
      <c r="D4157" s="220" t="s">
        <v>8124</v>
      </c>
    </row>
    <row r="4158" spans="1:4" x14ac:dyDescent="0.25">
      <c r="A4158">
        <v>7129</v>
      </c>
      <c r="B4158" t="s">
        <v>15907</v>
      </c>
      <c r="C4158" t="s">
        <v>239</v>
      </c>
      <c r="D4158" s="220" t="s">
        <v>570</v>
      </c>
    </row>
    <row r="4159" spans="1:4" x14ac:dyDescent="0.25">
      <c r="A4159">
        <v>7130</v>
      </c>
      <c r="B4159" t="s">
        <v>15908</v>
      </c>
      <c r="C4159" t="s">
        <v>239</v>
      </c>
      <c r="D4159" s="220" t="s">
        <v>1229</v>
      </c>
    </row>
    <row r="4160" spans="1:4" x14ac:dyDescent="0.25">
      <c r="A4160">
        <v>7131</v>
      </c>
      <c r="B4160" t="s">
        <v>15909</v>
      </c>
      <c r="C4160" t="s">
        <v>239</v>
      </c>
      <c r="D4160" s="220" t="s">
        <v>10228</v>
      </c>
    </row>
    <row r="4161" spans="1:4" x14ac:dyDescent="0.25">
      <c r="A4161">
        <v>7132</v>
      </c>
      <c r="B4161" t="s">
        <v>15910</v>
      </c>
      <c r="C4161" t="s">
        <v>239</v>
      </c>
      <c r="D4161" s="220" t="s">
        <v>15911</v>
      </c>
    </row>
    <row r="4162" spans="1:4" x14ac:dyDescent="0.25">
      <c r="A4162">
        <v>7133</v>
      </c>
      <c r="B4162" t="s">
        <v>15912</v>
      </c>
      <c r="C4162" t="s">
        <v>239</v>
      </c>
      <c r="D4162" s="220" t="s">
        <v>1371</v>
      </c>
    </row>
    <row r="4163" spans="1:4" x14ac:dyDescent="0.25">
      <c r="A4163">
        <v>37420</v>
      </c>
      <c r="B4163" t="s">
        <v>15913</v>
      </c>
      <c r="C4163" t="s">
        <v>239</v>
      </c>
      <c r="D4163" s="220" t="s">
        <v>454</v>
      </c>
    </row>
    <row r="4164" spans="1:4" x14ac:dyDescent="0.25">
      <c r="A4164">
        <v>37421</v>
      </c>
      <c r="B4164" t="s">
        <v>15914</v>
      </c>
      <c r="C4164" t="s">
        <v>239</v>
      </c>
      <c r="D4164" s="220" t="s">
        <v>9697</v>
      </c>
    </row>
    <row r="4165" spans="1:4" x14ac:dyDescent="0.25">
      <c r="A4165">
        <v>37422</v>
      </c>
      <c r="B4165" t="s">
        <v>15915</v>
      </c>
      <c r="C4165" t="s">
        <v>239</v>
      </c>
      <c r="D4165" s="220" t="s">
        <v>15916</v>
      </c>
    </row>
    <row r="4166" spans="1:4" x14ac:dyDescent="0.25">
      <c r="A4166">
        <v>37443</v>
      </c>
      <c r="B4166" t="s">
        <v>15917</v>
      </c>
      <c r="C4166" t="s">
        <v>239</v>
      </c>
      <c r="D4166" s="220" t="s">
        <v>15918</v>
      </c>
    </row>
    <row r="4167" spans="1:4" x14ac:dyDescent="0.25">
      <c r="A4167">
        <v>37444</v>
      </c>
      <c r="B4167" t="s">
        <v>15919</v>
      </c>
      <c r="C4167" t="s">
        <v>239</v>
      </c>
      <c r="D4167" s="220" t="s">
        <v>15920</v>
      </c>
    </row>
    <row r="4168" spans="1:4" x14ac:dyDescent="0.25">
      <c r="A4168">
        <v>37445</v>
      </c>
      <c r="B4168" t="s">
        <v>15921</v>
      </c>
      <c r="C4168" t="s">
        <v>239</v>
      </c>
      <c r="D4168" s="220" t="s">
        <v>15922</v>
      </c>
    </row>
    <row r="4169" spans="1:4" x14ac:dyDescent="0.25">
      <c r="A4169">
        <v>37446</v>
      </c>
      <c r="B4169" t="s">
        <v>15923</v>
      </c>
      <c r="C4169" t="s">
        <v>239</v>
      </c>
      <c r="D4169" s="220" t="s">
        <v>15924</v>
      </c>
    </row>
    <row r="4170" spans="1:4" x14ac:dyDescent="0.25">
      <c r="A4170">
        <v>37447</v>
      </c>
      <c r="B4170" t="s">
        <v>15925</v>
      </c>
      <c r="C4170" t="s">
        <v>239</v>
      </c>
      <c r="D4170" s="220" t="s">
        <v>15926</v>
      </c>
    </row>
    <row r="4171" spans="1:4" x14ac:dyDescent="0.25">
      <c r="A4171">
        <v>37448</v>
      </c>
      <c r="B4171" t="s">
        <v>15927</v>
      </c>
      <c r="C4171" t="s">
        <v>239</v>
      </c>
      <c r="D4171" s="220" t="s">
        <v>15928</v>
      </c>
    </row>
    <row r="4172" spans="1:4" x14ac:dyDescent="0.25">
      <c r="A4172">
        <v>37440</v>
      </c>
      <c r="B4172" t="s">
        <v>15929</v>
      </c>
      <c r="C4172" t="s">
        <v>239</v>
      </c>
      <c r="D4172" s="220" t="s">
        <v>15930</v>
      </c>
    </row>
    <row r="4173" spans="1:4" x14ac:dyDescent="0.25">
      <c r="A4173">
        <v>37441</v>
      </c>
      <c r="B4173" t="s">
        <v>15931</v>
      </c>
      <c r="C4173" t="s">
        <v>239</v>
      </c>
      <c r="D4173" s="220" t="s">
        <v>15930</v>
      </c>
    </row>
    <row r="4174" spans="1:4" x14ac:dyDescent="0.25">
      <c r="A4174">
        <v>37442</v>
      </c>
      <c r="B4174" t="s">
        <v>15932</v>
      </c>
      <c r="C4174" t="s">
        <v>239</v>
      </c>
      <c r="D4174" s="220" t="s">
        <v>15933</v>
      </c>
    </row>
    <row r="4175" spans="1:4" x14ac:dyDescent="0.25">
      <c r="A4175">
        <v>38017</v>
      </c>
      <c r="B4175" t="s">
        <v>15934</v>
      </c>
      <c r="C4175" t="s">
        <v>239</v>
      </c>
      <c r="D4175" s="220" t="s">
        <v>5093</v>
      </c>
    </row>
    <row r="4176" spans="1:4" x14ac:dyDescent="0.25">
      <c r="A4176">
        <v>38018</v>
      </c>
      <c r="B4176" t="s">
        <v>15935</v>
      </c>
      <c r="C4176" t="s">
        <v>239</v>
      </c>
      <c r="D4176" s="220" t="s">
        <v>1329</v>
      </c>
    </row>
    <row r="4177" spans="1:4" x14ac:dyDescent="0.25">
      <c r="A4177">
        <v>39895</v>
      </c>
      <c r="B4177" t="s">
        <v>15936</v>
      </c>
      <c r="C4177" t="s">
        <v>239</v>
      </c>
      <c r="D4177" s="220" t="s">
        <v>6379</v>
      </c>
    </row>
    <row r="4178" spans="1:4" x14ac:dyDescent="0.25">
      <c r="A4178">
        <v>39896</v>
      </c>
      <c r="B4178" t="s">
        <v>15937</v>
      </c>
      <c r="C4178" t="s">
        <v>239</v>
      </c>
      <c r="D4178" s="220" t="s">
        <v>15938</v>
      </c>
    </row>
    <row r="4179" spans="1:4" x14ac:dyDescent="0.25">
      <c r="A4179">
        <v>38873</v>
      </c>
      <c r="B4179" t="s">
        <v>15939</v>
      </c>
      <c r="C4179" t="s">
        <v>239</v>
      </c>
      <c r="D4179" s="220" t="s">
        <v>1154</v>
      </c>
    </row>
    <row r="4180" spans="1:4" x14ac:dyDescent="0.25">
      <c r="A4180">
        <v>38874</v>
      </c>
      <c r="B4180" t="s">
        <v>15940</v>
      </c>
      <c r="C4180" t="s">
        <v>239</v>
      </c>
      <c r="D4180" s="220" t="s">
        <v>14226</v>
      </c>
    </row>
    <row r="4181" spans="1:4" x14ac:dyDescent="0.25">
      <c r="A4181">
        <v>38875</v>
      </c>
      <c r="B4181" t="s">
        <v>15941</v>
      </c>
      <c r="C4181" t="s">
        <v>239</v>
      </c>
      <c r="D4181" s="220" t="s">
        <v>9696</v>
      </c>
    </row>
    <row r="4182" spans="1:4" x14ac:dyDescent="0.25">
      <c r="A4182">
        <v>38876</v>
      </c>
      <c r="B4182" t="s">
        <v>15942</v>
      </c>
      <c r="C4182" t="s">
        <v>239</v>
      </c>
      <c r="D4182" s="220" t="s">
        <v>2556</v>
      </c>
    </row>
    <row r="4183" spans="1:4" x14ac:dyDescent="0.25">
      <c r="A4183">
        <v>39000</v>
      </c>
      <c r="B4183" t="s">
        <v>15943</v>
      </c>
      <c r="C4183" t="s">
        <v>239</v>
      </c>
      <c r="D4183" s="220" t="s">
        <v>3198</v>
      </c>
    </row>
    <row r="4184" spans="1:4" x14ac:dyDescent="0.25">
      <c r="A4184">
        <v>38674</v>
      </c>
      <c r="B4184" t="s">
        <v>15944</v>
      </c>
      <c r="C4184" t="s">
        <v>239</v>
      </c>
      <c r="D4184" s="220" t="s">
        <v>370</v>
      </c>
    </row>
    <row r="4185" spans="1:4" x14ac:dyDescent="0.25">
      <c r="A4185">
        <v>38911</v>
      </c>
      <c r="B4185" t="s">
        <v>15945</v>
      </c>
      <c r="C4185" t="s">
        <v>239</v>
      </c>
      <c r="D4185" s="220" t="s">
        <v>2157</v>
      </c>
    </row>
    <row r="4186" spans="1:4" x14ac:dyDescent="0.25">
      <c r="A4186">
        <v>38912</v>
      </c>
      <c r="B4186" t="s">
        <v>15946</v>
      </c>
      <c r="C4186" t="s">
        <v>239</v>
      </c>
      <c r="D4186" s="220" t="s">
        <v>15947</v>
      </c>
    </row>
    <row r="4187" spans="1:4" x14ac:dyDescent="0.25">
      <c r="A4187">
        <v>38019</v>
      </c>
      <c r="B4187" t="s">
        <v>15948</v>
      </c>
      <c r="C4187" t="s">
        <v>239</v>
      </c>
      <c r="D4187" s="220" t="s">
        <v>1354</v>
      </c>
    </row>
    <row r="4188" spans="1:4" x14ac:dyDescent="0.25">
      <c r="A4188">
        <v>38020</v>
      </c>
      <c r="B4188" t="s">
        <v>15949</v>
      </c>
      <c r="C4188" t="s">
        <v>239</v>
      </c>
      <c r="D4188" s="220" t="s">
        <v>15950</v>
      </c>
    </row>
    <row r="4189" spans="1:4" x14ac:dyDescent="0.25">
      <c r="A4189">
        <v>38454</v>
      </c>
      <c r="B4189" t="s">
        <v>15951</v>
      </c>
      <c r="C4189" t="s">
        <v>239</v>
      </c>
      <c r="D4189" s="220" t="s">
        <v>9942</v>
      </c>
    </row>
    <row r="4190" spans="1:4" x14ac:dyDescent="0.25">
      <c r="A4190">
        <v>38455</v>
      </c>
      <c r="B4190" t="s">
        <v>15952</v>
      </c>
      <c r="C4190" t="s">
        <v>239</v>
      </c>
      <c r="D4190" s="220" t="s">
        <v>4415</v>
      </c>
    </row>
    <row r="4191" spans="1:4" x14ac:dyDescent="0.25">
      <c r="A4191">
        <v>38462</v>
      </c>
      <c r="B4191" t="s">
        <v>15953</v>
      </c>
      <c r="C4191" t="s">
        <v>239</v>
      </c>
      <c r="D4191" s="220" t="s">
        <v>15954</v>
      </c>
    </row>
    <row r="4192" spans="1:4" x14ac:dyDescent="0.25">
      <c r="A4192">
        <v>36362</v>
      </c>
      <c r="B4192" t="s">
        <v>15955</v>
      </c>
      <c r="C4192" t="s">
        <v>239</v>
      </c>
      <c r="D4192" s="220" t="s">
        <v>11470</v>
      </c>
    </row>
    <row r="4193" spans="1:4" x14ac:dyDescent="0.25">
      <c r="A4193">
        <v>36298</v>
      </c>
      <c r="B4193" t="s">
        <v>15956</v>
      </c>
      <c r="C4193" t="s">
        <v>239</v>
      </c>
      <c r="D4193" s="220" t="s">
        <v>1136</v>
      </c>
    </row>
    <row r="4194" spans="1:4" x14ac:dyDescent="0.25">
      <c r="A4194">
        <v>38456</v>
      </c>
      <c r="B4194" t="s">
        <v>15957</v>
      </c>
      <c r="C4194" t="s">
        <v>239</v>
      </c>
      <c r="D4194" s="220" t="s">
        <v>5437</v>
      </c>
    </row>
    <row r="4195" spans="1:4" x14ac:dyDescent="0.25">
      <c r="A4195">
        <v>38457</v>
      </c>
      <c r="B4195" t="s">
        <v>15958</v>
      </c>
      <c r="C4195" t="s">
        <v>239</v>
      </c>
      <c r="D4195" s="220" t="s">
        <v>5246</v>
      </c>
    </row>
    <row r="4196" spans="1:4" x14ac:dyDescent="0.25">
      <c r="A4196">
        <v>38458</v>
      </c>
      <c r="B4196" t="s">
        <v>15959</v>
      </c>
      <c r="C4196" t="s">
        <v>239</v>
      </c>
      <c r="D4196" s="220" t="s">
        <v>6955</v>
      </c>
    </row>
    <row r="4197" spans="1:4" x14ac:dyDescent="0.25">
      <c r="A4197">
        <v>38459</v>
      </c>
      <c r="B4197" t="s">
        <v>15960</v>
      </c>
      <c r="C4197" t="s">
        <v>239</v>
      </c>
      <c r="D4197" s="220" t="s">
        <v>7286</v>
      </c>
    </row>
    <row r="4198" spans="1:4" x14ac:dyDescent="0.25">
      <c r="A4198">
        <v>38460</v>
      </c>
      <c r="B4198" t="s">
        <v>15961</v>
      </c>
      <c r="C4198" t="s">
        <v>239</v>
      </c>
      <c r="D4198" s="220" t="s">
        <v>15962</v>
      </c>
    </row>
    <row r="4199" spans="1:4" x14ac:dyDescent="0.25">
      <c r="A4199">
        <v>38461</v>
      </c>
      <c r="B4199" t="s">
        <v>15963</v>
      </c>
      <c r="C4199" t="s">
        <v>239</v>
      </c>
      <c r="D4199" s="220" t="s">
        <v>15964</v>
      </c>
    </row>
    <row r="4200" spans="1:4" x14ac:dyDescent="0.25">
      <c r="A4200">
        <v>7094</v>
      </c>
      <c r="B4200" t="s">
        <v>15965</v>
      </c>
      <c r="C4200" t="s">
        <v>239</v>
      </c>
      <c r="D4200" s="220" t="s">
        <v>8670</v>
      </c>
    </row>
    <row r="4201" spans="1:4" x14ac:dyDescent="0.25">
      <c r="A4201">
        <v>7116</v>
      </c>
      <c r="B4201" t="s">
        <v>15966</v>
      </c>
      <c r="C4201" t="s">
        <v>239</v>
      </c>
      <c r="D4201" s="220" t="s">
        <v>1372</v>
      </c>
    </row>
    <row r="4202" spans="1:4" x14ac:dyDescent="0.25">
      <c r="A4202">
        <v>7118</v>
      </c>
      <c r="B4202" t="s">
        <v>15967</v>
      </c>
      <c r="C4202" t="s">
        <v>239</v>
      </c>
      <c r="D4202" s="220" t="s">
        <v>8013</v>
      </c>
    </row>
    <row r="4203" spans="1:4" x14ac:dyDescent="0.25">
      <c r="A4203">
        <v>7098</v>
      </c>
      <c r="B4203" t="s">
        <v>15968</v>
      </c>
      <c r="C4203" t="s">
        <v>239</v>
      </c>
      <c r="D4203" s="220" t="s">
        <v>7486</v>
      </c>
    </row>
    <row r="4204" spans="1:4" x14ac:dyDescent="0.25">
      <c r="A4204">
        <v>7110</v>
      </c>
      <c r="B4204" t="s">
        <v>15969</v>
      </c>
      <c r="C4204" t="s">
        <v>239</v>
      </c>
      <c r="D4204" s="220" t="s">
        <v>15970</v>
      </c>
    </row>
    <row r="4205" spans="1:4" x14ac:dyDescent="0.25">
      <c r="A4205">
        <v>7123</v>
      </c>
      <c r="B4205" t="s">
        <v>15971</v>
      </c>
      <c r="C4205" t="s">
        <v>239</v>
      </c>
      <c r="D4205" s="220" t="s">
        <v>719</v>
      </c>
    </row>
    <row r="4206" spans="1:4" x14ac:dyDescent="0.25">
      <c r="A4206">
        <v>7121</v>
      </c>
      <c r="B4206" t="s">
        <v>15972</v>
      </c>
      <c r="C4206" t="s">
        <v>239</v>
      </c>
      <c r="D4206" s="220" t="s">
        <v>5949</v>
      </c>
    </row>
    <row r="4207" spans="1:4" x14ac:dyDescent="0.25">
      <c r="A4207">
        <v>7137</v>
      </c>
      <c r="B4207" t="s">
        <v>15973</v>
      </c>
      <c r="C4207" t="s">
        <v>239</v>
      </c>
      <c r="D4207" s="220" t="s">
        <v>876</v>
      </c>
    </row>
    <row r="4208" spans="1:4" x14ac:dyDescent="0.25">
      <c r="A4208">
        <v>7122</v>
      </c>
      <c r="B4208" t="s">
        <v>15974</v>
      </c>
      <c r="C4208" t="s">
        <v>239</v>
      </c>
      <c r="D4208" s="220" t="s">
        <v>5489</v>
      </c>
    </row>
    <row r="4209" spans="1:4" x14ac:dyDescent="0.25">
      <c r="A4209">
        <v>7114</v>
      </c>
      <c r="B4209" t="s">
        <v>15975</v>
      </c>
      <c r="C4209" t="s">
        <v>239</v>
      </c>
      <c r="D4209" s="220" t="s">
        <v>4382</v>
      </c>
    </row>
    <row r="4210" spans="1:4" x14ac:dyDescent="0.25">
      <c r="A4210">
        <v>7109</v>
      </c>
      <c r="B4210" t="s">
        <v>15976</v>
      </c>
      <c r="C4210" t="s">
        <v>239</v>
      </c>
      <c r="D4210" s="220" t="s">
        <v>1358</v>
      </c>
    </row>
    <row r="4211" spans="1:4" x14ac:dyDescent="0.25">
      <c r="A4211">
        <v>7135</v>
      </c>
      <c r="B4211" t="s">
        <v>15977</v>
      </c>
      <c r="C4211" t="s">
        <v>239</v>
      </c>
      <c r="D4211" s="220" t="s">
        <v>1149</v>
      </c>
    </row>
    <row r="4212" spans="1:4" x14ac:dyDescent="0.25">
      <c r="A4212">
        <v>37947</v>
      </c>
      <c r="B4212" t="s">
        <v>15978</v>
      </c>
      <c r="C4212" t="s">
        <v>239</v>
      </c>
      <c r="D4212" s="220" t="s">
        <v>1011</v>
      </c>
    </row>
    <row r="4213" spans="1:4" x14ac:dyDescent="0.25">
      <c r="A4213">
        <v>7103</v>
      </c>
      <c r="B4213" t="s">
        <v>15979</v>
      </c>
      <c r="C4213" t="s">
        <v>239</v>
      </c>
      <c r="D4213" s="220" t="s">
        <v>9288</v>
      </c>
    </row>
    <row r="4214" spans="1:4" x14ac:dyDescent="0.25">
      <c r="A4214">
        <v>40419</v>
      </c>
      <c r="B4214" t="s">
        <v>15980</v>
      </c>
      <c r="C4214" t="s">
        <v>239</v>
      </c>
      <c r="D4214" s="220" t="s">
        <v>373</v>
      </c>
    </row>
    <row r="4215" spans="1:4" x14ac:dyDescent="0.25">
      <c r="A4215">
        <v>40420</v>
      </c>
      <c r="B4215" t="s">
        <v>15981</v>
      </c>
      <c r="C4215" t="s">
        <v>239</v>
      </c>
      <c r="D4215" s="220" t="s">
        <v>9581</v>
      </c>
    </row>
    <row r="4216" spans="1:4" x14ac:dyDescent="0.25">
      <c r="A4216">
        <v>40421</v>
      </c>
      <c r="B4216" t="s">
        <v>15982</v>
      </c>
      <c r="C4216" t="s">
        <v>239</v>
      </c>
      <c r="D4216" s="220" t="s">
        <v>4748</v>
      </c>
    </row>
    <row r="4217" spans="1:4" x14ac:dyDescent="0.25">
      <c r="A4217">
        <v>38905</v>
      </c>
      <c r="B4217" t="s">
        <v>15983</v>
      </c>
      <c r="C4217" t="s">
        <v>239</v>
      </c>
      <c r="D4217" s="220" t="s">
        <v>7066</v>
      </c>
    </row>
    <row r="4218" spans="1:4" x14ac:dyDescent="0.25">
      <c r="A4218">
        <v>38907</v>
      </c>
      <c r="B4218" t="s">
        <v>15984</v>
      </c>
      <c r="C4218" t="s">
        <v>239</v>
      </c>
      <c r="D4218" s="220" t="s">
        <v>1125</v>
      </c>
    </row>
    <row r="4219" spans="1:4" x14ac:dyDescent="0.25">
      <c r="A4219">
        <v>38908</v>
      </c>
      <c r="B4219" t="s">
        <v>15985</v>
      </c>
      <c r="C4219" t="s">
        <v>239</v>
      </c>
      <c r="D4219" s="220" t="s">
        <v>844</v>
      </c>
    </row>
    <row r="4220" spans="1:4" x14ac:dyDescent="0.25">
      <c r="A4220">
        <v>38909</v>
      </c>
      <c r="B4220" t="s">
        <v>15986</v>
      </c>
      <c r="C4220" t="s">
        <v>239</v>
      </c>
      <c r="D4220" s="220" t="s">
        <v>10224</v>
      </c>
    </row>
    <row r="4221" spans="1:4" x14ac:dyDescent="0.25">
      <c r="A4221">
        <v>38910</v>
      </c>
      <c r="B4221" t="s">
        <v>15987</v>
      </c>
      <c r="C4221" t="s">
        <v>239</v>
      </c>
      <c r="D4221" s="220" t="s">
        <v>15988</v>
      </c>
    </row>
    <row r="4222" spans="1:4" x14ac:dyDescent="0.25">
      <c r="A4222">
        <v>38897</v>
      </c>
      <c r="B4222" t="s">
        <v>15989</v>
      </c>
      <c r="C4222" t="s">
        <v>239</v>
      </c>
      <c r="D4222" s="220" t="s">
        <v>906</v>
      </c>
    </row>
    <row r="4223" spans="1:4" x14ac:dyDescent="0.25">
      <c r="A4223">
        <v>38899</v>
      </c>
      <c r="B4223" t="s">
        <v>15990</v>
      </c>
      <c r="C4223" t="s">
        <v>239</v>
      </c>
      <c r="D4223" s="220" t="s">
        <v>5319</v>
      </c>
    </row>
    <row r="4224" spans="1:4" x14ac:dyDescent="0.25">
      <c r="A4224">
        <v>38900</v>
      </c>
      <c r="B4224" t="s">
        <v>15991</v>
      </c>
      <c r="C4224" t="s">
        <v>239</v>
      </c>
      <c r="D4224" s="220" t="s">
        <v>5491</v>
      </c>
    </row>
    <row r="4225" spans="1:4" x14ac:dyDescent="0.25">
      <c r="A4225">
        <v>38901</v>
      </c>
      <c r="B4225" t="s">
        <v>15992</v>
      </c>
      <c r="C4225" t="s">
        <v>239</v>
      </c>
      <c r="D4225" s="220" t="s">
        <v>9355</v>
      </c>
    </row>
    <row r="4226" spans="1:4" x14ac:dyDescent="0.25">
      <c r="A4226">
        <v>38904</v>
      </c>
      <c r="B4226" t="s">
        <v>15993</v>
      </c>
      <c r="C4226" t="s">
        <v>239</v>
      </c>
      <c r="D4226" s="220" t="s">
        <v>1388</v>
      </c>
    </row>
    <row r="4227" spans="1:4" x14ac:dyDescent="0.25">
      <c r="A4227">
        <v>38903</v>
      </c>
      <c r="B4227" t="s">
        <v>15994</v>
      </c>
      <c r="C4227" t="s">
        <v>239</v>
      </c>
      <c r="D4227" s="220" t="s">
        <v>4252</v>
      </c>
    </row>
    <row r="4228" spans="1:4" x14ac:dyDescent="0.25">
      <c r="A4228">
        <v>11655</v>
      </c>
      <c r="B4228" t="s">
        <v>15995</v>
      </c>
      <c r="C4228" t="s">
        <v>239</v>
      </c>
      <c r="D4228" s="220" t="s">
        <v>4551</v>
      </c>
    </row>
    <row r="4229" spans="1:4" x14ac:dyDescent="0.25">
      <c r="A4229">
        <v>11656</v>
      </c>
      <c r="B4229" t="s">
        <v>15996</v>
      </c>
      <c r="C4229" t="s">
        <v>239</v>
      </c>
      <c r="D4229" s="220" t="s">
        <v>6375</v>
      </c>
    </row>
    <row r="4230" spans="1:4" x14ac:dyDescent="0.25">
      <c r="A4230">
        <v>7091</v>
      </c>
      <c r="B4230" t="s">
        <v>15997</v>
      </c>
      <c r="C4230" t="s">
        <v>239</v>
      </c>
      <c r="D4230" s="220" t="s">
        <v>8414</v>
      </c>
    </row>
    <row r="4231" spans="1:4" x14ac:dyDescent="0.25">
      <c r="A4231">
        <v>37948</v>
      </c>
      <c r="B4231" t="s">
        <v>15998</v>
      </c>
      <c r="C4231" t="s">
        <v>239</v>
      </c>
      <c r="D4231" s="220" t="s">
        <v>1570</v>
      </c>
    </row>
    <row r="4232" spans="1:4" x14ac:dyDescent="0.25">
      <c r="A4232">
        <v>7097</v>
      </c>
      <c r="B4232" t="s">
        <v>15999</v>
      </c>
      <c r="C4232" t="s">
        <v>239</v>
      </c>
      <c r="D4232" s="220" t="s">
        <v>706</v>
      </c>
    </row>
    <row r="4233" spans="1:4" x14ac:dyDescent="0.25">
      <c r="A4233">
        <v>11658</v>
      </c>
      <c r="B4233" t="s">
        <v>16000</v>
      </c>
      <c r="C4233" t="s">
        <v>239</v>
      </c>
      <c r="D4233" s="220" t="s">
        <v>999</v>
      </c>
    </row>
    <row r="4234" spans="1:4" x14ac:dyDescent="0.25">
      <c r="A4234">
        <v>7146</v>
      </c>
      <c r="B4234" t="s">
        <v>16001</v>
      </c>
      <c r="C4234" t="s">
        <v>239</v>
      </c>
      <c r="D4234" s="220" t="s">
        <v>16002</v>
      </c>
    </row>
    <row r="4235" spans="1:4" x14ac:dyDescent="0.25">
      <c r="A4235">
        <v>7138</v>
      </c>
      <c r="B4235" t="s">
        <v>16003</v>
      </c>
      <c r="C4235" t="s">
        <v>239</v>
      </c>
      <c r="D4235" s="220" t="s">
        <v>1047</v>
      </c>
    </row>
    <row r="4236" spans="1:4" x14ac:dyDescent="0.25">
      <c r="A4236">
        <v>7139</v>
      </c>
      <c r="B4236" t="s">
        <v>16004</v>
      </c>
      <c r="C4236" t="s">
        <v>239</v>
      </c>
      <c r="D4236" s="220" t="s">
        <v>1157</v>
      </c>
    </row>
    <row r="4237" spans="1:4" x14ac:dyDescent="0.25">
      <c r="A4237">
        <v>7140</v>
      </c>
      <c r="B4237" t="s">
        <v>16005</v>
      </c>
      <c r="C4237" t="s">
        <v>239</v>
      </c>
      <c r="D4237" s="220" t="s">
        <v>1089</v>
      </c>
    </row>
    <row r="4238" spans="1:4" x14ac:dyDescent="0.25">
      <c r="A4238">
        <v>7141</v>
      </c>
      <c r="B4238" t="s">
        <v>16006</v>
      </c>
      <c r="C4238" t="s">
        <v>239</v>
      </c>
      <c r="D4238" s="220" t="s">
        <v>1429</v>
      </c>
    </row>
    <row r="4239" spans="1:4" x14ac:dyDescent="0.25">
      <c r="A4239">
        <v>7143</v>
      </c>
      <c r="B4239" t="s">
        <v>16007</v>
      </c>
      <c r="C4239" t="s">
        <v>239</v>
      </c>
      <c r="D4239" s="220" t="s">
        <v>12286</v>
      </c>
    </row>
    <row r="4240" spans="1:4" x14ac:dyDescent="0.25">
      <c r="A4240">
        <v>7144</v>
      </c>
      <c r="B4240" t="s">
        <v>16008</v>
      </c>
      <c r="C4240" t="s">
        <v>239</v>
      </c>
      <c r="D4240" s="220" t="s">
        <v>16009</v>
      </c>
    </row>
    <row r="4241" spans="1:4" x14ac:dyDescent="0.25">
      <c r="A4241">
        <v>7145</v>
      </c>
      <c r="B4241" t="s">
        <v>16010</v>
      </c>
      <c r="C4241" t="s">
        <v>239</v>
      </c>
      <c r="D4241" s="220" t="s">
        <v>16011</v>
      </c>
    </row>
    <row r="4242" spans="1:4" x14ac:dyDescent="0.25">
      <c r="A4242">
        <v>7142</v>
      </c>
      <c r="B4242" t="s">
        <v>16012</v>
      </c>
      <c r="C4242" t="s">
        <v>239</v>
      </c>
      <c r="D4242" s="220" t="s">
        <v>16013</v>
      </c>
    </row>
    <row r="4243" spans="1:4" x14ac:dyDescent="0.25">
      <c r="A4243">
        <v>3593</v>
      </c>
      <c r="B4243" t="s">
        <v>16014</v>
      </c>
      <c r="C4243" t="s">
        <v>239</v>
      </c>
      <c r="D4243" s="220" t="s">
        <v>847</v>
      </c>
    </row>
    <row r="4244" spans="1:4" x14ac:dyDescent="0.25">
      <c r="A4244">
        <v>3588</v>
      </c>
      <c r="B4244" t="s">
        <v>16015</v>
      </c>
      <c r="C4244" t="s">
        <v>239</v>
      </c>
      <c r="D4244" s="220" t="s">
        <v>1418</v>
      </c>
    </row>
    <row r="4245" spans="1:4" x14ac:dyDescent="0.25">
      <c r="A4245">
        <v>3585</v>
      </c>
      <c r="B4245" t="s">
        <v>16016</v>
      </c>
      <c r="C4245" t="s">
        <v>239</v>
      </c>
      <c r="D4245" s="220" t="s">
        <v>1419</v>
      </c>
    </row>
    <row r="4246" spans="1:4" x14ac:dyDescent="0.25">
      <c r="A4246">
        <v>3587</v>
      </c>
      <c r="B4246" t="s">
        <v>16017</v>
      </c>
      <c r="C4246" t="s">
        <v>239</v>
      </c>
      <c r="D4246" s="220" t="s">
        <v>1420</v>
      </c>
    </row>
    <row r="4247" spans="1:4" x14ac:dyDescent="0.25">
      <c r="A4247">
        <v>3590</v>
      </c>
      <c r="B4247" t="s">
        <v>16018</v>
      </c>
      <c r="C4247" t="s">
        <v>239</v>
      </c>
      <c r="D4247" s="220" t="s">
        <v>1421</v>
      </c>
    </row>
    <row r="4248" spans="1:4" x14ac:dyDescent="0.25">
      <c r="A4248">
        <v>3589</v>
      </c>
      <c r="B4248" t="s">
        <v>16019</v>
      </c>
      <c r="C4248" t="s">
        <v>239</v>
      </c>
      <c r="D4248" s="220" t="s">
        <v>1422</v>
      </c>
    </row>
    <row r="4249" spans="1:4" x14ac:dyDescent="0.25">
      <c r="A4249">
        <v>3586</v>
      </c>
      <c r="B4249" t="s">
        <v>16020</v>
      </c>
      <c r="C4249" t="s">
        <v>239</v>
      </c>
      <c r="D4249" s="220" t="s">
        <v>1423</v>
      </c>
    </row>
    <row r="4250" spans="1:4" x14ac:dyDescent="0.25">
      <c r="A4250">
        <v>3592</v>
      </c>
      <c r="B4250" t="s">
        <v>16021</v>
      </c>
      <c r="C4250" t="s">
        <v>239</v>
      </c>
      <c r="D4250" s="220" t="s">
        <v>1424</v>
      </c>
    </row>
    <row r="4251" spans="1:4" x14ac:dyDescent="0.25">
      <c r="A4251">
        <v>3591</v>
      </c>
      <c r="B4251" t="s">
        <v>16022</v>
      </c>
      <c r="C4251" t="s">
        <v>239</v>
      </c>
      <c r="D4251" s="220" t="s">
        <v>1425</v>
      </c>
    </row>
    <row r="4252" spans="1:4" x14ac:dyDescent="0.25">
      <c r="A4252">
        <v>40396</v>
      </c>
      <c r="B4252" t="s">
        <v>16023</v>
      </c>
      <c r="C4252" t="s">
        <v>239</v>
      </c>
      <c r="D4252" s="220" t="s">
        <v>1483</v>
      </c>
    </row>
    <row r="4253" spans="1:4" x14ac:dyDescent="0.25">
      <c r="A4253">
        <v>40395</v>
      </c>
      <c r="B4253" t="s">
        <v>16024</v>
      </c>
      <c r="C4253" t="s">
        <v>239</v>
      </c>
      <c r="D4253" s="220" t="s">
        <v>16025</v>
      </c>
    </row>
    <row r="4254" spans="1:4" x14ac:dyDescent="0.25">
      <c r="A4254">
        <v>40392</v>
      </c>
      <c r="B4254" t="s">
        <v>16026</v>
      </c>
      <c r="C4254" t="s">
        <v>239</v>
      </c>
      <c r="D4254" s="220" t="s">
        <v>4496</v>
      </c>
    </row>
    <row r="4255" spans="1:4" x14ac:dyDescent="0.25">
      <c r="A4255">
        <v>40394</v>
      </c>
      <c r="B4255" t="s">
        <v>16027</v>
      </c>
      <c r="C4255" t="s">
        <v>239</v>
      </c>
      <c r="D4255" s="220" t="s">
        <v>16028</v>
      </c>
    </row>
    <row r="4256" spans="1:4" x14ac:dyDescent="0.25">
      <c r="A4256">
        <v>40398</v>
      </c>
      <c r="B4256" t="s">
        <v>16029</v>
      </c>
      <c r="C4256" t="s">
        <v>239</v>
      </c>
      <c r="D4256" s="220" t="s">
        <v>16030</v>
      </c>
    </row>
    <row r="4257" spans="1:4" x14ac:dyDescent="0.25">
      <c r="A4257">
        <v>40397</v>
      </c>
      <c r="B4257" t="s">
        <v>16031</v>
      </c>
      <c r="C4257" t="s">
        <v>239</v>
      </c>
      <c r="D4257" s="220" t="s">
        <v>16032</v>
      </c>
    </row>
    <row r="4258" spans="1:4" x14ac:dyDescent="0.25">
      <c r="A4258">
        <v>40393</v>
      </c>
      <c r="B4258" t="s">
        <v>16033</v>
      </c>
      <c r="C4258" t="s">
        <v>239</v>
      </c>
      <c r="D4258" s="220" t="s">
        <v>16034</v>
      </c>
    </row>
    <row r="4259" spans="1:4" x14ac:dyDescent="0.25">
      <c r="A4259">
        <v>40399</v>
      </c>
      <c r="B4259" t="s">
        <v>16035</v>
      </c>
      <c r="C4259" t="s">
        <v>239</v>
      </c>
      <c r="D4259" s="220" t="s">
        <v>16036</v>
      </c>
    </row>
    <row r="4260" spans="1:4" x14ac:dyDescent="0.25">
      <c r="A4260">
        <v>39322</v>
      </c>
      <c r="B4260" t="s">
        <v>16037</v>
      </c>
      <c r="C4260" t="s">
        <v>239</v>
      </c>
      <c r="D4260" s="220" t="s">
        <v>1451</v>
      </c>
    </row>
    <row r="4261" spans="1:4" x14ac:dyDescent="0.25">
      <c r="A4261">
        <v>39289</v>
      </c>
      <c r="B4261" t="s">
        <v>16038</v>
      </c>
      <c r="C4261" t="s">
        <v>239</v>
      </c>
      <c r="D4261" s="220" t="s">
        <v>448</v>
      </c>
    </row>
    <row r="4262" spans="1:4" x14ac:dyDescent="0.25">
      <c r="A4262">
        <v>39290</v>
      </c>
      <c r="B4262" t="s">
        <v>16039</v>
      </c>
      <c r="C4262" t="s">
        <v>239</v>
      </c>
      <c r="D4262" s="220" t="s">
        <v>9673</v>
      </c>
    </row>
    <row r="4263" spans="1:4" x14ac:dyDescent="0.25">
      <c r="A4263">
        <v>39291</v>
      </c>
      <c r="B4263" t="s">
        <v>16040</v>
      </c>
      <c r="C4263" t="s">
        <v>239</v>
      </c>
      <c r="D4263" s="220" t="s">
        <v>2887</v>
      </c>
    </row>
    <row r="4264" spans="1:4" x14ac:dyDescent="0.25">
      <c r="A4264">
        <v>41892</v>
      </c>
      <c r="B4264" t="s">
        <v>16041</v>
      </c>
      <c r="C4264" t="s">
        <v>239</v>
      </c>
      <c r="D4264" s="220" t="s">
        <v>16042</v>
      </c>
    </row>
    <row r="4265" spans="1:4" x14ac:dyDescent="0.25">
      <c r="A4265">
        <v>7048</v>
      </c>
      <c r="B4265" t="s">
        <v>16043</v>
      </c>
      <c r="C4265" t="s">
        <v>239</v>
      </c>
      <c r="D4265" s="220" t="s">
        <v>1027</v>
      </c>
    </row>
    <row r="4266" spans="1:4" x14ac:dyDescent="0.25">
      <c r="A4266">
        <v>7088</v>
      </c>
      <c r="B4266" t="s">
        <v>16044</v>
      </c>
      <c r="C4266" t="s">
        <v>239</v>
      </c>
      <c r="D4266" s="220" t="s">
        <v>14707</v>
      </c>
    </row>
    <row r="4267" spans="1:4" x14ac:dyDescent="0.25">
      <c r="A4267">
        <v>20179</v>
      </c>
      <c r="B4267" t="s">
        <v>16045</v>
      </c>
      <c r="C4267" t="s">
        <v>239</v>
      </c>
      <c r="D4267" s="220" t="s">
        <v>1500</v>
      </c>
    </row>
    <row r="4268" spans="1:4" x14ac:dyDescent="0.25">
      <c r="A4268">
        <v>20178</v>
      </c>
      <c r="B4268" t="s">
        <v>16046</v>
      </c>
      <c r="C4268" t="s">
        <v>239</v>
      </c>
      <c r="D4268" s="220" t="s">
        <v>16047</v>
      </c>
    </row>
    <row r="4269" spans="1:4" x14ac:dyDescent="0.25">
      <c r="A4269">
        <v>20180</v>
      </c>
      <c r="B4269" t="s">
        <v>16048</v>
      </c>
      <c r="C4269" t="s">
        <v>239</v>
      </c>
      <c r="D4269" s="220" t="s">
        <v>16049</v>
      </c>
    </row>
    <row r="4270" spans="1:4" x14ac:dyDescent="0.25">
      <c r="A4270">
        <v>20181</v>
      </c>
      <c r="B4270" t="s">
        <v>16050</v>
      </c>
      <c r="C4270" t="s">
        <v>239</v>
      </c>
      <c r="D4270" s="220" t="s">
        <v>16051</v>
      </c>
    </row>
    <row r="4271" spans="1:4" x14ac:dyDescent="0.25">
      <c r="A4271">
        <v>20177</v>
      </c>
      <c r="B4271" t="s">
        <v>16052</v>
      </c>
      <c r="C4271" t="s">
        <v>239</v>
      </c>
      <c r="D4271" s="220" t="s">
        <v>16053</v>
      </c>
    </row>
    <row r="4272" spans="1:4" x14ac:dyDescent="0.25">
      <c r="A4272">
        <v>7070</v>
      </c>
      <c r="B4272" t="s">
        <v>16054</v>
      </c>
      <c r="C4272" t="s">
        <v>239</v>
      </c>
      <c r="D4272" s="220" t="s">
        <v>16055</v>
      </c>
    </row>
    <row r="4273" spans="1:4" x14ac:dyDescent="0.25">
      <c r="A4273">
        <v>40945</v>
      </c>
      <c r="B4273" t="s">
        <v>16056</v>
      </c>
      <c r="C4273" t="s">
        <v>301</v>
      </c>
      <c r="D4273" s="220" t="s">
        <v>7274</v>
      </c>
    </row>
    <row r="4274" spans="1:4" x14ac:dyDescent="0.25">
      <c r="A4274">
        <v>40946</v>
      </c>
      <c r="B4274" t="s">
        <v>16057</v>
      </c>
      <c r="C4274" t="s">
        <v>303</v>
      </c>
      <c r="D4274" s="220" t="s">
        <v>16058</v>
      </c>
    </row>
    <row r="4275" spans="1:4" x14ac:dyDescent="0.25">
      <c r="A4275">
        <v>7153</v>
      </c>
      <c r="B4275" t="s">
        <v>16059</v>
      </c>
      <c r="C4275" t="s">
        <v>301</v>
      </c>
      <c r="D4275" s="220" t="s">
        <v>1403</v>
      </c>
    </row>
    <row r="4276" spans="1:4" x14ac:dyDescent="0.25">
      <c r="A4276">
        <v>41089</v>
      </c>
      <c r="B4276" t="s">
        <v>16060</v>
      </c>
      <c r="C4276" t="s">
        <v>303</v>
      </c>
      <c r="D4276" s="220" t="s">
        <v>16061</v>
      </c>
    </row>
    <row r="4277" spans="1:4" x14ac:dyDescent="0.25">
      <c r="A4277">
        <v>40943</v>
      </c>
      <c r="B4277" t="s">
        <v>16062</v>
      </c>
      <c r="C4277" t="s">
        <v>301</v>
      </c>
      <c r="D4277" s="220" t="s">
        <v>1077</v>
      </c>
    </row>
    <row r="4278" spans="1:4" x14ac:dyDescent="0.25">
      <c r="A4278">
        <v>40944</v>
      </c>
      <c r="B4278" t="s">
        <v>16063</v>
      </c>
      <c r="C4278" t="s">
        <v>303</v>
      </c>
      <c r="D4278" s="220" t="s">
        <v>16064</v>
      </c>
    </row>
    <row r="4279" spans="1:4" x14ac:dyDescent="0.25">
      <c r="A4279">
        <v>6175</v>
      </c>
      <c r="B4279" t="s">
        <v>16065</v>
      </c>
      <c r="C4279" t="s">
        <v>301</v>
      </c>
      <c r="D4279" s="220" t="s">
        <v>4296</v>
      </c>
    </row>
    <row r="4280" spans="1:4" x14ac:dyDescent="0.25">
      <c r="A4280">
        <v>41092</v>
      </c>
      <c r="B4280" t="s">
        <v>16066</v>
      </c>
      <c r="C4280" t="s">
        <v>303</v>
      </c>
      <c r="D4280" s="220" t="s">
        <v>16067</v>
      </c>
    </row>
    <row r="4281" spans="1:4" x14ac:dyDescent="0.25">
      <c r="A4281">
        <v>37712</v>
      </c>
      <c r="B4281" t="s">
        <v>16068</v>
      </c>
      <c r="C4281" t="s">
        <v>400</v>
      </c>
      <c r="D4281" s="220" t="s">
        <v>16069</v>
      </c>
    </row>
    <row r="4282" spans="1:4" x14ac:dyDescent="0.25">
      <c r="A4282">
        <v>34547</v>
      </c>
      <c r="B4282" t="s">
        <v>16070</v>
      </c>
      <c r="C4282" t="s">
        <v>268</v>
      </c>
      <c r="D4282" s="220" t="s">
        <v>7019</v>
      </c>
    </row>
    <row r="4283" spans="1:4" x14ac:dyDescent="0.25">
      <c r="A4283">
        <v>34548</v>
      </c>
      <c r="B4283" t="s">
        <v>16071</v>
      </c>
      <c r="C4283" t="s">
        <v>268</v>
      </c>
      <c r="D4283" s="220" t="s">
        <v>868</v>
      </c>
    </row>
    <row r="4284" spans="1:4" x14ac:dyDescent="0.25">
      <c r="A4284">
        <v>34558</v>
      </c>
      <c r="B4284" t="s">
        <v>16072</v>
      </c>
      <c r="C4284" t="s">
        <v>268</v>
      </c>
      <c r="D4284" s="220" t="s">
        <v>696</v>
      </c>
    </row>
    <row r="4285" spans="1:4" x14ac:dyDescent="0.25">
      <c r="A4285">
        <v>34550</v>
      </c>
      <c r="B4285" t="s">
        <v>16073</v>
      </c>
      <c r="C4285" t="s">
        <v>268</v>
      </c>
      <c r="D4285" s="220" t="s">
        <v>247</v>
      </c>
    </row>
    <row r="4286" spans="1:4" x14ac:dyDescent="0.25">
      <c r="A4286">
        <v>34557</v>
      </c>
      <c r="B4286" t="s">
        <v>16074</v>
      </c>
      <c r="C4286" t="s">
        <v>268</v>
      </c>
      <c r="D4286" s="220" t="s">
        <v>13465</v>
      </c>
    </row>
    <row r="4287" spans="1:4" x14ac:dyDescent="0.25">
      <c r="A4287">
        <v>37411</v>
      </c>
      <c r="B4287" t="s">
        <v>16075</v>
      </c>
      <c r="C4287" t="s">
        <v>400</v>
      </c>
      <c r="D4287" s="220" t="s">
        <v>1359</v>
      </c>
    </row>
    <row r="4288" spans="1:4" x14ac:dyDescent="0.25">
      <c r="A4288">
        <v>39508</v>
      </c>
      <c r="B4288" t="s">
        <v>16076</v>
      </c>
      <c r="C4288" t="s">
        <v>400</v>
      </c>
      <c r="D4288" s="220" t="s">
        <v>4422</v>
      </c>
    </row>
    <row r="4289" spans="1:4" x14ac:dyDescent="0.25">
      <c r="A4289">
        <v>39507</v>
      </c>
      <c r="B4289" t="s">
        <v>16077</v>
      </c>
      <c r="C4289" t="s">
        <v>400</v>
      </c>
      <c r="D4289" s="220" t="s">
        <v>10062</v>
      </c>
    </row>
    <row r="4290" spans="1:4" x14ac:dyDescent="0.25">
      <c r="A4290">
        <v>7155</v>
      </c>
      <c r="B4290" t="s">
        <v>16078</v>
      </c>
      <c r="C4290" t="s">
        <v>400</v>
      </c>
      <c r="D4290" s="220" t="s">
        <v>9796</v>
      </c>
    </row>
    <row r="4291" spans="1:4" x14ac:dyDescent="0.25">
      <c r="A4291">
        <v>42406</v>
      </c>
      <c r="B4291" t="s">
        <v>16079</v>
      </c>
      <c r="C4291" t="s">
        <v>400</v>
      </c>
      <c r="D4291" s="220" t="s">
        <v>7557</v>
      </c>
    </row>
    <row r="4292" spans="1:4" x14ac:dyDescent="0.25">
      <c r="A4292">
        <v>7156</v>
      </c>
      <c r="B4292" t="s">
        <v>16080</v>
      </c>
      <c r="C4292" t="s">
        <v>400</v>
      </c>
      <c r="D4292" s="220" t="s">
        <v>16081</v>
      </c>
    </row>
    <row r="4293" spans="1:4" x14ac:dyDescent="0.25">
      <c r="A4293">
        <v>43127</v>
      </c>
      <c r="B4293" t="s">
        <v>16082</v>
      </c>
      <c r="C4293" t="s">
        <v>400</v>
      </c>
      <c r="D4293" s="220" t="s">
        <v>5403</v>
      </c>
    </row>
    <row r="4294" spans="1:4" x14ac:dyDescent="0.25">
      <c r="A4294">
        <v>10917</v>
      </c>
      <c r="B4294" t="s">
        <v>16083</v>
      </c>
      <c r="C4294" t="s">
        <v>400</v>
      </c>
      <c r="D4294" s="220" t="s">
        <v>7384</v>
      </c>
    </row>
    <row r="4295" spans="1:4" x14ac:dyDescent="0.25">
      <c r="A4295">
        <v>21141</v>
      </c>
      <c r="B4295" t="s">
        <v>16084</v>
      </c>
      <c r="C4295" t="s">
        <v>400</v>
      </c>
      <c r="D4295" s="220" t="s">
        <v>4110</v>
      </c>
    </row>
    <row r="4296" spans="1:4" x14ac:dyDescent="0.25">
      <c r="A4296">
        <v>39509</v>
      </c>
      <c r="B4296" t="s">
        <v>16085</v>
      </c>
      <c r="C4296" t="s">
        <v>400</v>
      </c>
      <c r="D4296" s="220" t="s">
        <v>533</v>
      </c>
    </row>
    <row r="4297" spans="1:4" x14ac:dyDescent="0.25">
      <c r="A4297">
        <v>44529</v>
      </c>
      <c r="B4297" t="s">
        <v>16086</v>
      </c>
      <c r="C4297" t="s">
        <v>400</v>
      </c>
      <c r="D4297" s="220" t="s">
        <v>928</v>
      </c>
    </row>
    <row r="4298" spans="1:4" x14ac:dyDescent="0.25">
      <c r="A4298">
        <v>7167</v>
      </c>
      <c r="B4298" t="s">
        <v>16087</v>
      </c>
      <c r="C4298" t="s">
        <v>400</v>
      </c>
      <c r="D4298" s="220" t="s">
        <v>700</v>
      </c>
    </row>
    <row r="4299" spans="1:4" x14ac:dyDescent="0.25">
      <c r="A4299">
        <v>10928</v>
      </c>
      <c r="B4299" t="s">
        <v>16088</v>
      </c>
      <c r="C4299" t="s">
        <v>400</v>
      </c>
      <c r="D4299" s="220" t="s">
        <v>551</v>
      </c>
    </row>
    <row r="4300" spans="1:4" x14ac:dyDescent="0.25">
      <c r="A4300">
        <v>10933</v>
      </c>
      <c r="B4300" t="s">
        <v>16089</v>
      </c>
      <c r="C4300" t="s">
        <v>400</v>
      </c>
      <c r="D4300" s="220" t="s">
        <v>10324</v>
      </c>
    </row>
    <row r="4301" spans="1:4" x14ac:dyDescent="0.25">
      <c r="A4301">
        <v>7158</v>
      </c>
      <c r="B4301" t="s">
        <v>16090</v>
      </c>
      <c r="C4301" t="s">
        <v>400</v>
      </c>
      <c r="D4301" s="220" t="s">
        <v>3418</v>
      </c>
    </row>
    <row r="4302" spans="1:4" x14ac:dyDescent="0.25">
      <c r="A4302">
        <v>10927</v>
      </c>
      <c r="B4302" t="s">
        <v>16091</v>
      </c>
      <c r="C4302" t="s">
        <v>400</v>
      </c>
      <c r="D4302" s="220" t="s">
        <v>7518</v>
      </c>
    </row>
    <row r="4303" spans="1:4" x14ac:dyDescent="0.25">
      <c r="A4303">
        <v>7162</v>
      </c>
      <c r="B4303" t="s">
        <v>16092</v>
      </c>
      <c r="C4303" t="s">
        <v>400</v>
      </c>
      <c r="D4303" s="220" t="s">
        <v>16093</v>
      </c>
    </row>
    <row r="4304" spans="1:4" x14ac:dyDescent="0.25">
      <c r="A4304">
        <v>10932</v>
      </c>
      <c r="B4304" t="s">
        <v>16094</v>
      </c>
      <c r="C4304" t="s">
        <v>400</v>
      </c>
      <c r="D4304" s="220" t="s">
        <v>9477</v>
      </c>
    </row>
    <row r="4305" spans="1:4" x14ac:dyDescent="0.25">
      <c r="A4305">
        <v>10937</v>
      </c>
      <c r="B4305" t="s">
        <v>16095</v>
      </c>
      <c r="C4305" t="s">
        <v>400</v>
      </c>
      <c r="D4305" s="220" t="s">
        <v>9809</v>
      </c>
    </row>
    <row r="4306" spans="1:4" x14ac:dyDescent="0.25">
      <c r="A4306">
        <v>10935</v>
      </c>
      <c r="B4306" t="s">
        <v>16096</v>
      </c>
      <c r="C4306" t="s">
        <v>400</v>
      </c>
      <c r="D4306" s="220" t="s">
        <v>9264</v>
      </c>
    </row>
    <row r="4307" spans="1:4" x14ac:dyDescent="0.25">
      <c r="A4307">
        <v>10931</v>
      </c>
      <c r="B4307" t="s">
        <v>16097</v>
      </c>
      <c r="C4307" t="s">
        <v>400</v>
      </c>
      <c r="D4307" s="220" t="s">
        <v>4134</v>
      </c>
    </row>
    <row r="4308" spans="1:4" x14ac:dyDescent="0.25">
      <c r="A4308">
        <v>7164</v>
      </c>
      <c r="B4308" t="s">
        <v>16098</v>
      </c>
      <c r="C4308" t="s">
        <v>400</v>
      </c>
      <c r="D4308" s="220" t="s">
        <v>2473</v>
      </c>
    </row>
    <row r="4309" spans="1:4" x14ac:dyDescent="0.25">
      <c r="A4309">
        <v>36887</v>
      </c>
      <c r="B4309" t="s">
        <v>16099</v>
      </c>
      <c r="C4309" t="s">
        <v>400</v>
      </c>
      <c r="D4309" s="220" t="s">
        <v>676</v>
      </c>
    </row>
    <row r="4310" spans="1:4" x14ac:dyDescent="0.25">
      <c r="A4310">
        <v>34630</v>
      </c>
      <c r="B4310" t="s">
        <v>16100</v>
      </c>
      <c r="C4310" t="s">
        <v>239</v>
      </c>
      <c r="D4310" s="220" t="s">
        <v>16101</v>
      </c>
    </row>
    <row r="4311" spans="1:4" x14ac:dyDescent="0.25">
      <c r="A4311">
        <v>7161</v>
      </c>
      <c r="B4311" t="s">
        <v>16102</v>
      </c>
      <c r="C4311" t="s">
        <v>400</v>
      </c>
      <c r="D4311" s="220" t="s">
        <v>2213</v>
      </c>
    </row>
    <row r="4312" spans="1:4" x14ac:dyDescent="0.25">
      <c r="A4312">
        <v>7170</v>
      </c>
      <c r="B4312" t="s">
        <v>16103</v>
      </c>
      <c r="C4312" t="s">
        <v>400</v>
      </c>
      <c r="D4312" s="220" t="s">
        <v>430</v>
      </c>
    </row>
    <row r="4313" spans="1:4" x14ac:dyDescent="0.25">
      <c r="A4313">
        <v>37524</v>
      </c>
      <c r="B4313" t="s">
        <v>16104</v>
      </c>
      <c r="C4313" t="s">
        <v>268</v>
      </c>
      <c r="D4313" s="220" t="s">
        <v>7995</v>
      </c>
    </row>
    <row r="4314" spans="1:4" x14ac:dyDescent="0.25">
      <c r="A4314">
        <v>37525</v>
      </c>
      <c r="B4314" t="s">
        <v>16105</v>
      </c>
      <c r="C4314" t="s">
        <v>268</v>
      </c>
      <c r="D4314" s="220" t="s">
        <v>314</v>
      </c>
    </row>
    <row r="4315" spans="1:4" x14ac:dyDescent="0.25">
      <c r="A4315">
        <v>36789</v>
      </c>
      <c r="B4315" t="s">
        <v>16106</v>
      </c>
      <c r="C4315" t="s">
        <v>239</v>
      </c>
      <c r="D4315" s="220" t="s">
        <v>882</v>
      </c>
    </row>
    <row r="4316" spans="1:4" x14ac:dyDescent="0.25">
      <c r="A4316">
        <v>7173</v>
      </c>
      <c r="B4316" t="s">
        <v>16107</v>
      </c>
      <c r="C4316" t="s">
        <v>1238</v>
      </c>
      <c r="D4316" s="220" t="s">
        <v>16108</v>
      </c>
    </row>
    <row r="4317" spans="1:4" x14ac:dyDescent="0.25">
      <c r="A4317">
        <v>7175</v>
      </c>
      <c r="B4317" t="s">
        <v>16109</v>
      </c>
      <c r="C4317" t="s">
        <v>239</v>
      </c>
      <c r="D4317" s="220" t="s">
        <v>2183</v>
      </c>
    </row>
    <row r="4318" spans="1:4" x14ac:dyDescent="0.25">
      <c r="A4318">
        <v>40741</v>
      </c>
      <c r="B4318" t="s">
        <v>16110</v>
      </c>
      <c r="C4318" t="s">
        <v>239</v>
      </c>
      <c r="D4318" s="220" t="s">
        <v>11549</v>
      </c>
    </row>
    <row r="4319" spans="1:4" x14ac:dyDescent="0.25">
      <c r="A4319">
        <v>7184</v>
      </c>
      <c r="B4319" t="s">
        <v>16111</v>
      </c>
      <c r="C4319" t="s">
        <v>400</v>
      </c>
      <c r="D4319" s="220" t="s">
        <v>16112</v>
      </c>
    </row>
    <row r="4320" spans="1:4" x14ac:dyDescent="0.25">
      <c r="A4320">
        <v>34458</v>
      </c>
      <c r="B4320" t="s">
        <v>16113</v>
      </c>
      <c r="C4320" t="s">
        <v>239</v>
      </c>
      <c r="D4320" s="220" t="s">
        <v>16114</v>
      </c>
    </row>
    <row r="4321" spans="1:4" x14ac:dyDescent="0.25">
      <c r="A4321">
        <v>34464</v>
      </c>
      <c r="B4321" t="s">
        <v>16115</v>
      </c>
      <c r="C4321" t="s">
        <v>239</v>
      </c>
      <c r="D4321" s="220" t="s">
        <v>16116</v>
      </c>
    </row>
    <row r="4322" spans="1:4" x14ac:dyDescent="0.25">
      <c r="A4322">
        <v>34468</v>
      </c>
      <c r="B4322" t="s">
        <v>16117</v>
      </c>
      <c r="C4322" t="s">
        <v>239</v>
      </c>
      <c r="D4322" s="220" t="s">
        <v>16118</v>
      </c>
    </row>
    <row r="4323" spans="1:4" x14ac:dyDescent="0.25">
      <c r="A4323">
        <v>34473</v>
      </c>
      <c r="B4323" t="s">
        <v>16119</v>
      </c>
      <c r="C4323" t="s">
        <v>239</v>
      </c>
      <c r="D4323" s="220" t="s">
        <v>16120</v>
      </c>
    </row>
    <row r="4324" spans="1:4" x14ac:dyDescent="0.25">
      <c r="A4324">
        <v>34480</v>
      </c>
      <c r="B4324" t="s">
        <v>16121</v>
      </c>
      <c r="C4324" t="s">
        <v>239</v>
      </c>
      <c r="D4324" s="220" t="s">
        <v>16122</v>
      </c>
    </row>
    <row r="4325" spans="1:4" x14ac:dyDescent="0.25">
      <c r="A4325">
        <v>34486</v>
      </c>
      <c r="B4325" t="s">
        <v>16123</v>
      </c>
      <c r="C4325" t="s">
        <v>239</v>
      </c>
      <c r="D4325" s="220" t="s">
        <v>16124</v>
      </c>
    </row>
    <row r="4326" spans="1:4" x14ac:dyDescent="0.25">
      <c r="A4326">
        <v>7190</v>
      </c>
      <c r="B4326" t="s">
        <v>16125</v>
      </c>
      <c r="C4326" t="s">
        <v>239</v>
      </c>
      <c r="D4326" s="220" t="s">
        <v>536</v>
      </c>
    </row>
    <row r="4327" spans="1:4" x14ac:dyDescent="0.25">
      <c r="A4327">
        <v>34417</v>
      </c>
      <c r="B4327" t="s">
        <v>16126</v>
      </c>
      <c r="C4327" t="s">
        <v>239</v>
      </c>
      <c r="D4327" s="220" t="s">
        <v>16127</v>
      </c>
    </row>
    <row r="4328" spans="1:4" x14ac:dyDescent="0.25">
      <c r="A4328">
        <v>7213</v>
      </c>
      <c r="B4328" t="s">
        <v>16128</v>
      </c>
      <c r="C4328" t="s">
        <v>400</v>
      </c>
      <c r="D4328" s="220" t="s">
        <v>1573</v>
      </c>
    </row>
    <row r="4329" spans="1:4" x14ac:dyDescent="0.25">
      <c r="A4329">
        <v>7195</v>
      </c>
      <c r="B4329" t="s">
        <v>16129</v>
      </c>
      <c r="C4329" t="s">
        <v>239</v>
      </c>
      <c r="D4329" s="220" t="s">
        <v>12959</v>
      </c>
    </row>
    <row r="4330" spans="1:4" x14ac:dyDescent="0.25">
      <c r="A4330">
        <v>7186</v>
      </c>
      <c r="B4330" t="s">
        <v>16130</v>
      </c>
      <c r="C4330" t="s">
        <v>239</v>
      </c>
      <c r="D4330" s="220" t="s">
        <v>16131</v>
      </c>
    </row>
    <row r="4331" spans="1:4" x14ac:dyDescent="0.25">
      <c r="A4331">
        <v>7194</v>
      </c>
      <c r="B4331" t="s">
        <v>16132</v>
      </c>
      <c r="C4331" t="s">
        <v>400</v>
      </c>
      <c r="D4331" s="220" t="s">
        <v>9600</v>
      </c>
    </row>
    <row r="4332" spans="1:4" x14ac:dyDescent="0.25">
      <c r="A4332">
        <v>7197</v>
      </c>
      <c r="B4332" t="s">
        <v>16133</v>
      </c>
      <c r="C4332" t="s">
        <v>239</v>
      </c>
      <c r="D4332" s="220" t="s">
        <v>16134</v>
      </c>
    </row>
    <row r="4333" spans="1:4" x14ac:dyDescent="0.25">
      <c r="A4333">
        <v>7192</v>
      </c>
      <c r="B4333" t="s">
        <v>16135</v>
      </c>
      <c r="C4333" t="s">
        <v>239</v>
      </c>
      <c r="D4333" s="220" t="s">
        <v>16136</v>
      </c>
    </row>
    <row r="4334" spans="1:4" x14ac:dyDescent="0.25">
      <c r="A4334">
        <v>7193</v>
      </c>
      <c r="B4334" t="s">
        <v>16137</v>
      </c>
      <c r="C4334" t="s">
        <v>239</v>
      </c>
      <c r="D4334" s="220" t="s">
        <v>16138</v>
      </c>
    </row>
    <row r="4335" spans="1:4" x14ac:dyDescent="0.25">
      <c r="A4335">
        <v>7189</v>
      </c>
      <c r="B4335" t="s">
        <v>16139</v>
      </c>
      <c r="C4335" t="s">
        <v>239</v>
      </c>
      <c r="D4335" s="220" t="s">
        <v>16140</v>
      </c>
    </row>
    <row r="4336" spans="1:4" x14ac:dyDescent="0.25">
      <c r="A4336">
        <v>34402</v>
      </c>
      <c r="B4336" t="s">
        <v>16141</v>
      </c>
      <c r="C4336" t="s">
        <v>239</v>
      </c>
      <c r="D4336" s="220" t="s">
        <v>1305</v>
      </c>
    </row>
    <row r="4337" spans="1:4" x14ac:dyDescent="0.25">
      <c r="A4337">
        <v>7245</v>
      </c>
      <c r="B4337" t="s">
        <v>16142</v>
      </c>
      <c r="C4337" t="s">
        <v>239</v>
      </c>
      <c r="D4337" s="220" t="s">
        <v>16143</v>
      </c>
    </row>
    <row r="4338" spans="1:4" x14ac:dyDescent="0.25">
      <c r="A4338">
        <v>34425</v>
      </c>
      <c r="B4338" t="s">
        <v>16144</v>
      </c>
      <c r="C4338" t="s">
        <v>239</v>
      </c>
      <c r="D4338" s="220" t="s">
        <v>16145</v>
      </c>
    </row>
    <row r="4339" spans="1:4" x14ac:dyDescent="0.25">
      <c r="A4339">
        <v>7223</v>
      </c>
      <c r="B4339" t="s">
        <v>16146</v>
      </c>
      <c r="C4339" t="s">
        <v>239</v>
      </c>
      <c r="D4339" s="220" t="s">
        <v>16147</v>
      </c>
    </row>
    <row r="4340" spans="1:4" x14ac:dyDescent="0.25">
      <c r="A4340">
        <v>7234</v>
      </c>
      <c r="B4340" t="s">
        <v>16148</v>
      </c>
      <c r="C4340" t="s">
        <v>239</v>
      </c>
      <c r="D4340" s="220" t="s">
        <v>16149</v>
      </c>
    </row>
    <row r="4341" spans="1:4" x14ac:dyDescent="0.25">
      <c r="A4341">
        <v>7224</v>
      </c>
      <c r="B4341" t="s">
        <v>16150</v>
      </c>
      <c r="C4341" t="s">
        <v>239</v>
      </c>
      <c r="D4341" s="220" t="s">
        <v>16151</v>
      </c>
    </row>
    <row r="4342" spans="1:4" x14ac:dyDescent="0.25">
      <c r="A4342">
        <v>7225</v>
      </c>
      <c r="B4342" t="s">
        <v>16152</v>
      </c>
      <c r="C4342" t="s">
        <v>239</v>
      </c>
      <c r="D4342" s="220" t="s">
        <v>16153</v>
      </c>
    </row>
    <row r="4343" spans="1:4" x14ac:dyDescent="0.25">
      <c r="A4343">
        <v>7226</v>
      </c>
      <c r="B4343" t="s">
        <v>16154</v>
      </c>
      <c r="C4343" t="s">
        <v>239</v>
      </c>
      <c r="D4343" s="220" t="s">
        <v>16155</v>
      </c>
    </row>
    <row r="4344" spans="1:4" x14ac:dyDescent="0.25">
      <c r="A4344">
        <v>7227</v>
      </c>
      <c r="B4344" t="s">
        <v>16156</v>
      </c>
      <c r="C4344" t="s">
        <v>239</v>
      </c>
      <c r="D4344" s="220" t="s">
        <v>16157</v>
      </c>
    </row>
    <row r="4345" spans="1:4" x14ac:dyDescent="0.25">
      <c r="A4345">
        <v>7212</v>
      </c>
      <c r="B4345" t="s">
        <v>16158</v>
      </c>
      <c r="C4345" t="s">
        <v>239</v>
      </c>
      <c r="D4345" s="220" t="s">
        <v>16159</v>
      </c>
    </row>
    <row r="4346" spans="1:4" x14ac:dyDescent="0.25">
      <c r="A4346">
        <v>7229</v>
      </c>
      <c r="B4346" t="s">
        <v>16160</v>
      </c>
      <c r="C4346" t="s">
        <v>239</v>
      </c>
      <c r="D4346" s="220" t="s">
        <v>16161</v>
      </c>
    </row>
    <row r="4347" spans="1:4" x14ac:dyDescent="0.25">
      <c r="A4347">
        <v>7230</v>
      </c>
      <c r="B4347" t="s">
        <v>16162</v>
      </c>
      <c r="C4347" t="s">
        <v>239</v>
      </c>
      <c r="D4347" s="220" t="s">
        <v>9239</v>
      </c>
    </row>
    <row r="4348" spans="1:4" x14ac:dyDescent="0.25">
      <c r="A4348">
        <v>7231</v>
      </c>
      <c r="B4348" t="s">
        <v>16163</v>
      </c>
      <c r="C4348" t="s">
        <v>239</v>
      </c>
      <c r="D4348" s="220" t="s">
        <v>16164</v>
      </c>
    </row>
    <row r="4349" spans="1:4" x14ac:dyDescent="0.25">
      <c r="A4349">
        <v>7220</v>
      </c>
      <c r="B4349" t="s">
        <v>16165</v>
      </c>
      <c r="C4349" t="s">
        <v>239</v>
      </c>
      <c r="D4349" s="220" t="s">
        <v>16166</v>
      </c>
    </row>
    <row r="4350" spans="1:4" x14ac:dyDescent="0.25">
      <c r="A4350">
        <v>34447</v>
      </c>
      <c r="B4350" t="s">
        <v>16167</v>
      </c>
      <c r="C4350" t="s">
        <v>239</v>
      </c>
      <c r="D4350" s="220" t="s">
        <v>16168</v>
      </c>
    </row>
    <row r="4351" spans="1:4" x14ac:dyDescent="0.25">
      <c r="A4351">
        <v>7233</v>
      </c>
      <c r="B4351" t="s">
        <v>16169</v>
      </c>
      <c r="C4351" t="s">
        <v>239</v>
      </c>
      <c r="D4351" s="220" t="s">
        <v>16170</v>
      </c>
    </row>
    <row r="4352" spans="1:4" x14ac:dyDescent="0.25">
      <c r="A4352">
        <v>40740</v>
      </c>
      <c r="B4352" t="s">
        <v>16171</v>
      </c>
      <c r="C4352" t="s">
        <v>400</v>
      </c>
      <c r="D4352" s="220" t="s">
        <v>16172</v>
      </c>
    </row>
    <row r="4353" spans="1:4" x14ac:dyDescent="0.25">
      <c r="A4353">
        <v>25007</v>
      </c>
      <c r="B4353" t="s">
        <v>16173</v>
      </c>
      <c r="C4353" t="s">
        <v>400</v>
      </c>
      <c r="D4353" s="220" t="s">
        <v>16174</v>
      </c>
    </row>
    <row r="4354" spans="1:4" x14ac:dyDescent="0.25">
      <c r="A4354">
        <v>43071</v>
      </c>
      <c r="B4354" t="s">
        <v>16175</v>
      </c>
      <c r="C4354" t="s">
        <v>400</v>
      </c>
      <c r="D4354" s="220" t="s">
        <v>16176</v>
      </c>
    </row>
    <row r="4355" spans="1:4" x14ac:dyDescent="0.25">
      <c r="A4355">
        <v>39520</v>
      </c>
      <c r="B4355" t="s">
        <v>16177</v>
      </c>
      <c r="C4355" t="s">
        <v>400</v>
      </c>
      <c r="D4355" s="220" t="s">
        <v>16178</v>
      </c>
    </row>
    <row r="4356" spans="1:4" x14ac:dyDescent="0.25">
      <c r="A4356">
        <v>39521</v>
      </c>
      <c r="B4356" t="s">
        <v>16179</v>
      </c>
      <c r="C4356" t="s">
        <v>400</v>
      </c>
      <c r="D4356" s="220" t="s">
        <v>16180</v>
      </c>
    </row>
    <row r="4357" spans="1:4" x14ac:dyDescent="0.25">
      <c r="A4357">
        <v>39522</v>
      </c>
      <c r="B4357" t="s">
        <v>16181</v>
      </c>
      <c r="C4357" t="s">
        <v>400</v>
      </c>
      <c r="D4357" s="220" t="s">
        <v>16182</v>
      </c>
    </row>
    <row r="4358" spans="1:4" x14ac:dyDescent="0.25">
      <c r="A4358">
        <v>7243</v>
      </c>
      <c r="B4358" t="s">
        <v>16183</v>
      </c>
      <c r="C4358" t="s">
        <v>400</v>
      </c>
      <c r="D4358" s="220" t="s">
        <v>16184</v>
      </c>
    </row>
    <row r="4359" spans="1:4" x14ac:dyDescent="0.25">
      <c r="A4359">
        <v>11067</v>
      </c>
      <c r="B4359" t="s">
        <v>16185</v>
      </c>
      <c r="C4359" t="s">
        <v>239</v>
      </c>
      <c r="D4359" s="220" t="s">
        <v>16186</v>
      </c>
    </row>
    <row r="4360" spans="1:4" x14ac:dyDescent="0.25">
      <c r="A4360">
        <v>11068</v>
      </c>
      <c r="B4360" t="s">
        <v>16187</v>
      </c>
      <c r="C4360" t="s">
        <v>239</v>
      </c>
      <c r="D4360" s="220" t="s">
        <v>16188</v>
      </c>
    </row>
    <row r="4361" spans="1:4" x14ac:dyDescent="0.25">
      <c r="A4361">
        <v>7246</v>
      </c>
      <c r="B4361" t="s">
        <v>16189</v>
      </c>
      <c r="C4361" t="s">
        <v>239</v>
      </c>
      <c r="D4361" s="220" t="s">
        <v>726</v>
      </c>
    </row>
    <row r="4362" spans="1:4" x14ac:dyDescent="0.25">
      <c r="A4362">
        <v>41097</v>
      </c>
      <c r="B4362" t="s">
        <v>16190</v>
      </c>
      <c r="C4362" t="s">
        <v>303</v>
      </c>
      <c r="D4362" s="220" t="s">
        <v>16191</v>
      </c>
    </row>
    <row r="4363" spans="1:4" x14ac:dyDescent="0.25">
      <c r="A4363">
        <v>12869</v>
      </c>
      <c r="B4363" t="s">
        <v>16192</v>
      </c>
      <c r="C4363" t="s">
        <v>301</v>
      </c>
      <c r="D4363" s="220" t="s">
        <v>2037</v>
      </c>
    </row>
    <row r="4364" spans="1:4" x14ac:dyDescent="0.25">
      <c r="A4364">
        <v>1574</v>
      </c>
      <c r="B4364" t="s">
        <v>16193</v>
      </c>
      <c r="C4364" t="s">
        <v>239</v>
      </c>
      <c r="D4364" s="220" t="s">
        <v>840</v>
      </c>
    </row>
    <row r="4365" spans="1:4" x14ac:dyDescent="0.25">
      <c r="A4365">
        <v>1581</v>
      </c>
      <c r="B4365" t="s">
        <v>16194</v>
      </c>
      <c r="C4365" t="s">
        <v>239</v>
      </c>
      <c r="D4365" s="220" t="s">
        <v>4143</v>
      </c>
    </row>
    <row r="4366" spans="1:4" x14ac:dyDescent="0.25">
      <c r="A4366">
        <v>1575</v>
      </c>
      <c r="B4366" t="s">
        <v>16195</v>
      </c>
      <c r="C4366" t="s">
        <v>239</v>
      </c>
      <c r="D4366" s="220" t="s">
        <v>1083</v>
      </c>
    </row>
    <row r="4367" spans="1:4" x14ac:dyDescent="0.25">
      <c r="A4367">
        <v>1570</v>
      </c>
      <c r="B4367" t="s">
        <v>16196</v>
      </c>
      <c r="C4367" t="s">
        <v>239</v>
      </c>
      <c r="D4367" s="220" t="s">
        <v>2776</v>
      </c>
    </row>
    <row r="4368" spans="1:4" x14ac:dyDescent="0.25">
      <c r="A4368">
        <v>1576</v>
      </c>
      <c r="B4368" t="s">
        <v>16197</v>
      </c>
      <c r="C4368" t="s">
        <v>239</v>
      </c>
      <c r="D4368" s="220" t="s">
        <v>941</v>
      </c>
    </row>
    <row r="4369" spans="1:4" x14ac:dyDescent="0.25">
      <c r="A4369">
        <v>1577</v>
      </c>
      <c r="B4369" t="s">
        <v>16198</v>
      </c>
      <c r="C4369" t="s">
        <v>239</v>
      </c>
      <c r="D4369" s="220" t="s">
        <v>2346</v>
      </c>
    </row>
    <row r="4370" spans="1:4" x14ac:dyDescent="0.25">
      <c r="A4370">
        <v>1571</v>
      </c>
      <c r="B4370" t="s">
        <v>16199</v>
      </c>
      <c r="C4370" t="s">
        <v>239</v>
      </c>
      <c r="D4370" s="220" t="s">
        <v>6730</v>
      </c>
    </row>
    <row r="4371" spans="1:4" x14ac:dyDescent="0.25">
      <c r="A4371">
        <v>1578</v>
      </c>
      <c r="B4371" t="s">
        <v>16200</v>
      </c>
      <c r="C4371" t="s">
        <v>239</v>
      </c>
      <c r="D4371" s="220" t="s">
        <v>1171</v>
      </c>
    </row>
    <row r="4372" spans="1:4" x14ac:dyDescent="0.25">
      <c r="A4372">
        <v>1573</v>
      </c>
      <c r="B4372" t="s">
        <v>16201</v>
      </c>
      <c r="C4372" t="s">
        <v>239</v>
      </c>
      <c r="D4372" s="220" t="s">
        <v>1174</v>
      </c>
    </row>
    <row r="4373" spans="1:4" x14ac:dyDescent="0.25">
      <c r="A4373">
        <v>1579</v>
      </c>
      <c r="B4373" t="s">
        <v>16202</v>
      </c>
      <c r="C4373" t="s">
        <v>239</v>
      </c>
      <c r="D4373" s="220" t="s">
        <v>1235</v>
      </c>
    </row>
    <row r="4374" spans="1:4" x14ac:dyDescent="0.25">
      <c r="A4374">
        <v>1580</v>
      </c>
      <c r="B4374" t="s">
        <v>16203</v>
      </c>
      <c r="C4374" t="s">
        <v>239</v>
      </c>
      <c r="D4374" s="220" t="s">
        <v>9356</v>
      </c>
    </row>
    <row r="4375" spans="1:4" x14ac:dyDescent="0.25">
      <c r="A4375">
        <v>39321</v>
      </c>
      <c r="B4375" t="s">
        <v>16204</v>
      </c>
      <c r="C4375" t="s">
        <v>239</v>
      </c>
      <c r="D4375" s="220" t="s">
        <v>9592</v>
      </c>
    </row>
    <row r="4376" spans="1:4" x14ac:dyDescent="0.25">
      <c r="A4376">
        <v>39319</v>
      </c>
      <c r="B4376" t="s">
        <v>16205</v>
      </c>
      <c r="C4376" t="s">
        <v>239</v>
      </c>
      <c r="D4376" s="220" t="s">
        <v>1227</v>
      </c>
    </row>
    <row r="4377" spans="1:4" x14ac:dyDescent="0.25">
      <c r="A4377">
        <v>39320</v>
      </c>
      <c r="B4377" t="s">
        <v>16206</v>
      </c>
      <c r="C4377" t="s">
        <v>239</v>
      </c>
      <c r="D4377" s="220" t="s">
        <v>1095</v>
      </c>
    </row>
    <row r="4378" spans="1:4" x14ac:dyDescent="0.25">
      <c r="A4378">
        <v>1591</v>
      </c>
      <c r="B4378" t="s">
        <v>16207</v>
      </c>
      <c r="C4378" t="s">
        <v>239</v>
      </c>
      <c r="D4378" s="220" t="s">
        <v>621</v>
      </c>
    </row>
    <row r="4379" spans="1:4" x14ac:dyDescent="0.25">
      <c r="A4379">
        <v>1547</v>
      </c>
      <c r="B4379" t="s">
        <v>16208</v>
      </c>
      <c r="C4379" t="s">
        <v>239</v>
      </c>
      <c r="D4379" s="220" t="s">
        <v>16209</v>
      </c>
    </row>
    <row r="4380" spans="1:4" x14ac:dyDescent="0.25">
      <c r="A4380">
        <v>38196</v>
      </c>
      <c r="B4380" t="s">
        <v>16210</v>
      </c>
      <c r="C4380" t="s">
        <v>239</v>
      </c>
      <c r="D4380" s="220" t="s">
        <v>10229</v>
      </c>
    </row>
    <row r="4381" spans="1:4" x14ac:dyDescent="0.25">
      <c r="A4381">
        <v>1543</v>
      </c>
      <c r="B4381" t="s">
        <v>16211</v>
      </c>
      <c r="C4381" t="s">
        <v>239</v>
      </c>
      <c r="D4381" s="220" t="s">
        <v>16212</v>
      </c>
    </row>
    <row r="4382" spans="1:4" x14ac:dyDescent="0.25">
      <c r="A4382">
        <v>1585</v>
      </c>
      <c r="B4382" t="s">
        <v>16213</v>
      </c>
      <c r="C4382" t="s">
        <v>239</v>
      </c>
      <c r="D4382" s="220" t="s">
        <v>1171</v>
      </c>
    </row>
    <row r="4383" spans="1:4" x14ac:dyDescent="0.25">
      <c r="A4383">
        <v>1593</v>
      </c>
      <c r="B4383" t="s">
        <v>16214</v>
      </c>
      <c r="C4383" t="s">
        <v>239</v>
      </c>
      <c r="D4383" s="220" t="s">
        <v>8250</v>
      </c>
    </row>
    <row r="4384" spans="1:4" x14ac:dyDescent="0.25">
      <c r="A4384">
        <v>11838</v>
      </c>
      <c r="B4384" t="s">
        <v>16215</v>
      </c>
      <c r="C4384" t="s">
        <v>239</v>
      </c>
      <c r="D4384" s="220" t="s">
        <v>4314</v>
      </c>
    </row>
    <row r="4385" spans="1:4" x14ac:dyDescent="0.25">
      <c r="A4385">
        <v>1594</v>
      </c>
      <c r="B4385" t="s">
        <v>16216</v>
      </c>
      <c r="C4385" t="s">
        <v>239</v>
      </c>
      <c r="D4385" s="220" t="s">
        <v>6002</v>
      </c>
    </row>
    <row r="4386" spans="1:4" x14ac:dyDescent="0.25">
      <c r="A4386">
        <v>1586</v>
      </c>
      <c r="B4386" t="s">
        <v>16217</v>
      </c>
      <c r="C4386" t="s">
        <v>239</v>
      </c>
      <c r="D4386" s="220" t="s">
        <v>1158</v>
      </c>
    </row>
    <row r="4387" spans="1:4" x14ac:dyDescent="0.25">
      <c r="A4387">
        <v>11839</v>
      </c>
      <c r="B4387" t="s">
        <v>16218</v>
      </c>
      <c r="C4387" t="s">
        <v>239</v>
      </c>
      <c r="D4387" s="220" t="s">
        <v>1527</v>
      </c>
    </row>
    <row r="4388" spans="1:4" x14ac:dyDescent="0.25">
      <c r="A4388">
        <v>1587</v>
      </c>
      <c r="B4388" t="s">
        <v>16219</v>
      </c>
      <c r="C4388" t="s">
        <v>239</v>
      </c>
      <c r="D4388" s="220" t="s">
        <v>1463</v>
      </c>
    </row>
    <row r="4389" spans="1:4" x14ac:dyDescent="0.25">
      <c r="A4389">
        <v>1545</v>
      </c>
      <c r="B4389" t="s">
        <v>16220</v>
      </c>
      <c r="C4389" t="s">
        <v>239</v>
      </c>
      <c r="D4389" s="220" t="s">
        <v>16221</v>
      </c>
    </row>
    <row r="4390" spans="1:4" x14ac:dyDescent="0.25">
      <c r="A4390">
        <v>1588</v>
      </c>
      <c r="B4390" t="s">
        <v>16222</v>
      </c>
      <c r="C4390" t="s">
        <v>239</v>
      </c>
      <c r="D4390" s="220" t="s">
        <v>689</v>
      </c>
    </row>
    <row r="4391" spans="1:4" x14ac:dyDescent="0.25">
      <c r="A4391">
        <v>1535</v>
      </c>
      <c r="B4391" t="s">
        <v>16223</v>
      </c>
      <c r="C4391" t="s">
        <v>239</v>
      </c>
      <c r="D4391" s="220" t="s">
        <v>1296</v>
      </c>
    </row>
    <row r="4392" spans="1:4" x14ac:dyDescent="0.25">
      <c r="A4392">
        <v>1589</v>
      </c>
      <c r="B4392" t="s">
        <v>16224</v>
      </c>
      <c r="C4392" t="s">
        <v>239</v>
      </c>
      <c r="D4392" s="220" t="s">
        <v>785</v>
      </c>
    </row>
    <row r="4393" spans="1:4" x14ac:dyDescent="0.25">
      <c r="A4393">
        <v>1546</v>
      </c>
      <c r="B4393" t="s">
        <v>16225</v>
      </c>
      <c r="C4393" t="s">
        <v>239</v>
      </c>
      <c r="D4393" s="220" t="s">
        <v>16226</v>
      </c>
    </row>
    <row r="4394" spans="1:4" x14ac:dyDescent="0.25">
      <c r="A4394">
        <v>1590</v>
      </c>
      <c r="B4394" t="s">
        <v>16227</v>
      </c>
      <c r="C4394" t="s">
        <v>239</v>
      </c>
      <c r="D4394" s="220" t="s">
        <v>1404</v>
      </c>
    </row>
    <row r="4395" spans="1:4" x14ac:dyDescent="0.25">
      <c r="A4395">
        <v>1542</v>
      </c>
      <c r="B4395" t="s">
        <v>16228</v>
      </c>
      <c r="C4395" t="s">
        <v>239</v>
      </c>
      <c r="D4395" s="220" t="s">
        <v>13200</v>
      </c>
    </row>
    <row r="4396" spans="1:4" x14ac:dyDescent="0.25">
      <c r="A4396">
        <v>38415</v>
      </c>
      <c r="B4396" t="s">
        <v>16229</v>
      </c>
      <c r="C4396" t="s">
        <v>239</v>
      </c>
      <c r="D4396" s="220" t="s">
        <v>16230</v>
      </c>
    </row>
    <row r="4397" spans="1:4" x14ac:dyDescent="0.25">
      <c r="A4397">
        <v>38414</v>
      </c>
      <c r="B4397" t="s">
        <v>16231</v>
      </c>
      <c r="C4397" t="s">
        <v>239</v>
      </c>
      <c r="D4397" s="220" t="s">
        <v>16232</v>
      </c>
    </row>
    <row r="4398" spans="1:4" x14ac:dyDescent="0.25">
      <c r="A4398">
        <v>38128</v>
      </c>
      <c r="B4398" t="s">
        <v>16233</v>
      </c>
      <c r="C4398" t="s">
        <v>269</v>
      </c>
      <c r="D4398" s="220" t="s">
        <v>1449</v>
      </c>
    </row>
    <row r="4399" spans="1:4" x14ac:dyDescent="0.25">
      <c r="A4399">
        <v>7253</v>
      </c>
      <c r="B4399" t="s">
        <v>16234</v>
      </c>
      <c r="C4399" t="s">
        <v>300</v>
      </c>
      <c r="D4399" s="220" t="s">
        <v>1450</v>
      </c>
    </row>
    <row r="4400" spans="1:4" x14ac:dyDescent="0.25">
      <c r="A4400">
        <v>4806</v>
      </c>
      <c r="B4400" t="s">
        <v>16235</v>
      </c>
      <c r="C4400" t="s">
        <v>268</v>
      </c>
      <c r="D4400" s="220" t="s">
        <v>989</v>
      </c>
    </row>
    <row r="4401" spans="1:4" x14ac:dyDescent="0.25">
      <c r="A4401">
        <v>34401</v>
      </c>
      <c r="B4401" t="s">
        <v>16236</v>
      </c>
      <c r="C4401" t="s">
        <v>239</v>
      </c>
      <c r="D4401" s="220" t="s">
        <v>386</v>
      </c>
    </row>
    <row r="4402" spans="1:4" x14ac:dyDescent="0.25">
      <c r="A4402">
        <v>7260</v>
      </c>
      <c r="B4402" t="s">
        <v>16237</v>
      </c>
      <c r="C4402" t="s">
        <v>239</v>
      </c>
      <c r="D4402" s="220" t="s">
        <v>1177</v>
      </c>
    </row>
    <row r="4403" spans="1:4" x14ac:dyDescent="0.25">
      <c r="A4403">
        <v>7256</v>
      </c>
      <c r="B4403" t="s">
        <v>16238</v>
      </c>
      <c r="C4403" t="s">
        <v>239</v>
      </c>
      <c r="D4403" s="220" t="s">
        <v>1072</v>
      </c>
    </row>
    <row r="4404" spans="1:4" x14ac:dyDescent="0.25">
      <c r="A4404">
        <v>7258</v>
      </c>
      <c r="B4404" t="s">
        <v>16239</v>
      </c>
      <c r="C4404" t="s">
        <v>239</v>
      </c>
      <c r="D4404" s="220" t="s">
        <v>2656</v>
      </c>
    </row>
    <row r="4405" spans="1:4" x14ac:dyDescent="0.25">
      <c r="A4405">
        <v>34400</v>
      </c>
      <c r="B4405" t="s">
        <v>16240</v>
      </c>
      <c r="C4405" t="s">
        <v>239</v>
      </c>
      <c r="D4405" s="220" t="s">
        <v>566</v>
      </c>
    </row>
    <row r="4406" spans="1:4" x14ac:dyDescent="0.25">
      <c r="A4406">
        <v>10617</v>
      </c>
      <c r="B4406" t="s">
        <v>16241</v>
      </c>
      <c r="C4406" t="s">
        <v>239</v>
      </c>
      <c r="D4406" s="220" t="s">
        <v>1144</v>
      </c>
    </row>
    <row r="4407" spans="1:4" x14ac:dyDescent="0.25">
      <c r="A4407">
        <v>44261</v>
      </c>
      <c r="B4407" t="s">
        <v>16242</v>
      </c>
      <c r="C4407" t="s">
        <v>239</v>
      </c>
      <c r="D4407" s="220" t="s">
        <v>7136</v>
      </c>
    </row>
    <row r="4408" spans="1:4" x14ac:dyDescent="0.25">
      <c r="A4408">
        <v>7274</v>
      </c>
      <c r="B4408" t="s">
        <v>16243</v>
      </c>
      <c r="C4408" t="s">
        <v>239</v>
      </c>
      <c r="D4408" s="220" t="s">
        <v>15232</v>
      </c>
    </row>
    <row r="4409" spans="1:4" x14ac:dyDescent="0.25">
      <c r="A4409">
        <v>44326</v>
      </c>
      <c r="B4409" t="s">
        <v>16244</v>
      </c>
      <c r="C4409" t="s">
        <v>239</v>
      </c>
      <c r="D4409" s="220" t="s">
        <v>16245</v>
      </c>
    </row>
    <row r="4410" spans="1:4" x14ac:dyDescent="0.25">
      <c r="A4410">
        <v>154</v>
      </c>
      <c r="B4410" t="s">
        <v>16246</v>
      </c>
      <c r="C4410" t="s">
        <v>271</v>
      </c>
      <c r="D4410" s="220" t="s">
        <v>9407</v>
      </c>
    </row>
    <row r="4411" spans="1:4" x14ac:dyDescent="0.25">
      <c r="A4411">
        <v>38121</v>
      </c>
      <c r="B4411" t="s">
        <v>16247</v>
      </c>
      <c r="C4411" t="s">
        <v>271</v>
      </c>
      <c r="D4411" s="220" t="s">
        <v>1375</v>
      </c>
    </row>
    <row r="4412" spans="1:4" x14ac:dyDescent="0.25">
      <c r="A4412">
        <v>43776</v>
      </c>
      <c r="B4412" t="s">
        <v>16248</v>
      </c>
      <c r="C4412" t="s">
        <v>271</v>
      </c>
      <c r="D4412" s="220" t="s">
        <v>10217</v>
      </c>
    </row>
    <row r="4413" spans="1:4" x14ac:dyDescent="0.25">
      <c r="A4413">
        <v>7343</v>
      </c>
      <c r="B4413" t="s">
        <v>16249</v>
      </c>
      <c r="C4413" t="s">
        <v>271</v>
      </c>
      <c r="D4413" s="220" t="s">
        <v>8682</v>
      </c>
    </row>
    <row r="4414" spans="1:4" x14ac:dyDescent="0.25">
      <c r="A4414">
        <v>7348</v>
      </c>
      <c r="B4414" t="s">
        <v>16250</v>
      </c>
      <c r="C4414" t="s">
        <v>271</v>
      </c>
      <c r="D4414" s="220" t="s">
        <v>1453</v>
      </c>
    </row>
    <row r="4415" spans="1:4" x14ac:dyDescent="0.25">
      <c r="A4415">
        <v>7313</v>
      </c>
      <c r="B4415" t="s">
        <v>16251</v>
      </c>
      <c r="C4415" t="s">
        <v>271</v>
      </c>
      <c r="D4415" s="220" t="s">
        <v>9808</v>
      </c>
    </row>
    <row r="4416" spans="1:4" x14ac:dyDescent="0.25">
      <c r="A4416">
        <v>7319</v>
      </c>
      <c r="B4416" t="s">
        <v>16252</v>
      </c>
      <c r="C4416" t="s">
        <v>271</v>
      </c>
      <c r="D4416" s="220" t="s">
        <v>14257</v>
      </c>
    </row>
    <row r="4417" spans="1:4" x14ac:dyDescent="0.25">
      <c r="A4417">
        <v>7314</v>
      </c>
      <c r="B4417" t="s">
        <v>16253</v>
      </c>
      <c r="C4417" t="s">
        <v>271</v>
      </c>
      <c r="D4417" s="220" t="s">
        <v>16254</v>
      </c>
    </row>
    <row r="4418" spans="1:4" x14ac:dyDescent="0.25">
      <c r="A4418">
        <v>7304</v>
      </c>
      <c r="B4418" t="s">
        <v>16255</v>
      </c>
      <c r="C4418" t="s">
        <v>271</v>
      </c>
      <c r="D4418" s="220" t="s">
        <v>311</v>
      </c>
    </row>
    <row r="4419" spans="1:4" x14ac:dyDescent="0.25">
      <c r="A4419">
        <v>43649</v>
      </c>
      <c r="B4419" t="s">
        <v>16256</v>
      </c>
      <c r="C4419" t="s">
        <v>271</v>
      </c>
      <c r="D4419" s="220" t="s">
        <v>16257</v>
      </c>
    </row>
    <row r="4420" spans="1:4" x14ac:dyDescent="0.25">
      <c r="A4420">
        <v>43650</v>
      </c>
      <c r="B4420" t="s">
        <v>16258</v>
      </c>
      <c r="C4420" t="s">
        <v>271</v>
      </c>
      <c r="D4420" s="220" t="s">
        <v>16259</v>
      </c>
    </row>
    <row r="4421" spans="1:4" x14ac:dyDescent="0.25">
      <c r="A4421">
        <v>7311</v>
      </c>
      <c r="B4421" t="s">
        <v>16260</v>
      </c>
      <c r="C4421" t="s">
        <v>271</v>
      </c>
      <c r="D4421" s="220" t="s">
        <v>904</v>
      </c>
    </row>
    <row r="4422" spans="1:4" x14ac:dyDescent="0.25">
      <c r="A4422">
        <v>7292</v>
      </c>
      <c r="B4422" t="s">
        <v>16261</v>
      </c>
      <c r="C4422" t="s">
        <v>271</v>
      </c>
      <c r="D4422" s="220" t="s">
        <v>1166</v>
      </c>
    </row>
    <row r="4423" spans="1:4" x14ac:dyDescent="0.25">
      <c r="A4423">
        <v>7293</v>
      </c>
      <c r="B4423" t="s">
        <v>16262</v>
      </c>
      <c r="C4423" t="s">
        <v>271</v>
      </c>
      <c r="D4423" s="220" t="s">
        <v>16263</v>
      </c>
    </row>
    <row r="4424" spans="1:4" x14ac:dyDescent="0.25">
      <c r="A4424">
        <v>7306</v>
      </c>
      <c r="B4424" t="s">
        <v>16264</v>
      </c>
      <c r="C4424" t="s">
        <v>271</v>
      </c>
      <c r="D4424" s="220" t="s">
        <v>16265</v>
      </c>
    </row>
    <row r="4425" spans="1:4" x14ac:dyDescent="0.25">
      <c r="A4425">
        <v>7288</v>
      </c>
      <c r="B4425" t="s">
        <v>16266</v>
      </c>
      <c r="C4425" t="s">
        <v>271</v>
      </c>
      <c r="D4425" s="220" t="s">
        <v>9809</v>
      </c>
    </row>
    <row r="4426" spans="1:4" x14ac:dyDescent="0.25">
      <c r="A4426">
        <v>43625</v>
      </c>
      <c r="B4426" t="s">
        <v>16267</v>
      </c>
      <c r="C4426" t="s">
        <v>271</v>
      </c>
      <c r="D4426" s="220" t="s">
        <v>7272</v>
      </c>
    </row>
    <row r="4427" spans="1:4" x14ac:dyDescent="0.25">
      <c r="A4427">
        <v>43647</v>
      </c>
      <c r="B4427" t="s">
        <v>16268</v>
      </c>
      <c r="C4427" t="s">
        <v>271</v>
      </c>
      <c r="D4427" s="220" t="s">
        <v>15895</v>
      </c>
    </row>
    <row r="4428" spans="1:4" x14ac:dyDescent="0.25">
      <c r="A4428">
        <v>43648</v>
      </c>
      <c r="B4428" t="s">
        <v>16269</v>
      </c>
      <c r="C4428" t="s">
        <v>271</v>
      </c>
      <c r="D4428" s="220" t="s">
        <v>10234</v>
      </c>
    </row>
    <row r="4429" spans="1:4" x14ac:dyDescent="0.25">
      <c r="A4429">
        <v>35693</v>
      </c>
      <c r="B4429" t="s">
        <v>16270</v>
      </c>
      <c r="C4429" t="s">
        <v>271</v>
      </c>
      <c r="D4429" s="220" t="s">
        <v>298</v>
      </c>
    </row>
    <row r="4430" spans="1:4" x14ac:dyDescent="0.25">
      <c r="A4430">
        <v>7356</v>
      </c>
      <c r="B4430" t="s">
        <v>16271</v>
      </c>
      <c r="C4430" t="s">
        <v>271</v>
      </c>
      <c r="D4430" s="220" t="s">
        <v>1459</v>
      </c>
    </row>
    <row r="4431" spans="1:4" x14ac:dyDescent="0.25">
      <c r="A4431">
        <v>35692</v>
      </c>
      <c r="B4431" t="s">
        <v>16272</v>
      </c>
      <c r="C4431" t="s">
        <v>271</v>
      </c>
      <c r="D4431" s="220" t="s">
        <v>1460</v>
      </c>
    </row>
    <row r="4432" spans="1:4" x14ac:dyDescent="0.25">
      <c r="A4432">
        <v>43624</v>
      </c>
      <c r="B4432" t="s">
        <v>16273</v>
      </c>
      <c r="C4432" t="s">
        <v>271</v>
      </c>
      <c r="D4432" s="220" t="s">
        <v>1461</v>
      </c>
    </row>
    <row r="4433" spans="1:4" x14ac:dyDescent="0.25">
      <c r="A4433">
        <v>7342</v>
      </c>
      <c r="B4433" t="s">
        <v>16274</v>
      </c>
      <c r="C4433" t="s">
        <v>269</v>
      </c>
      <c r="D4433" s="220" t="s">
        <v>308</v>
      </c>
    </row>
    <row r="4434" spans="1:4" x14ac:dyDescent="0.25">
      <c r="A4434">
        <v>7350</v>
      </c>
      <c r="B4434" t="s">
        <v>16275</v>
      </c>
      <c r="C4434" t="s">
        <v>271</v>
      </c>
      <c r="D4434" s="220" t="s">
        <v>1462</v>
      </c>
    </row>
    <row r="4435" spans="1:4" x14ac:dyDescent="0.25">
      <c r="A4435">
        <v>39574</v>
      </c>
      <c r="B4435" t="s">
        <v>16276</v>
      </c>
      <c r="C4435" t="s">
        <v>239</v>
      </c>
      <c r="D4435" s="220" t="s">
        <v>1463</v>
      </c>
    </row>
    <row r="4436" spans="1:4" x14ac:dyDescent="0.25">
      <c r="A4436">
        <v>11060</v>
      </c>
      <c r="B4436" t="s">
        <v>16277</v>
      </c>
      <c r="C4436" t="s">
        <v>239</v>
      </c>
      <c r="D4436" s="220" t="s">
        <v>16278</v>
      </c>
    </row>
    <row r="4437" spans="1:4" x14ac:dyDescent="0.25">
      <c r="A4437">
        <v>37401</v>
      </c>
      <c r="B4437" t="s">
        <v>16279</v>
      </c>
      <c r="C4437" t="s">
        <v>239</v>
      </c>
      <c r="D4437" s="220" t="s">
        <v>14627</v>
      </c>
    </row>
    <row r="4438" spans="1:4" x14ac:dyDescent="0.25">
      <c r="A4438">
        <v>7525</v>
      </c>
      <c r="B4438" t="s">
        <v>16280</v>
      </c>
      <c r="C4438" t="s">
        <v>239</v>
      </c>
      <c r="D4438" s="220" t="s">
        <v>7291</v>
      </c>
    </row>
    <row r="4439" spans="1:4" x14ac:dyDescent="0.25">
      <c r="A4439">
        <v>7524</v>
      </c>
      <c r="B4439" t="s">
        <v>16281</v>
      </c>
      <c r="C4439" t="s">
        <v>239</v>
      </c>
      <c r="D4439" s="220" t="s">
        <v>1574</v>
      </c>
    </row>
    <row r="4440" spans="1:4" x14ac:dyDescent="0.25">
      <c r="A4440">
        <v>38105</v>
      </c>
      <c r="B4440" t="s">
        <v>16282</v>
      </c>
      <c r="C4440" t="s">
        <v>239</v>
      </c>
      <c r="D4440" s="220" t="s">
        <v>304</v>
      </c>
    </row>
    <row r="4441" spans="1:4" x14ac:dyDescent="0.25">
      <c r="A4441">
        <v>38084</v>
      </c>
      <c r="B4441" t="s">
        <v>16283</v>
      </c>
      <c r="C4441" t="s">
        <v>239</v>
      </c>
      <c r="D4441" s="220" t="s">
        <v>5494</v>
      </c>
    </row>
    <row r="4442" spans="1:4" x14ac:dyDescent="0.25">
      <c r="A4442">
        <v>38103</v>
      </c>
      <c r="B4442" t="s">
        <v>16284</v>
      </c>
      <c r="C4442" t="s">
        <v>239</v>
      </c>
      <c r="D4442" s="220" t="s">
        <v>1003</v>
      </c>
    </row>
    <row r="4443" spans="1:4" x14ac:dyDescent="0.25">
      <c r="A4443">
        <v>38082</v>
      </c>
      <c r="B4443" t="s">
        <v>16285</v>
      </c>
      <c r="C4443" t="s">
        <v>239</v>
      </c>
      <c r="D4443" s="220" t="s">
        <v>9651</v>
      </c>
    </row>
    <row r="4444" spans="1:4" x14ac:dyDescent="0.25">
      <c r="A4444">
        <v>38104</v>
      </c>
      <c r="B4444" t="s">
        <v>16286</v>
      </c>
      <c r="C4444" t="s">
        <v>239</v>
      </c>
      <c r="D4444" s="220" t="s">
        <v>4947</v>
      </c>
    </row>
    <row r="4445" spans="1:4" x14ac:dyDescent="0.25">
      <c r="A4445">
        <v>38083</v>
      </c>
      <c r="B4445" t="s">
        <v>16287</v>
      </c>
      <c r="C4445" t="s">
        <v>239</v>
      </c>
      <c r="D4445" s="220" t="s">
        <v>6668</v>
      </c>
    </row>
    <row r="4446" spans="1:4" x14ac:dyDescent="0.25">
      <c r="A4446">
        <v>38101</v>
      </c>
      <c r="B4446" t="s">
        <v>16288</v>
      </c>
      <c r="C4446" t="s">
        <v>239</v>
      </c>
      <c r="D4446" s="220" t="s">
        <v>1009</v>
      </c>
    </row>
    <row r="4447" spans="1:4" x14ac:dyDescent="0.25">
      <c r="A4447">
        <v>7528</v>
      </c>
      <c r="B4447" t="s">
        <v>16289</v>
      </c>
      <c r="C4447" t="s">
        <v>239</v>
      </c>
      <c r="D4447" s="220" t="s">
        <v>305</v>
      </c>
    </row>
    <row r="4448" spans="1:4" x14ac:dyDescent="0.25">
      <c r="A4448">
        <v>12147</v>
      </c>
      <c r="B4448" t="s">
        <v>16290</v>
      </c>
      <c r="C4448" t="s">
        <v>239</v>
      </c>
      <c r="D4448" s="220" t="s">
        <v>1230</v>
      </c>
    </row>
    <row r="4449" spans="1:4" x14ac:dyDescent="0.25">
      <c r="A4449">
        <v>38075</v>
      </c>
      <c r="B4449" t="s">
        <v>16291</v>
      </c>
      <c r="C4449" t="s">
        <v>239</v>
      </c>
      <c r="D4449" s="220" t="s">
        <v>5291</v>
      </c>
    </row>
    <row r="4450" spans="1:4" x14ac:dyDescent="0.25">
      <c r="A4450">
        <v>38102</v>
      </c>
      <c r="B4450" t="s">
        <v>16292</v>
      </c>
      <c r="C4450" t="s">
        <v>239</v>
      </c>
      <c r="D4450" s="220" t="s">
        <v>16293</v>
      </c>
    </row>
    <row r="4451" spans="1:4" x14ac:dyDescent="0.25">
      <c r="A4451">
        <v>38076</v>
      </c>
      <c r="B4451" t="s">
        <v>16294</v>
      </c>
      <c r="C4451" t="s">
        <v>239</v>
      </c>
      <c r="D4451" s="220" t="s">
        <v>7457</v>
      </c>
    </row>
    <row r="4452" spans="1:4" x14ac:dyDescent="0.25">
      <c r="A4452">
        <v>7592</v>
      </c>
      <c r="B4452" t="s">
        <v>16295</v>
      </c>
      <c r="C4452" t="s">
        <v>301</v>
      </c>
      <c r="D4452" s="220" t="s">
        <v>1199</v>
      </c>
    </row>
    <row r="4453" spans="1:4" x14ac:dyDescent="0.25">
      <c r="A4453">
        <v>40820</v>
      </c>
      <c r="B4453" t="s">
        <v>16296</v>
      </c>
      <c r="C4453" t="s">
        <v>303</v>
      </c>
      <c r="D4453" s="220" t="s">
        <v>16297</v>
      </c>
    </row>
    <row r="4454" spans="1:4" x14ac:dyDescent="0.25">
      <c r="A4454">
        <v>11826</v>
      </c>
      <c r="B4454" t="s">
        <v>16298</v>
      </c>
      <c r="C4454" t="s">
        <v>239</v>
      </c>
      <c r="D4454" s="220" t="s">
        <v>1138</v>
      </c>
    </row>
    <row r="4455" spans="1:4" x14ac:dyDescent="0.25">
      <c r="A4455">
        <v>7606</v>
      </c>
      <c r="B4455" t="s">
        <v>16299</v>
      </c>
      <c r="C4455" t="s">
        <v>239</v>
      </c>
      <c r="D4455" s="220" t="s">
        <v>11429</v>
      </c>
    </row>
    <row r="4456" spans="1:4" x14ac:dyDescent="0.25">
      <c r="A4456">
        <v>11763</v>
      </c>
      <c r="B4456" t="s">
        <v>16300</v>
      </c>
      <c r="C4456" t="s">
        <v>239</v>
      </c>
      <c r="D4456" s="220" t="s">
        <v>1357</v>
      </c>
    </row>
    <row r="4457" spans="1:4" x14ac:dyDescent="0.25">
      <c r="A4457">
        <v>11764</v>
      </c>
      <c r="B4457" t="s">
        <v>16301</v>
      </c>
      <c r="C4457" t="s">
        <v>239</v>
      </c>
      <c r="D4457" s="220" t="s">
        <v>16302</v>
      </c>
    </row>
    <row r="4458" spans="1:4" x14ac:dyDescent="0.25">
      <c r="A4458">
        <v>11829</v>
      </c>
      <c r="B4458" t="s">
        <v>16303</v>
      </c>
      <c r="C4458" t="s">
        <v>239</v>
      </c>
      <c r="D4458" s="220" t="s">
        <v>9400</v>
      </c>
    </row>
    <row r="4459" spans="1:4" x14ac:dyDescent="0.25">
      <c r="A4459">
        <v>11830</v>
      </c>
      <c r="B4459" t="s">
        <v>16304</v>
      </c>
      <c r="C4459" t="s">
        <v>239</v>
      </c>
      <c r="D4459" s="220" t="s">
        <v>9783</v>
      </c>
    </row>
    <row r="4460" spans="1:4" x14ac:dyDescent="0.25">
      <c r="A4460">
        <v>11825</v>
      </c>
      <c r="B4460" t="s">
        <v>16305</v>
      </c>
      <c r="C4460" t="s">
        <v>239</v>
      </c>
      <c r="D4460" s="220" t="s">
        <v>9098</v>
      </c>
    </row>
    <row r="4461" spans="1:4" x14ac:dyDescent="0.25">
      <c r="A4461">
        <v>11767</v>
      </c>
      <c r="B4461" t="s">
        <v>16306</v>
      </c>
      <c r="C4461" t="s">
        <v>239</v>
      </c>
      <c r="D4461" s="220" t="s">
        <v>16307</v>
      </c>
    </row>
    <row r="4462" spans="1:4" x14ac:dyDescent="0.25">
      <c r="A4462">
        <v>11766</v>
      </c>
      <c r="B4462" t="s">
        <v>16308</v>
      </c>
      <c r="C4462" t="s">
        <v>239</v>
      </c>
      <c r="D4462" s="220" t="s">
        <v>9811</v>
      </c>
    </row>
    <row r="4463" spans="1:4" x14ac:dyDescent="0.25">
      <c r="A4463">
        <v>11765</v>
      </c>
      <c r="B4463" t="s">
        <v>16309</v>
      </c>
      <c r="C4463" t="s">
        <v>239</v>
      </c>
      <c r="D4463" s="220" t="s">
        <v>16310</v>
      </c>
    </row>
    <row r="4464" spans="1:4" x14ac:dyDescent="0.25">
      <c r="A4464">
        <v>11824</v>
      </c>
      <c r="B4464" t="s">
        <v>16311</v>
      </c>
      <c r="C4464" t="s">
        <v>239</v>
      </c>
      <c r="D4464" s="220" t="s">
        <v>587</v>
      </c>
    </row>
    <row r="4465" spans="1:4" x14ac:dyDescent="0.25">
      <c r="A4465">
        <v>44045</v>
      </c>
      <c r="B4465" t="s">
        <v>16312</v>
      </c>
      <c r="C4465" t="s">
        <v>239</v>
      </c>
      <c r="D4465" s="220" t="s">
        <v>16313</v>
      </c>
    </row>
    <row r="4466" spans="1:4" x14ac:dyDescent="0.25">
      <c r="A4466">
        <v>39702</v>
      </c>
      <c r="B4466" t="s">
        <v>16314</v>
      </c>
      <c r="C4466" t="s">
        <v>239</v>
      </c>
      <c r="D4466" s="220" t="s">
        <v>16315</v>
      </c>
    </row>
    <row r="4467" spans="1:4" x14ac:dyDescent="0.25">
      <c r="A4467">
        <v>13415</v>
      </c>
      <c r="B4467" t="s">
        <v>16316</v>
      </c>
      <c r="C4467" t="s">
        <v>239</v>
      </c>
      <c r="D4467" s="220" t="s">
        <v>7524</v>
      </c>
    </row>
    <row r="4468" spans="1:4" x14ac:dyDescent="0.25">
      <c r="A4468">
        <v>7602</v>
      </c>
      <c r="B4468" t="s">
        <v>16317</v>
      </c>
      <c r="C4468" t="s">
        <v>239</v>
      </c>
      <c r="D4468" s="220" t="s">
        <v>16318</v>
      </c>
    </row>
    <row r="4469" spans="1:4" x14ac:dyDescent="0.25">
      <c r="A4469">
        <v>7603</v>
      </c>
      <c r="B4469" t="s">
        <v>16319</v>
      </c>
      <c r="C4469" t="s">
        <v>239</v>
      </c>
      <c r="D4469" s="220" t="s">
        <v>9262</v>
      </c>
    </row>
    <row r="4470" spans="1:4" x14ac:dyDescent="0.25">
      <c r="A4470">
        <v>11777</v>
      </c>
      <c r="B4470" t="s">
        <v>16320</v>
      </c>
      <c r="C4470" t="s">
        <v>239</v>
      </c>
      <c r="D4470" s="220" t="s">
        <v>16321</v>
      </c>
    </row>
    <row r="4471" spans="1:4" x14ac:dyDescent="0.25">
      <c r="A4471">
        <v>13417</v>
      </c>
      <c r="B4471" t="s">
        <v>16322</v>
      </c>
      <c r="C4471" t="s">
        <v>239</v>
      </c>
      <c r="D4471" s="220" t="s">
        <v>16323</v>
      </c>
    </row>
    <row r="4472" spans="1:4" x14ac:dyDescent="0.25">
      <c r="A4472">
        <v>36791</v>
      </c>
      <c r="B4472" t="s">
        <v>16324</v>
      </c>
      <c r="C4472" t="s">
        <v>239</v>
      </c>
      <c r="D4472" s="220" t="s">
        <v>6784</v>
      </c>
    </row>
    <row r="4473" spans="1:4" x14ac:dyDescent="0.25">
      <c r="A4473">
        <v>36795</v>
      </c>
      <c r="B4473" t="s">
        <v>16325</v>
      </c>
      <c r="C4473" t="s">
        <v>239</v>
      </c>
      <c r="D4473" s="220" t="s">
        <v>16326</v>
      </c>
    </row>
    <row r="4474" spans="1:4" x14ac:dyDescent="0.25">
      <c r="A4474">
        <v>36796</v>
      </c>
      <c r="B4474" t="s">
        <v>16327</v>
      </c>
      <c r="C4474" t="s">
        <v>239</v>
      </c>
      <c r="D4474" s="220" t="s">
        <v>16328</v>
      </c>
    </row>
    <row r="4475" spans="1:4" x14ac:dyDescent="0.25">
      <c r="A4475">
        <v>36792</v>
      </c>
      <c r="B4475" t="s">
        <v>16329</v>
      </c>
      <c r="C4475" t="s">
        <v>239</v>
      </c>
      <c r="D4475" s="220" t="s">
        <v>10115</v>
      </c>
    </row>
    <row r="4476" spans="1:4" x14ac:dyDescent="0.25">
      <c r="A4476">
        <v>11773</v>
      </c>
      <c r="B4476" t="s">
        <v>16330</v>
      </c>
      <c r="C4476" t="s">
        <v>239</v>
      </c>
      <c r="D4476" s="220" t="s">
        <v>1068</v>
      </c>
    </row>
    <row r="4477" spans="1:4" x14ac:dyDescent="0.25">
      <c r="A4477">
        <v>11762</v>
      </c>
      <c r="B4477" t="s">
        <v>16331</v>
      </c>
      <c r="C4477" t="s">
        <v>239</v>
      </c>
      <c r="D4477" s="220" t="s">
        <v>12021</v>
      </c>
    </row>
    <row r="4478" spans="1:4" x14ac:dyDescent="0.25">
      <c r="A4478">
        <v>7604</v>
      </c>
      <c r="B4478" t="s">
        <v>16332</v>
      </c>
      <c r="C4478" t="s">
        <v>239</v>
      </c>
      <c r="D4478" s="220" t="s">
        <v>16333</v>
      </c>
    </row>
    <row r="4479" spans="1:4" x14ac:dyDescent="0.25">
      <c r="A4479">
        <v>13984</v>
      </c>
      <c r="B4479" t="s">
        <v>16334</v>
      </c>
      <c r="C4479" t="s">
        <v>239</v>
      </c>
      <c r="D4479" s="220" t="s">
        <v>9986</v>
      </c>
    </row>
    <row r="4480" spans="1:4" x14ac:dyDescent="0.25">
      <c r="A4480">
        <v>11772</v>
      </c>
      <c r="B4480" t="s">
        <v>16335</v>
      </c>
      <c r="C4480" t="s">
        <v>239</v>
      </c>
      <c r="D4480" s="220" t="s">
        <v>16336</v>
      </c>
    </row>
    <row r="4481" spans="1:4" x14ac:dyDescent="0.25">
      <c r="A4481">
        <v>13983</v>
      </c>
      <c r="B4481" t="s">
        <v>16337</v>
      </c>
      <c r="C4481" t="s">
        <v>239</v>
      </c>
      <c r="D4481" s="220" t="s">
        <v>16338</v>
      </c>
    </row>
    <row r="4482" spans="1:4" x14ac:dyDescent="0.25">
      <c r="A4482">
        <v>13416</v>
      </c>
      <c r="B4482" t="s">
        <v>16339</v>
      </c>
      <c r="C4482" t="s">
        <v>239</v>
      </c>
      <c r="D4482" s="220" t="s">
        <v>16340</v>
      </c>
    </row>
    <row r="4483" spans="1:4" x14ac:dyDescent="0.25">
      <c r="A4483">
        <v>40329</v>
      </c>
      <c r="B4483" t="s">
        <v>16341</v>
      </c>
      <c r="C4483" t="s">
        <v>239</v>
      </c>
      <c r="D4483" s="220" t="s">
        <v>1322</v>
      </c>
    </row>
    <row r="4484" spans="1:4" x14ac:dyDescent="0.25">
      <c r="A4484">
        <v>11823</v>
      </c>
      <c r="B4484" t="s">
        <v>16342</v>
      </c>
      <c r="C4484" t="s">
        <v>239</v>
      </c>
      <c r="D4484" s="220" t="s">
        <v>2746</v>
      </c>
    </row>
    <row r="4485" spans="1:4" x14ac:dyDescent="0.25">
      <c r="A4485">
        <v>11822</v>
      </c>
      <c r="B4485" t="s">
        <v>16343</v>
      </c>
      <c r="C4485" t="s">
        <v>239</v>
      </c>
      <c r="D4485" s="220" t="s">
        <v>16344</v>
      </c>
    </row>
    <row r="4486" spans="1:4" x14ac:dyDescent="0.25">
      <c r="A4486">
        <v>11831</v>
      </c>
      <c r="B4486" t="s">
        <v>16345</v>
      </c>
      <c r="C4486" t="s">
        <v>239</v>
      </c>
      <c r="D4486" s="220" t="s">
        <v>4059</v>
      </c>
    </row>
    <row r="4487" spans="1:4" x14ac:dyDescent="0.25">
      <c r="A4487">
        <v>7613</v>
      </c>
      <c r="B4487" t="s">
        <v>16346</v>
      </c>
      <c r="C4487" t="s">
        <v>239</v>
      </c>
      <c r="D4487" s="220" t="s">
        <v>16347</v>
      </c>
    </row>
    <row r="4488" spans="1:4" x14ac:dyDescent="0.25">
      <c r="A4488">
        <v>7619</v>
      </c>
      <c r="B4488" t="s">
        <v>16348</v>
      </c>
      <c r="C4488" t="s">
        <v>239</v>
      </c>
      <c r="D4488" s="220" t="s">
        <v>16349</v>
      </c>
    </row>
    <row r="4489" spans="1:4" x14ac:dyDescent="0.25">
      <c r="A4489">
        <v>12076</v>
      </c>
      <c r="B4489" t="s">
        <v>16350</v>
      </c>
      <c r="C4489" t="s">
        <v>239</v>
      </c>
      <c r="D4489" s="220" t="s">
        <v>16351</v>
      </c>
    </row>
    <row r="4490" spans="1:4" x14ac:dyDescent="0.25">
      <c r="A4490">
        <v>7614</v>
      </c>
      <c r="B4490" t="s">
        <v>16352</v>
      </c>
      <c r="C4490" t="s">
        <v>239</v>
      </c>
      <c r="D4490" s="220" t="s">
        <v>16353</v>
      </c>
    </row>
    <row r="4491" spans="1:4" x14ac:dyDescent="0.25">
      <c r="A4491">
        <v>7618</v>
      </c>
      <c r="B4491" t="s">
        <v>16354</v>
      </c>
      <c r="C4491" t="s">
        <v>239</v>
      </c>
      <c r="D4491" s="220" t="s">
        <v>16355</v>
      </c>
    </row>
    <row r="4492" spans="1:4" x14ac:dyDescent="0.25">
      <c r="A4492">
        <v>7620</v>
      </c>
      <c r="B4492" t="s">
        <v>16356</v>
      </c>
      <c r="C4492" t="s">
        <v>239</v>
      </c>
      <c r="D4492" s="220" t="s">
        <v>16357</v>
      </c>
    </row>
    <row r="4493" spans="1:4" x14ac:dyDescent="0.25">
      <c r="A4493">
        <v>7610</v>
      </c>
      <c r="B4493" t="s">
        <v>16358</v>
      </c>
      <c r="C4493" t="s">
        <v>239</v>
      </c>
      <c r="D4493" s="220" t="s">
        <v>16359</v>
      </c>
    </row>
    <row r="4494" spans="1:4" x14ac:dyDescent="0.25">
      <c r="A4494">
        <v>7615</v>
      </c>
      <c r="B4494" t="s">
        <v>16360</v>
      </c>
      <c r="C4494" t="s">
        <v>239</v>
      </c>
      <c r="D4494" s="220" t="s">
        <v>16361</v>
      </c>
    </row>
    <row r="4495" spans="1:4" x14ac:dyDescent="0.25">
      <c r="A4495">
        <v>7617</v>
      </c>
      <c r="B4495" t="s">
        <v>16362</v>
      </c>
      <c r="C4495" t="s">
        <v>239</v>
      </c>
      <c r="D4495" s="220" t="s">
        <v>16363</v>
      </c>
    </row>
    <row r="4496" spans="1:4" x14ac:dyDescent="0.25">
      <c r="A4496">
        <v>7616</v>
      </c>
      <c r="B4496" t="s">
        <v>16364</v>
      </c>
      <c r="C4496" t="s">
        <v>239</v>
      </c>
      <c r="D4496" s="220" t="s">
        <v>16365</v>
      </c>
    </row>
    <row r="4497" spans="1:4" x14ac:dyDescent="0.25">
      <c r="A4497">
        <v>7611</v>
      </c>
      <c r="B4497" t="s">
        <v>16366</v>
      </c>
      <c r="C4497" t="s">
        <v>239</v>
      </c>
      <c r="D4497" s="220" t="s">
        <v>16367</v>
      </c>
    </row>
    <row r="4498" spans="1:4" x14ac:dyDescent="0.25">
      <c r="A4498">
        <v>7612</v>
      </c>
      <c r="B4498" t="s">
        <v>16368</v>
      </c>
      <c r="C4498" t="s">
        <v>239</v>
      </c>
      <c r="D4498" s="220" t="s">
        <v>16369</v>
      </c>
    </row>
    <row r="4499" spans="1:4" x14ac:dyDescent="0.25">
      <c r="A4499">
        <v>37371</v>
      </c>
      <c r="B4499" t="s">
        <v>16370</v>
      </c>
      <c r="C4499" t="s">
        <v>301</v>
      </c>
      <c r="D4499" s="220" t="s">
        <v>2415</v>
      </c>
    </row>
    <row r="4500" spans="1:4" x14ac:dyDescent="0.25">
      <c r="A4500">
        <v>40862</v>
      </c>
      <c r="B4500" t="s">
        <v>16371</v>
      </c>
      <c r="C4500" t="s">
        <v>303</v>
      </c>
      <c r="D4500" s="220" t="s">
        <v>16372</v>
      </c>
    </row>
    <row r="4501" spans="1:4" x14ac:dyDescent="0.25">
      <c r="A4501">
        <v>36510</v>
      </c>
      <c r="B4501" t="s">
        <v>16373</v>
      </c>
      <c r="C4501" t="s">
        <v>239</v>
      </c>
      <c r="D4501" s="220" t="s">
        <v>16374</v>
      </c>
    </row>
    <row r="4502" spans="1:4" x14ac:dyDescent="0.25">
      <c r="A4502">
        <v>25020</v>
      </c>
      <c r="B4502" t="s">
        <v>16375</v>
      </c>
      <c r="C4502" t="s">
        <v>239</v>
      </c>
      <c r="D4502" s="220" t="s">
        <v>16376</v>
      </c>
    </row>
    <row r="4503" spans="1:4" x14ac:dyDescent="0.25">
      <c r="A4503">
        <v>7622</v>
      </c>
      <c r="B4503" t="s">
        <v>16377</v>
      </c>
      <c r="C4503" t="s">
        <v>239</v>
      </c>
      <c r="D4503" s="220" t="s">
        <v>16378</v>
      </c>
    </row>
    <row r="4504" spans="1:4" x14ac:dyDescent="0.25">
      <c r="A4504">
        <v>7624</v>
      </c>
      <c r="B4504" t="s">
        <v>16379</v>
      </c>
      <c r="C4504" t="s">
        <v>239</v>
      </c>
      <c r="D4504" s="220" t="s">
        <v>16380</v>
      </c>
    </row>
    <row r="4505" spans="1:4" x14ac:dyDescent="0.25">
      <c r="A4505">
        <v>7625</v>
      </c>
      <c r="B4505" t="s">
        <v>16381</v>
      </c>
      <c r="C4505" t="s">
        <v>239</v>
      </c>
      <c r="D4505" s="220" t="s">
        <v>16382</v>
      </c>
    </row>
    <row r="4506" spans="1:4" x14ac:dyDescent="0.25">
      <c r="A4506">
        <v>7623</v>
      </c>
      <c r="B4506" t="s">
        <v>16383</v>
      </c>
      <c r="C4506" t="s">
        <v>239</v>
      </c>
      <c r="D4506" s="220" t="s">
        <v>16376</v>
      </c>
    </row>
    <row r="4507" spans="1:4" x14ac:dyDescent="0.25">
      <c r="A4507">
        <v>36508</v>
      </c>
      <c r="B4507" t="s">
        <v>16384</v>
      </c>
      <c r="C4507" t="s">
        <v>239</v>
      </c>
      <c r="D4507" s="220" t="s">
        <v>16385</v>
      </c>
    </row>
    <row r="4508" spans="1:4" x14ac:dyDescent="0.25">
      <c r="A4508">
        <v>36509</v>
      </c>
      <c r="B4508" t="s">
        <v>16386</v>
      </c>
      <c r="C4508" t="s">
        <v>239</v>
      </c>
      <c r="D4508" s="220" t="s">
        <v>16387</v>
      </c>
    </row>
    <row r="4509" spans="1:4" x14ac:dyDescent="0.25">
      <c r="A4509">
        <v>13238</v>
      </c>
      <c r="B4509" t="s">
        <v>16388</v>
      </c>
      <c r="C4509" t="s">
        <v>239</v>
      </c>
      <c r="D4509" s="220" t="s">
        <v>16389</v>
      </c>
    </row>
    <row r="4510" spans="1:4" x14ac:dyDescent="0.25">
      <c r="A4510">
        <v>36511</v>
      </c>
      <c r="B4510" t="s">
        <v>16390</v>
      </c>
      <c r="C4510" t="s">
        <v>239</v>
      </c>
      <c r="D4510" s="220" t="s">
        <v>16391</v>
      </c>
    </row>
    <row r="4511" spans="1:4" x14ac:dyDescent="0.25">
      <c r="A4511">
        <v>36515</v>
      </c>
      <c r="B4511" t="s">
        <v>16392</v>
      </c>
      <c r="C4511" t="s">
        <v>239</v>
      </c>
      <c r="D4511" s="220" t="s">
        <v>16393</v>
      </c>
    </row>
    <row r="4512" spans="1:4" x14ac:dyDescent="0.25">
      <c r="A4512">
        <v>10598</v>
      </c>
      <c r="B4512" t="s">
        <v>16394</v>
      </c>
      <c r="C4512" t="s">
        <v>239</v>
      </c>
      <c r="D4512" s="220" t="s">
        <v>16395</v>
      </c>
    </row>
    <row r="4513" spans="1:4" x14ac:dyDescent="0.25">
      <c r="A4513">
        <v>7640</v>
      </c>
      <c r="B4513" t="s">
        <v>16396</v>
      </c>
      <c r="C4513" t="s">
        <v>239</v>
      </c>
      <c r="D4513" s="220" t="s">
        <v>16397</v>
      </c>
    </row>
    <row r="4514" spans="1:4" x14ac:dyDescent="0.25">
      <c r="A4514">
        <v>36513</v>
      </c>
      <c r="B4514" t="s">
        <v>16398</v>
      </c>
      <c r="C4514" t="s">
        <v>239</v>
      </c>
      <c r="D4514" s="220" t="s">
        <v>16399</v>
      </c>
    </row>
    <row r="4515" spans="1:4" x14ac:dyDescent="0.25">
      <c r="A4515">
        <v>36514</v>
      </c>
      <c r="B4515" t="s">
        <v>16400</v>
      </c>
      <c r="C4515" t="s">
        <v>239</v>
      </c>
      <c r="D4515" s="220" t="s">
        <v>16401</v>
      </c>
    </row>
    <row r="4516" spans="1:4" x14ac:dyDescent="0.25">
      <c r="A4516">
        <v>11572</v>
      </c>
      <c r="B4516" t="s">
        <v>16402</v>
      </c>
      <c r="C4516" t="s">
        <v>239</v>
      </c>
      <c r="D4516" s="220" t="s">
        <v>5702</v>
      </c>
    </row>
    <row r="4517" spans="1:4" x14ac:dyDescent="0.25">
      <c r="A4517">
        <v>36149</v>
      </c>
      <c r="B4517" t="s">
        <v>16403</v>
      </c>
      <c r="C4517" t="s">
        <v>239</v>
      </c>
      <c r="D4517" s="220" t="s">
        <v>16404</v>
      </c>
    </row>
    <row r="4518" spans="1:4" x14ac:dyDescent="0.25">
      <c r="A4518">
        <v>42407</v>
      </c>
      <c r="B4518" t="s">
        <v>16405</v>
      </c>
      <c r="C4518" t="s">
        <v>268</v>
      </c>
      <c r="D4518" s="220" t="s">
        <v>1265</v>
      </c>
    </row>
    <row r="4519" spans="1:4" x14ac:dyDescent="0.25">
      <c r="A4519">
        <v>11581</v>
      </c>
      <c r="B4519" t="s">
        <v>16406</v>
      </c>
      <c r="C4519" t="s">
        <v>268</v>
      </c>
      <c r="D4519" s="220" t="s">
        <v>6918</v>
      </c>
    </row>
    <row r="4520" spans="1:4" x14ac:dyDescent="0.25">
      <c r="A4520">
        <v>43605</v>
      </c>
      <c r="B4520" t="s">
        <v>16407</v>
      </c>
      <c r="C4520" t="s">
        <v>268</v>
      </c>
      <c r="D4520" s="220" t="s">
        <v>559</v>
      </c>
    </row>
    <row r="4521" spans="1:4" x14ac:dyDescent="0.25">
      <c r="A4521">
        <v>11580</v>
      </c>
      <c r="B4521" t="s">
        <v>16408</v>
      </c>
      <c r="C4521" t="s">
        <v>268</v>
      </c>
      <c r="D4521" s="220" t="s">
        <v>10221</v>
      </c>
    </row>
    <row r="4522" spans="1:4" x14ac:dyDescent="0.25">
      <c r="A4522">
        <v>10743</v>
      </c>
      <c r="B4522" t="s">
        <v>16409</v>
      </c>
      <c r="C4522" t="s">
        <v>239</v>
      </c>
      <c r="D4522" s="220" t="s">
        <v>16410</v>
      </c>
    </row>
    <row r="4523" spans="1:4" x14ac:dyDescent="0.25">
      <c r="A4523">
        <v>39848</v>
      </c>
      <c r="B4523" t="s">
        <v>16411</v>
      </c>
      <c r="C4523" t="s">
        <v>268</v>
      </c>
      <c r="D4523" s="220" t="s">
        <v>2436</v>
      </c>
    </row>
    <row r="4524" spans="1:4" x14ac:dyDescent="0.25">
      <c r="A4524">
        <v>20999</v>
      </c>
      <c r="B4524" t="s">
        <v>16412</v>
      </c>
      <c r="C4524" t="s">
        <v>268</v>
      </c>
      <c r="D4524" s="220" t="s">
        <v>540</v>
      </c>
    </row>
    <row r="4525" spans="1:4" x14ac:dyDescent="0.25">
      <c r="A4525">
        <v>21001</v>
      </c>
      <c r="B4525" t="s">
        <v>16413</v>
      </c>
      <c r="C4525" t="s">
        <v>268</v>
      </c>
      <c r="D4525" s="220" t="s">
        <v>7272</v>
      </c>
    </row>
    <row r="4526" spans="1:4" x14ac:dyDescent="0.25">
      <c r="A4526">
        <v>21003</v>
      </c>
      <c r="B4526" t="s">
        <v>16414</v>
      </c>
      <c r="C4526" t="s">
        <v>268</v>
      </c>
      <c r="D4526" s="220" t="s">
        <v>1086</v>
      </c>
    </row>
    <row r="4527" spans="1:4" x14ac:dyDescent="0.25">
      <c r="A4527">
        <v>21006</v>
      </c>
      <c r="B4527" t="s">
        <v>16415</v>
      </c>
      <c r="C4527" t="s">
        <v>268</v>
      </c>
      <c r="D4527" s="220" t="s">
        <v>5065</v>
      </c>
    </row>
    <row r="4528" spans="1:4" x14ac:dyDescent="0.25">
      <c r="A4528">
        <v>21019</v>
      </c>
      <c r="B4528" t="s">
        <v>16416</v>
      </c>
      <c r="C4528" t="s">
        <v>268</v>
      </c>
      <c r="D4528" s="220" t="s">
        <v>1216</v>
      </c>
    </row>
    <row r="4529" spans="1:4" x14ac:dyDescent="0.25">
      <c r="A4529">
        <v>21021</v>
      </c>
      <c r="B4529" t="s">
        <v>16417</v>
      </c>
      <c r="C4529" t="s">
        <v>268</v>
      </c>
      <c r="D4529" s="220" t="s">
        <v>16418</v>
      </c>
    </row>
    <row r="4530" spans="1:4" x14ac:dyDescent="0.25">
      <c r="A4530">
        <v>21024</v>
      </c>
      <c r="B4530" t="s">
        <v>16419</v>
      </c>
      <c r="C4530" t="s">
        <v>268</v>
      </c>
      <c r="D4530" s="220" t="s">
        <v>16420</v>
      </c>
    </row>
    <row r="4531" spans="1:4" x14ac:dyDescent="0.25">
      <c r="A4531">
        <v>40624</v>
      </c>
      <c r="B4531" t="s">
        <v>16421</v>
      </c>
      <c r="C4531" t="s">
        <v>268</v>
      </c>
      <c r="D4531" s="220" t="s">
        <v>16422</v>
      </c>
    </row>
    <row r="4532" spans="1:4" x14ac:dyDescent="0.25">
      <c r="A4532">
        <v>42575</v>
      </c>
      <c r="B4532" t="s">
        <v>16423</v>
      </c>
      <c r="C4532" t="s">
        <v>268</v>
      </c>
      <c r="D4532" s="220" t="s">
        <v>3877</v>
      </c>
    </row>
    <row r="4533" spans="1:4" x14ac:dyDescent="0.25">
      <c r="A4533">
        <v>13127</v>
      </c>
      <c r="B4533" t="s">
        <v>16424</v>
      </c>
      <c r="C4533" t="s">
        <v>268</v>
      </c>
      <c r="D4533" s="220" t="s">
        <v>13882</v>
      </c>
    </row>
    <row r="4534" spans="1:4" x14ac:dyDescent="0.25">
      <c r="A4534">
        <v>13137</v>
      </c>
      <c r="B4534" t="s">
        <v>16425</v>
      </c>
      <c r="C4534" t="s">
        <v>268</v>
      </c>
      <c r="D4534" s="220" t="s">
        <v>16426</v>
      </c>
    </row>
    <row r="4535" spans="1:4" x14ac:dyDescent="0.25">
      <c r="A4535">
        <v>42574</v>
      </c>
      <c r="B4535" t="s">
        <v>16427</v>
      </c>
      <c r="C4535" t="s">
        <v>268</v>
      </c>
      <c r="D4535" s="220" t="s">
        <v>1926</v>
      </c>
    </row>
    <row r="4536" spans="1:4" x14ac:dyDescent="0.25">
      <c r="A4536">
        <v>20989</v>
      </c>
      <c r="B4536" t="s">
        <v>16428</v>
      </c>
      <c r="C4536" t="s">
        <v>268</v>
      </c>
      <c r="D4536" s="220" t="s">
        <v>16429</v>
      </c>
    </row>
    <row r="4537" spans="1:4" x14ac:dyDescent="0.25">
      <c r="A4537">
        <v>21147</v>
      </c>
      <c r="B4537" t="s">
        <v>16430</v>
      </c>
      <c r="C4537" t="s">
        <v>268</v>
      </c>
      <c r="D4537" s="220" t="s">
        <v>16431</v>
      </c>
    </row>
    <row r="4538" spans="1:4" x14ac:dyDescent="0.25">
      <c r="A4538">
        <v>21148</v>
      </c>
      <c r="B4538" t="s">
        <v>16432</v>
      </c>
      <c r="C4538" t="s">
        <v>268</v>
      </c>
      <c r="D4538" s="220" t="s">
        <v>16433</v>
      </c>
    </row>
    <row r="4539" spans="1:4" x14ac:dyDescent="0.25">
      <c r="A4539">
        <v>20984</v>
      </c>
      <c r="B4539" t="s">
        <v>16434</v>
      </c>
      <c r="C4539" t="s">
        <v>268</v>
      </c>
      <c r="D4539" s="220" t="s">
        <v>16435</v>
      </c>
    </row>
    <row r="4540" spans="1:4" x14ac:dyDescent="0.25">
      <c r="A4540">
        <v>13042</v>
      </c>
      <c r="B4540" t="s">
        <v>16436</v>
      </c>
      <c r="C4540" t="s">
        <v>268</v>
      </c>
      <c r="D4540" s="220" t="s">
        <v>16437</v>
      </c>
    </row>
    <row r="4541" spans="1:4" x14ac:dyDescent="0.25">
      <c r="A4541">
        <v>21150</v>
      </c>
      <c r="B4541" t="s">
        <v>16438</v>
      </c>
      <c r="C4541" t="s">
        <v>268</v>
      </c>
      <c r="D4541" s="220" t="s">
        <v>4316</v>
      </c>
    </row>
    <row r="4542" spans="1:4" x14ac:dyDescent="0.25">
      <c r="A4542">
        <v>13141</v>
      </c>
      <c r="B4542" t="s">
        <v>16439</v>
      </c>
      <c r="C4542" t="s">
        <v>268</v>
      </c>
      <c r="D4542" s="220" t="s">
        <v>16440</v>
      </c>
    </row>
    <row r="4543" spans="1:4" x14ac:dyDescent="0.25">
      <c r="A4543">
        <v>42576</v>
      </c>
      <c r="B4543" t="s">
        <v>16441</v>
      </c>
      <c r="C4543" t="s">
        <v>268</v>
      </c>
      <c r="D4543" s="220" t="s">
        <v>16442</v>
      </c>
    </row>
    <row r="4544" spans="1:4" x14ac:dyDescent="0.25">
      <c r="A4544">
        <v>21151</v>
      </c>
      <c r="B4544" t="s">
        <v>16443</v>
      </c>
      <c r="C4544" t="s">
        <v>268</v>
      </c>
      <c r="D4544" s="220" t="s">
        <v>16444</v>
      </c>
    </row>
    <row r="4545" spans="1:4" x14ac:dyDescent="0.25">
      <c r="A4545">
        <v>13142</v>
      </c>
      <c r="B4545" t="s">
        <v>16445</v>
      </c>
      <c r="C4545" t="s">
        <v>268</v>
      </c>
      <c r="D4545" s="220" t="s">
        <v>16446</v>
      </c>
    </row>
    <row r="4546" spans="1:4" x14ac:dyDescent="0.25">
      <c r="A4546">
        <v>42577</v>
      </c>
      <c r="B4546" t="s">
        <v>16447</v>
      </c>
      <c r="C4546" t="s">
        <v>268</v>
      </c>
      <c r="D4546" s="220" t="s">
        <v>16448</v>
      </c>
    </row>
    <row r="4547" spans="1:4" x14ac:dyDescent="0.25">
      <c r="A4547">
        <v>20994</v>
      </c>
      <c r="B4547" t="s">
        <v>16449</v>
      </c>
      <c r="C4547" t="s">
        <v>268</v>
      </c>
      <c r="D4547" s="220" t="s">
        <v>16450</v>
      </c>
    </row>
    <row r="4548" spans="1:4" x14ac:dyDescent="0.25">
      <c r="A4548">
        <v>7672</v>
      </c>
      <c r="B4548" t="s">
        <v>16451</v>
      </c>
      <c r="C4548" t="s">
        <v>268</v>
      </c>
      <c r="D4548" s="220" t="s">
        <v>16452</v>
      </c>
    </row>
    <row r="4549" spans="1:4" x14ac:dyDescent="0.25">
      <c r="A4549">
        <v>20995</v>
      </c>
      <c r="B4549" t="s">
        <v>16453</v>
      </c>
      <c r="C4549" t="s">
        <v>268</v>
      </c>
      <c r="D4549" s="220" t="s">
        <v>16454</v>
      </c>
    </row>
    <row r="4550" spans="1:4" x14ac:dyDescent="0.25">
      <c r="A4550">
        <v>7690</v>
      </c>
      <c r="B4550" t="s">
        <v>16455</v>
      </c>
      <c r="C4550" t="s">
        <v>268</v>
      </c>
      <c r="D4550" s="220" t="s">
        <v>16456</v>
      </c>
    </row>
    <row r="4551" spans="1:4" x14ac:dyDescent="0.25">
      <c r="A4551">
        <v>20980</v>
      </c>
      <c r="B4551" t="s">
        <v>16457</v>
      </c>
      <c r="C4551" t="s">
        <v>268</v>
      </c>
      <c r="D4551" s="220" t="s">
        <v>16458</v>
      </c>
    </row>
    <row r="4552" spans="1:4" x14ac:dyDescent="0.25">
      <c r="A4552">
        <v>7661</v>
      </c>
      <c r="B4552" t="s">
        <v>16459</v>
      </c>
      <c r="C4552" t="s">
        <v>268</v>
      </c>
      <c r="D4552" s="220" t="s">
        <v>16460</v>
      </c>
    </row>
    <row r="4553" spans="1:4" x14ac:dyDescent="0.25">
      <c r="A4553">
        <v>21016</v>
      </c>
      <c r="B4553" t="s">
        <v>16461</v>
      </c>
      <c r="C4553" t="s">
        <v>268</v>
      </c>
      <c r="D4553" s="220" t="s">
        <v>16462</v>
      </c>
    </row>
    <row r="4554" spans="1:4" x14ac:dyDescent="0.25">
      <c r="A4554">
        <v>21008</v>
      </c>
      <c r="B4554" t="s">
        <v>16463</v>
      </c>
      <c r="C4554" t="s">
        <v>268</v>
      </c>
      <c r="D4554" s="220" t="s">
        <v>592</v>
      </c>
    </row>
    <row r="4555" spans="1:4" x14ac:dyDescent="0.25">
      <c r="A4555">
        <v>21009</v>
      </c>
      <c r="B4555" t="s">
        <v>16464</v>
      </c>
      <c r="C4555" t="s">
        <v>268</v>
      </c>
      <c r="D4555" s="220" t="s">
        <v>6260</v>
      </c>
    </row>
    <row r="4556" spans="1:4" x14ac:dyDescent="0.25">
      <c r="A4556">
        <v>21010</v>
      </c>
      <c r="B4556" t="s">
        <v>16465</v>
      </c>
      <c r="C4556" t="s">
        <v>268</v>
      </c>
      <c r="D4556" s="220" t="s">
        <v>13309</v>
      </c>
    </row>
    <row r="4557" spans="1:4" x14ac:dyDescent="0.25">
      <c r="A4557">
        <v>21011</v>
      </c>
      <c r="B4557" t="s">
        <v>16466</v>
      </c>
      <c r="C4557" t="s">
        <v>268</v>
      </c>
      <c r="D4557" s="220" t="s">
        <v>16467</v>
      </c>
    </row>
    <row r="4558" spans="1:4" x14ac:dyDescent="0.25">
      <c r="A4558">
        <v>21012</v>
      </c>
      <c r="B4558" t="s">
        <v>16468</v>
      </c>
      <c r="C4558" t="s">
        <v>268</v>
      </c>
      <c r="D4558" s="220" t="s">
        <v>16469</v>
      </c>
    </row>
    <row r="4559" spans="1:4" x14ac:dyDescent="0.25">
      <c r="A4559">
        <v>21013</v>
      </c>
      <c r="B4559" t="s">
        <v>16470</v>
      </c>
      <c r="C4559" t="s">
        <v>268</v>
      </c>
      <c r="D4559" s="220" t="s">
        <v>16471</v>
      </c>
    </row>
    <row r="4560" spans="1:4" x14ac:dyDescent="0.25">
      <c r="A4560">
        <v>21014</v>
      </c>
      <c r="B4560" t="s">
        <v>16472</v>
      </c>
      <c r="C4560" t="s">
        <v>268</v>
      </c>
      <c r="D4560" s="220" t="s">
        <v>16473</v>
      </c>
    </row>
    <row r="4561" spans="1:4" x14ac:dyDescent="0.25">
      <c r="A4561">
        <v>21015</v>
      </c>
      <c r="B4561" t="s">
        <v>16474</v>
      </c>
      <c r="C4561" t="s">
        <v>268</v>
      </c>
      <c r="D4561" s="220" t="s">
        <v>16475</v>
      </c>
    </row>
    <row r="4562" spans="1:4" x14ac:dyDescent="0.25">
      <c r="A4562">
        <v>7697</v>
      </c>
      <c r="B4562" t="s">
        <v>16476</v>
      </c>
      <c r="C4562" t="s">
        <v>268</v>
      </c>
      <c r="D4562" s="220" t="s">
        <v>9122</v>
      </c>
    </row>
    <row r="4563" spans="1:4" x14ac:dyDescent="0.25">
      <c r="A4563">
        <v>7698</v>
      </c>
      <c r="B4563" t="s">
        <v>16477</v>
      </c>
      <c r="C4563" t="s">
        <v>268</v>
      </c>
      <c r="D4563" s="220" t="s">
        <v>10182</v>
      </c>
    </row>
    <row r="4564" spans="1:4" x14ac:dyDescent="0.25">
      <c r="A4564">
        <v>7691</v>
      </c>
      <c r="B4564" t="s">
        <v>16478</v>
      </c>
      <c r="C4564" t="s">
        <v>268</v>
      </c>
      <c r="D4564" s="220" t="s">
        <v>4945</v>
      </c>
    </row>
    <row r="4565" spans="1:4" x14ac:dyDescent="0.25">
      <c r="A4565">
        <v>40626</v>
      </c>
      <c r="B4565" t="s">
        <v>16479</v>
      </c>
      <c r="C4565" t="s">
        <v>268</v>
      </c>
      <c r="D4565" s="220" t="s">
        <v>649</v>
      </c>
    </row>
    <row r="4566" spans="1:4" x14ac:dyDescent="0.25">
      <c r="A4566">
        <v>7701</v>
      </c>
      <c r="B4566" t="s">
        <v>16480</v>
      </c>
      <c r="C4566" t="s">
        <v>268</v>
      </c>
      <c r="D4566" s="220" t="s">
        <v>16481</v>
      </c>
    </row>
    <row r="4567" spans="1:4" x14ac:dyDescent="0.25">
      <c r="A4567">
        <v>7696</v>
      </c>
      <c r="B4567" t="s">
        <v>16482</v>
      </c>
      <c r="C4567" t="s">
        <v>268</v>
      </c>
      <c r="D4567" s="220" t="s">
        <v>516</v>
      </c>
    </row>
    <row r="4568" spans="1:4" x14ac:dyDescent="0.25">
      <c r="A4568">
        <v>7700</v>
      </c>
      <c r="B4568" t="s">
        <v>16483</v>
      </c>
      <c r="C4568" t="s">
        <v>268</v>
      </c>
      <c r="D4568" s="220" t="s">
        <v>9996</v>
      </c>
    </row>
    <row r="4569" spans="1:4" x14ac:dyDescent="0.25">
      <c r="A4569">
        <v>7694</v>
      </c>
      <c r="B4569" t="s">
        <v>16484</v>
      </c>
      <c r="C4569" t="s">
        <v>268</v>
      </c>
      <c r="D4569" s="220" t="s">
        <v>16485</v>
      </c>
    </row>
    <row r="4570" spans="1:4" x14ac:dyDescent="0.25">
      <c r="A4570">
        <v>7693</v>
      </c>
      <c r="B4570" t="s">
        <v>16486</v>
      </c>
      <c r="C4570" t="s">
        <v>268</v>
      </c>
      <c r="D4570" s="220" t="s">
        <v>16145</v>
      </c>
    </row>
    <row r="4571" spans="1:4" x14ac:dyDescent="0.25">
      <c r="A4571">
        <v>7692</v>
      </c>
      <c r="B4571" t="s">
        <v>16487</v>
      </c>
      <c r="C4571" t="s">
        <v>268</v>
      </c>
      <c r="D4571" s="220" t="s">
        <v>16488</v>
      </c>
    </row>
    <row r="4572" spans="1:4" x14ac:dyDescent="0.25">
      <c r="A4572">
        <v>7695</v>
      </c>
      <c r="B4572" t="s">
        <v>16489</v>
      </c>
      <c r="C4572" t="s">
        <v>268</v>
      </c>
      <c r="D4572" s="220" t="s">
        <v>16490</v>
      </c>
    </row>
    <row r="4573" spans="1:4" x14ac:dyDescent="0.25">
      <c r="A4573">
        <v>13356</v>
      </c>
      <c r="B4573" t="s">
        <v>16491</v>
      </c>
      <c r="C4573" t="s">
        <v>268</v>
      </c>
      <c r="D4573" s="220" t="s">
        <v>669</v>
      </c>
    </row>
    <row r="4574" spans="1:4" x14ac:dyDescent="0.25">
      <c r="A4574">
        <v>36365</v>
      </c>
      <c r="B4574" t="s">
        <v>16492</v>
      </c>
      <c r="C4574" t="s">
        <v>268</v>
      </c>
      <c r="D4574" s="220" t="s">
        <v>16493</v>
      </c>
    </row>
    <row r="4575" spans="1:4" x14ac:dyDescent="0.25">
      <c r="A4575">
        <v>41930</v>
      </c>
      <c r="B4575" t="s">
        <v>16494</v>
      </c>
      <c r="C4575" t="s">
        <v>268</v>
      </c>
      <c r="D4575" s="220" t="s">
        <v>16495</v>
      </c>
    </row>
    <row r="4576" spans="1:4" x14ac:dyDescent="0.25">
      <c r="A4576">
        <v>41931</v>
      </c>
      <c r="B4576" t="s">
        <v>16496</v>
      </c>
      <c r="C4576" t="s">
        <v>268</v>
      </c>
      <c r="D4576" s="220" t="s">
        <v>16497</v>
      </c>
    </row>
    <row r="4577" spans="1:4" x14ac:dyDescent="0.25">
      <c r="A4577">
        <v>41932</v>
      </c>
      <c r="B4577" t="s">
        <v>16498</v>
      </c>
      <c r="C4577" t="s">
        <v>268</v>
      </c>
      <c r="D4577" s="220" t="s">
        <v>16499</v>
      </c>
    </row>
    <row r="4578" spans="1:4" x14ac:dyDescent="0.25">
      <c r="A4578">
        <v>41933</v>
      </c>
      <c r="B4578" t="s">
        <v>16500</v>
      </c>
      <c r="C4578" t="s">
        <v>268</v>
      </c>
      <c r="D4578" s="220" t="s">
        <v>16501</v>
      </c>
    </row>
    <row r="4579" spans="1:4" x14ac:dyDescent="0.25">
      <c r="A4579">
        <v>41934</v>
      </c>
      <c r="B4579" t="s">
        <v>16502</v>
      </c>
      <c r="C4579" t="s">
        <v>268</v>
      </c>
      <c r="D4579" s="220" t="s">
        <v>16503</v>
      </c>
    </row>
    <row r="4580" spans="1:4" x14ac:dyDescent="0.25">
      <c r="A4580">
        <v>41936</v>
      </c>
      <c r="B4580" t="s">
        <v>16504</v>
      </c>
      <c r="C4580" t="s">
        <v>268</v>
      </c>
      <c r="D4580" s="220" t="s">
        <v>16505</v>
      </c>
    </row>
    <row r="4581" spans="1:4" x14ac:dyDescent="0.25">
      <c r="A4581">
        <v>44812</v>
      </c>
      <c r="B4581" t="s">
        <v>16506</v>
      </c>
      <c r="C4581" t="s">
        <v>268</v>
      </c>
      <c r="D4581" s="220" t="s">
        <v>16507</v>
      </c>
    </row>
    <row r="4582" spans="1:4" x14ac:dyDescent="0.25">
      <c r="A4582">
        <v>41785</v>
      </c>
      <c r="B4582" t="s">
        <v>16508</v>
      </c>
      <c r="C4582" t="s">
        <v>268</v>
      </c>
      <c r="D4582" s="220" t="s">
        <v>16509</v>
      </c>
    </row>
    <row r="4583" spans="1:4" x14ac:dyDescent="0.25">
      <c r="A4583">
        <v>41781</v>
      </c>
      <c r="B4583" t="s">
        <v>16510</v>
      </c>
      <c r="C4583" t="s">
        <v>268</v>
      </c>
      <c r="D4583" s="220" t="s">
        <v>16511</v>
      </c>
    </row>
    <row r="4584" spans="1:4" x14ac:dyDescent="0.25">
      <c r="A4584">
        <v>41783</v>
      </c>
      <c r="B4584" t="s">
        <v>16512</v>
      </c>
      <c r="C4584" t="s">
        <v>268</v>
      </c>
      <c r="D4584" s="220" t="s">
        <v>16513</v>
      </c>
    </row>
    <row r="4585" spans="1:4" x14ac:dyDescent="0.25">
      <c r="A4585">
        <v>41786</v>
      </c>
      <c r="B4585" t="s">
        <v>16514</v>
      </c>
      <c r="C4585" t="s">
        <v>268</v>
      </c>
      <c r="D4585" s="220" t="s">
        <v>16515</v>
      </c>
    </row>
    <row r="4586" spans="1:4" x14ac:dyDescent="0.25">
      <c r="A4586">
        <v>41779</v>
      </c>
      <c r="B4586" t="s">
        <v>16516</v>
      </c>
      <c r="C4586" t="s">
        <v>268</v>
      </c>
      <c r="D4586" s="220" t="s">
        <v>16517</v>
      </c>
    </row>
    <row r="4587" spans="1:4" x14ac:dyDescent="0.25">
      <c r="A4587">
        <v>41780</v>
      </c>
      <c r="B4587" t="s">
        <v>16518</v>
      </c>
      <c r="C4587" t="s">
        <v>268</v>
      </c>
      <c r="D4587" s="220" t="s">
        <v>16519</v>
      </c>
    </row>
    <row r="4588" spans="1:4" x14ac:dyDescent="0.25">
      <c r="A4588">
        <v>41782</v>
      </c>
      <c r="B4588" t="s">
        <v>16520</v>
      </c>
      <c r="C4588" t="s">
        <v>268</v>
      </c>
      <c r="D4588" s="220" t="s">
        <v>16521</v>
      </c>
    </row>
    <row r="4589" spans="1:4" x14ac:dyDescent="0.25">
      <c r="A4589">
        <v>38130</v>
      </c>
      <c r="B4589" t="s">
        <v>16522</v>
      </c>
      <c r="C4589" t="s">
        <v>268</v>
      </c>
      <c r="D4589" s="220" t="s">
        <v>8654</v>
      </c>
    </row>
    <row r="4590" spans="1:4" x14ac:dyDescent="0.25">
      <c r="A4590">
        <v>44260</v>
      </c>
      <c r="B4590" t="s">
        <v>16523</v>
      </c>
      <c r="C4590" t="s">
        <v>268</v>
      </c>
      <c r="D4590" s="220" t="s">
        <v>16524</v>
      </c>
    </row>
    <row r="4591" spans="1:4" x14ac:dyDescent="0.25">
      <c r="A4591">
        <v>21123</v>
      </c>
      <c r="B4591" t="s">
        <v>16525</v>
      </c>
      <c r="C4591" t="s">
        <v>268</v>
      </c>
      <c r="D4591" s="220" t="s">
        <v>947</v>
      </c>
    </row>
    <row r="4592" spans="1:4" x14ac:dyDescent="0.25">
      <c r="A4592">
        <v>21124</v>
      </c>
      <c r="B4592" t="s">
        <v>16526</v>
      </c>
      <c r="C4592" t="s">
        <v>268</v>
      </c>
      <c r="D4592" s="220" t="s">
        <v>9350</v>
      </c>
    </row>
    <row r="4593" spans="1:4" x14ac:dyDescent="0.25">
      <c r="A4593">
        <v>21125</v>
      </c>
      <c r="B4593" t="s">
        <v>16527</v>
      </c>
      <c r="C4593" t="s">
        <v>268</v>
      </c>
      <c r="D4593" s="220" t="s">
        <v>16528</v>
      </c>
    </row>
    <row r="4594" spans="1:4" x14ac:dyDescent="0.25">
      <c r="A4594">
        <v>38028</v>
      </c>
      <c r="B4594" t="s">
        <v>16529</v>
      </c>
      <c r="C4594" t="s">
        <v>268</v>
      </c>
      <c r="D4594" s="220" t="s">
        <v>10182</v>
      </c>
    </row>
    <row r="4595" spans="1:4" x14ac:dyDescent="0.25">
      <c r="A4595">
        <v>38029</v>
      </c>
      <c r="B4595" t="s">
        <v>16530</v>
      </c>
      <c r="C4595" t="s">
        <v>268</v>
      </c>
      <c r="D4595" s="220" t="s">
        <v>16531</v>
      </c>
    </row>
    <row r="4596" spans="1:4" x14ac:dyDescent="0.25">
      <c r="A4596">
        <v>38030</v>
      </c>
      <c r="B4596" t="s">
        <v>16532</v>
      </c>
      <c r="C4596" t="s">
        <v>268</v>
      </c>
      <c r="D4596" s="220" t="s">
        <v>16533</v>
      </c>
    </row>
    <row r="4597" spans="1:4" x14ac:dyDescent="0.25">
      <c r="A4597">
        <v>38031</v>
      </c>
      <c r="B4597" t="s">
        <v>16534</v>
      </c>
      <c r="C4597" t="s">
        <v>268</v>
      </c>
      <c r="D4597" s="220" t="s">
        <v>9707</v>
      </c>
    </row>
    <row r="4598" spans="1:4" x14ac:dyDescent="0.25">
      <c r="A4598">
        <v>39735</v>
      </c>
      <c r="B4598" t="s">
        <v>16535</v>
      </c>
      <c r="C4598" t="s">
        <v>268</v>
      </c>
      <c r="D4598" s="220" t="s">
        <v>1485</v>
      </c>
    </row>
    <row r="4599" spans="1:4" x14ac:dyDescent="0.25">
      <c r="A4599">
        <v>39734</v>
      </c>
      <c r="B4599" t="s">
        <v>16536</v>
      </c>
      <c r="C4599" t="s">
        <v>268</v>
      </c>
      <c r="D4599" s="220" t="s">
        <v>1486</v>
      </c>
    </row>
    <row r="4600" spans="1:4" x14ac:dyDescent="0.25">
      <c r="A4600">
        <v>39736</v>
      </c>
      <c r="B4600" t="s">
        <v>16537</v>
      </c>
      <c r="C4600" t="s">
        <v>268</v>
      </c>
      <c r="D4600" s="220" t="s">
        <v>1487</v>
      </c>
    </row>
    <row r="4601" spans="1:4" x14ac:dyDescent="0.25">
      <c r="A4601">
        <v>39737</v>
      </c>
      <c r="B4601" t="s">
        <v>16538</v>
      </c>
      <c r="C4601" t="s">
        <v>268</v>
      </c>
      <c r="D4601" s="220" t="s">
        <v>1488</v>
      </c>
    </row>
    <row r="4602" spans="1:4" x14ac:dyDescent="0.25">
      <c r="A4602">
        <v>39738</v>
      </c>
      <c r="B4602" t="s">
        <v>16539</v>
      </c>
      <c r="C4602" t="s">
        <v>268</v>
      </c>
      <c r="D4602" s="220" t="s">
        <v>327</v>
      </c>
    </row>
    <row r="4603" spans="1:4" x14ac:dyDescent="0.25">
      <c r="A4603">
        <v>39739</v>
      </c>
      <c r="B4603" t="s">
        <v>16540</v>
      </c>
      <c r="C4603" t="s">
        <v>268</v>
      </c>
      <c r="D4603" s="220" t="s">
        <v>1489</v>
      </c>
    </row>
    <row r="4604" spans="1:4" x14ac:dyDescent="0.25">
      <c r="A4604">
        <v>39733</v>
      </c>
      <c r="B4604" t="s">
        <v>16541</v>
      </c>
      <c r="C4604" t="s">
        <v>268</v>
      </c>
      <c r="D4604" s="220" t="s">
        <v>1490</v>
      </c>
    </row>
    <row r="4605" spans="1:4" x14ac:dyDescent="0.25">
      <c r="A4605">
        <v>39854</v>
      </c>
      <c r="B4605" t="s">
        <v>16542</v>
      </c>
      <c r="C4605" t="s">
        <v>268</v>
      </c>
      <c r="D4605" s="220" t="s">
        <v>1491</v>
      </c>
    </row>
    <row r="4606" spans="1:4" x14ac:dyDescent="0.25">
      <c r="A4606">
        <v>39740</v>
      </c>
      <c r="B4606" t="s">
        <v>16543</v>
      </c>
      <c r="C4606" t="s">
        <v>268</v>
      </c>
      <c r="D4606" s="220" t="s">
        <v>1492</v>
      </c>
    </row>
    <row r="4607" spans="1:4" x14ac:dyDescent="0.25">
      <c r="A4607">
        <v>39741</v>
      </c>
      <c r="B4607" t="s">
        <v>16544</v>
      </c>
      <c r="C4607" t="s">
        <v>268</v>
      </c>
      <c r="D4607" s="220" t="s">
        <v>1493</v>
      </c>
    </row>
    <row r="4608" spans="1:4" x14ac:dyDescent="0.25">
      <c r="A4608">
        <v>39853</v>
      </c>
      <c r="B4608" t="s">
        <v>16545</v>
      </c>
      <c r="C4608" t="s">
        <v>268</v>
      </c>
      <c r="D4608" s="220" t="s">
        <v>1494</v>
      </c>
    </row>
    <row r="4609" spans="1:4" x14ac:dyDescent="0.25">
      <c r="A4609">
        <v>39742</v>
      </c>
      <c r="B4609" t="s">
        <v>16546</v>
      </c>
      <c r="C4609" t="s">
        <v>268</v>
      </c>
      <c r="D4609" s="220" t="s">
        <v>1495</v>
      </c>
    </row>
    <row r="4610" spans="1:4" x14ac:dyDescent="0.25">
      <c r="A4610">
        <v>39749</v>
      </c>
      <c r="B4610" t="s">
        <v>16547</v>
      </c>
      <c r="C4610" t="s">
        <v>268</v>
      </c>
      <c r="D4610" s="220" t="s">
        <v>16548</v>
      </c>
    </row>
    <row r="4611" spans="1:4" x14ac:dyDescent="0.25">
      <c r="A4611">
        <v>39751</v>
      </c>
      <c r="B4611" t="s">
        <v>16549</v>
      </c>
      <c r="C4611" t="s">
        <v>268</v>
      </c>
      <c r="D4611" s="220" t="s">
        <v>16550</v>
      </c>
    </row>
    <row r="4612" spans="1:4" x14ac:dyDescent="0.25">
      <c r="A4612">
        <v>39750</v>
      </c>
      <c r="B4612" t="s">
        <v>16551</v>
      </c>
      <c r="C4612" t="s">
        <v>268</v>
      </c>
      <c r="D4612" s="220" t="s">
        <v>16552</v>
      </c>
    </row>
    <row r="4613" spans="1:4" x14ac:dyDescent="0.25">
      <c r="A4613">
        <v>39747</v>
      </c>
      <c r="B4613" t="s">
        <v>16553</v>
      </c>
      <c r="C4613" t="s">
        <v>268</v>
      </c>
      <c r="D4613" s="220" t="s">
        <v>16554</v>
      </c>
    </row>
    <row r="4614" spans="1:4" x14ac:dyDescent="0.25">
      <c r="A4614">
        <v>39753</v>
      </c>
      <c r="B4614" t="s">
        <v>16555</v>
      </c>
      <c r="C4614" t="s">
        <v>268</v>
      </c>
      <c r="D4614" s="220" t="s">
        <v>16556</v>
      </c>
    </row>
    <row r="4615" spans="1:4" x14ac:dyDescent="0.25">
      <c r="A4615">
        <v>39754</v>
      </c>
      <c r="B4615" t="s">
        <v>16557</v>
      </c>
      <c r="C4615" t="s">
        <v>268</v>
      </c>
      <c r="D4615" s="220" t="s">
        <v>16558</v>
      </c>
    </row>
    <row r="4616" spans="1:4" x14ac:dyDescent="0.25">
      <c r="A4616">
        <v>39748</v>
      </c>
      <c r="B4616" t="s">
        <v>16559</v>
      </c>
      <c r="C4616" t="s">
        <v>268</v>
      </c>
      <c r="D4616" s="220" t="s">
        <v>16560</v>
      </c>
    </row>
    <row r="4617" spans="1:4" x14ac:dyDescent="0.25">
      <c r="A4617">
        <v>39755</v>
      </c>
      <c r="B4617" t="s">
        <v>16561</v>
      </c>
      <c r="C4617" t="s">
        <v>268</v>
      </c>
      <c r="D4617" s="220" t="s">
        <v>16562</v>
      </c>
    </row>
    <row r="4618" spans="1:4" x14ac:dyDescent="0.25">
      <c r="A4618">
        <v>12742</v>
      </c>
      <c r="B4618" t="s">
        <v>16563</v>
      </c>
      <c r="C4618" t="s">
        <v>268</v>
      </c>
      <c r="D4618" s="220" t="s">
        <v>16564</v>
      </c>
    </row>
    <row r="4619" spans="1:4" x14ac:dyDescent="0.25">
      <c r="A4619">
        <v>12713</v>
      </c>
      <c r="B4619" t="s">
        <v>16565</v>
      </c>
      <c r="C4619" t="s">
        <v>268</v>
      </c>
      <c r="D4619" s="220" t="s">
        <v>980</v>
      </c>
    </row>
    <row r="4620" spans="1:4" x14ac:dyDescent="0.25">
      <c r="A4620">
        <v>12743</v>
      </c>
      <c r="B4620" t="s">
        <v>16566</v>
      </c>
      <c r="C4620" t="s">
        <v>268</v>
      </c>
      <c r="D4620" s="220" t="s">
        <v>10822</v>
      </c>
    </row>
    <row r="4621" spans="1:4" x14ac:dyDescent="0.25">
      <c r="A4621">
        <v>12744</v>
      </c>
      <c r="B4621" t="s">
        <v>16567</v>
      </c>
      <c r="C4621" t="s">
        <v>268</v>
      </c>
      <c r="D4621" s="220" t="s">
        <v>16568</v>
      </c>
    </row>
    <row r="4622" spans="1:4" x14ac:dyDescent="0.25">
      <c r="A4622">
        <v>12745</v>
      </c>
      <c r="B4622" t="s">
        <v>16569</v>
      </c>
      <c r="C4622" t="s">
        <v>268</v>
      </c>
      <c r="D4622" s="220" t="s">
        <v>16570</v>
      </c>
    </row>
    <row r="4623" spans="1:4" x14ac:dyDescent="0.25">
      <c r="A4623">
        <v>12746</v>
      </c>
      <c r="B4623" t="s">
        <v>16571</v>
      </c>
      <c r="C4623" t="s">
        <v>268</v>
      </c>
      <c r="D4623" s="220" t="s">
        <v>16572</v>
      </c>
    </row>
    <row r="4624" spans="1:4" x14ac:dyDescent="0.25">
      <c r="A4624">
        <v>12747</v>
      </c>
      <c r="B4624" t="s">
        <v>16573</v>
      </c>
      <c r="C4624" t="s">
        <v>268</v>
      </c>
      <c r="D4624" s="220" t="s">
        <v>16574</v>
      </c>
    </row>
    <row r="4625" spans="1:4" x14ac:dyDescent="0.25">
      <c r="A4625">
        <v>12748</v>
      </c>
      <c r="B4625" t="s">
        <v>16575</v>
      </c>
      <c r="C4625" t="s">
        <v>268</v>
      </c>
      <c r="D4625" s="220" t="s">
        <v>5147</v>
      </c>
    </row>
    <row r="4626" spans="1:4" x14ac:dyDescent="0.25">
      <c r="A4626">
        <v>12749</v>
      </c>
      <c r="B4626" t="s">
        <v>16576</v>
      </c>
      <c r="C4626" t="s">
        <v>268</v>
      </c>
      <c r="D4626" s="220" t="s">
        <v>16577</v>
      </c>
    </row>
    <row r="4627" spans="1:4" x14ac:dyDescent="0.25">
      <c r="A4627">
        <v>39726</v>
      </c>
      <c r="B4627" t="s">
        <v>16578</v>
      </c>
      <c r="C4627" t="s">
        <v>268</v>
      </c>
      <c r="D4627" s="220" t="s">
        <v>16579</v>
      </c>
    </row>
    <row r="4628" spans="1:4" x14ac:dyDescent="0.25">
      <c r="A4628">
        <v>39728</v>
      </c>
      <c r="B4628" t="s">
        <v>16580</v>
      </c>
      <c r="C4628" t="s">
        <v>268</v>
      </c>
      <c r="D4628" s="220" t="s">
        <v>16581</v>
      </c>
    </row>
    <row r="4629" spans="1:4" x14ac:dyDescent="0.25">
      <c r="A4629">
        <v>39727</v>
      </c>
      <c r="B4629" t="s">
        <v>16582</v>
      </c>
      <c r="C4629" t="s">
        <v>268</v>
      </c>
      <c r="D4629" s="220" t="s">
        <v>16583</v>
      </c>
    </row>
    <row r="4630" spans="1:4" x14ac:dyDescent="0.25">
      <c r="A4630">
        <v>39724</v>
      </c>
      <c r="B4630" t="s">
        <v>16584</v>
      </c>
      <c r="C4630" t="s">
        <v>268</v>
      </c>
      <c r="D4630" s="220" t="s">
        <v>16585</v>
      </c>
    </row>
    <row r="4631" spans="1:4" x14ac:dyDescent="0.25">
      <c r="A4631">
        <v>39729</v>
      </c>
      <c r="B4631" t="s">
        <v>16586</v>
      </c>
      <c r="C4631" t="s">
        <v>268</v>
      </c>
      <c r="D4631" s="220" t="s">
        <v>16587</v>
      </c>
    </row>
    <row r="4632" spans="1:4" x14ac:dyDescent="0.25">
      <c r="A4632">
        <v>39730</v>
      </c>
      <c r="B4632" t="s">
        <v>16588</v>
      </c>
      <c r="C4632" t="s">
        <v>268</v>
      </c>
      <c r="D4632" s="220" t="s">
        <v>16589</v>
      </c>
    </row>
    <row r="4633" spans="1:4" x14ac:dyDescent="0.25">
      <c r="A4633">
        <v>39731</v>
      </c>
      <c r="B4633" t="s">
        <v>16590</v>
      </c>
      <c r="C4633" t="s">
        <v>268</v>
      </c>
      <c r="D4633" s="220" t="s">
        <v>16591</v>
      </c>
    </row>
    <row r="4634" spans="1:4" x14ac:dyDescent="0.25">
      <c r="A4634">
        <v>39725</v>
      </c>
      <c r="B4634" t="s">
        <v>16592</v>
      </c>
      <c r="C4634" t="s">
        <v>268</v>
      </c>
      <c r="D4634" s="220" t="s">
        <v>16593</v>
      </c>
    </row>
    <row r="4635" spans="1:4" x14ac:dyDescent="0.25">
      <c r="A4635">
        <v>39732</v>
      </c>
      <c r="B4635" t="s">
        <v>16594</v>
      </c>
      <c r="C4635" t="s">
        <v>268</v>
      </c>
      <c r="D4635" s="220" t="s">
        <v>16595</v>
      </c>
    </row>
    <row r="4636" spans="1:4" x14ac:dyDescent="0.25">
      <c r="A4636">
        <v>39660</v>
      </c>
      <c r="B4636" t="s">
        <v>16596</v>
      </c>
      <c r="C4636" t="s">
        <v>268</v>
      </c>
      <c r="D4636" s="220" t="s">
        <v>12692</v>
      </c>
    </row>
    <row r="4637" spans="1:4" x14ac:dyDescent="0.25">
      <c r="A4637">
        <v>39662</v>
      </c>
      <c r="B4637" t="s">
        <v>16597</v>
      </c>
      <c r="C4637" t="s">
        <v>268</v>
      </c>
      <c r="D4637" s="220" t="s">
        <v>1035</v>
      </c>
    </row>
    <row r="4638" spans="1:4" x14ac:dyDescent="0.25">
      <c r="A4638">
        <v>39661</v>
      </c>
      <c r="B4638" t="s">
        <v>16598</v>
      </c>
      <c r="C4638" t="s">
        <v>268</v>
      </c>
      <c r="D4638" s="220" t="s">
        <v>713</v>
      </c>
    </row>
    <row r="4639" spans="1:4" x14ac:dyDescent="0.25">
      <c r="A4639">
        <v>39666</v>
      </c>
      <c r="B4639" t="s">
        <v>16599</v>
      </c>
      <c r="C4639" t="s">
        <v>268</v>
      </c>
      <c r="D4639" s="220" t="s">
        <v>16600</v>
      </c>
    </row>
    <row r="4640" spans="1:4" x14ac:dyDescent="0.25">
      <c r="A4640">
        <v>39664</v>
      </c>
      <c r="B4640" t="s">
        <v>16601</v>
      </c>
      <c r="C4640" t="s">
        <v>268</v>
      </c>
      <c r="D4640" s="220" t="s">
        <v>2913</v>
      </c>
    </row>
    <row r="4641" spans="1:4" x14ac:dyDescent="0.25">
      <c r="A4641">
        <v>39663</v>
      </c>
      <c r="B4641" t="s">
        <v>16602</v>
      </c>
      <c r="C4641" t="s">
        <v>268</v>
      </c>
      <c r="D4641" s="220" t="s">
        <v>14674</v>
      </c>
    </row>
    <row r="4642" spans="1:4" x14ac:dyDescent="0.25">
      <c r="A4642">
        <v>39665</v>
      </c>
      <c r="B4642" t="s">
        <v>16603</v>
      </c>
      <c r="C4642" t="s">
        <v>268</v>
      </c>
      <c r="D4642" s="220" t="s">
        <v>5005</v>
      </c>
    </row>
    <row r="4643" spans="1:4" x14ac:dyDescent="0.25">
      <c r="A4643">
        <v>39752</v>
      </c>
      <c r="B4643" t="s">
        <v>16604</v>
      </c>
      <c r="C4643" t="s">
        <v>268</v>
      </c>
      <c r="D4643" s="220" t="s">
        <v>16605</v>
      </c>
    </row>
    <row r="4644" spans="1:4" x14ac:dyDescent="0.25">
      <c r="A4644">
        <v>7725</v>
      </c>
      <c r="B4644" t="s">
        <v>16606</v>
      </c>
      <c r="C4644" t="s">
        <v>268</v>
      </c>
      <c r="D4644" s="220" t="s">
        <v>16607</v>
      </c>
    </row>
    <row r="4645" spans="1:4" x14ac:dyDescent="0.25">
      <c r="A4645">
        <v>7753</v>
      </c>
      <c r="B4645" t="s">
        <v>16608</v>
      </c>
      <c r="C4645" t="s">
        <v>268</v>
      </c>
      <c r="D4645" s="220" t="s">
        <v>16609</v>
      </c>
    </row>
    <row r="4646" spans="1:4" x14ac:dyDescent="0.25">
      <c r="A4646">
        <v>13256</v>
      </c>
      <c r="B4646" t="s">
        <v>16610</v>
      </c>
      <c r="C4646" t="s">
        <v>268</v>
      </c>
      <c r="D4646" s="220" t="s">
        <v>16611</v>
      </c>
    </row>
    <row r="4647" spans="1:4" x14ac:dyDescent="0.25">
      <c r="A4647">
        <v>7757</v>
      </c>
      <c r="B4647" t="s">
        <v>16612</v>
      </c>
      <c r="C4647" t="s">
        <v>268</v>
      </c>
      <c r="D4647" s="220" t="s">
        <v>16613</v>
      </c>
    </row>
    <row r="4648" spans="1:4" x14ac:dyDescent="0.25">
      <c r="A4648">
        <v>7758</v>
      </c>
      <c r="B4648" t="s">
        <v>16614</v>
      </c>
      <c r="C4648" t="s">
        <v>268</v>
      </c>
      <c r="D4648" s="220" t="s">
        <v>16615</v>
      </c>
    </row>
    <row r="4649" spans="1:4" x14ac:dyDescent="0.25">
      <c r="A4649">
        <v>7759</v>
      </c>
      <c r="B4649" t="s">
        <v>16616</v>
      </c>
      <c r="C4649" t="s">
        <v>268</v>
      </c>
      <c r="D4649" s="220" t="s">
        <v>16617</v>
      </c>
    </row>
    <row r="4650" spans="1:4" x14ac:dyDescent="0.25">
      <c r="A4650">
        <v>40334</v>
      </c>
      <c r="B4650" t="s">
        <v>16618</v>
      </c>
      <c r="C4650" t="s">
        <v>268</v>
      </c>
      <c r="D4650" s="220" t="s">
        <v>9534</v>
      </c>
    </row>
    <row r="4651" spans="1:4" x14ac:dyDescent="0.25">
      <c r="A4651">
        <v>7745</v>
      </c>
      <c r="B4651" t="s">
        <v>16619</v>
      </c>
      <c r="C4651" t="s">
        <v>268</v>
      </c>
      <c r="D4651" s="220" t="s">
        <v>16620</v>
      </c>
    </row>
    <row r="4652" spans="1:4" x14ac:dyDescent="0.25">
      <c r="A4652">
        <v>7714</v>
      </c>
      <c r="B4652" t="s">
        <v>16621</v>
      </c>
      <c r="C4652" t="s">
        <v>268</v>
      </c>
      <c r="D4652" s="220" t="s">
        <v>16622</v>
      </c>
    </row>
    <row r="4653" spans="1:4" x14ac:dyDescent="0.25">
      <c r="A4653">
        <v>7742</v>
      </c>
      <c r="B4653" t="s">
        <v>16623</v>
      </c>
      <c r="C4653" t="s">
        <v>268</v>
      </c>
      <c r="D4653" s="220" t="s">
        <v>16624</v>
      </c>
    </row>
    <row r="4654" spans="1:4" x14ac:dyDescent="0.25">
      <c r="A4654">
        <v>7750</v>
      </c>
      <c r="B4654" t="s">
        <v>16625</v>
      </c>
      <c r="C4654" t="s">
        <v>268</v>
      </c>
      <c r="D4654" s="220" t="s">
        <v>16626</v>
      </c>
    </row>
    <row r="4655" spans="1:4" x14ac:dyDescent="0.25">
      <c r="A4655">
        <v>7756</v>
      </c>
      <c r="B4655" t="s">
        <v>16627</v>
      </c>
      <c r="C4655" t="s">
        <v>268</v>
      </c>
      <c r="D4655" s="220" t="s">
        <v>16628</v>
      </c>
    </row>
    <row r="4656" spans="1:4" x14ac:dyDescent="0.25">
      <c r="A4656">
        <v>7765</v>
      </c>
      <c r="B4656" t="s">
        <v>16629</v>
      </c>
      <c r="C4656" t="s">
        <v>268</v>
      </c>
      <c r="D4656" s="220" t="s">
        <v>16630</v>
      </c>
    </row>
    <row r="4657" spans="1:4" x14ac:dyDescent="0.25">
      <c r="A4657">
        <v>12569</v>
      </c>
      <c r="B4657" t="s">
        <v>16631</v>
      </c>
      <c r="C4657" t="s">
        <v>268</v>
      </c>
      <c r="D4657" s="220" t="s">
        <v>16632</v>
      </c>
    </row>
    <row r="4658" spans="1:4" x14ac:dyDescent="0.25">
      <c r="A4658">
        <v>7766</v>
      </c>
      <c r="B4658" t="s">
        <v>16633</v>
      </c>
      <c r="C4658" t="s">
        <v>268</v>
      </c>
      <c r="D4658" s="220" t="s">
        <v>16634</v>
      </c>
    </row>
    <row r="4659" spans="1:4" x14ac:dyDescent="0.25">
      <c r="A4659">
        <v>7767</v>
      </c>
      <c r="B4659" t="s">
        <v>16635</v>
      </c>
      <c r="C4659" t="s">
        <v>268</v>
      </c>
      <c r="D4659" s="220" t="s">
        <v>16636</v>
      </c>
    </row>
    <row r="4660" spans="1:4" x14ac:dyDescent="0.25">
      <c r="A4660">
        <v>7727</v>
      </c>
      <c r="B4660" t="s">
        <v>16637</v>
      </c>
      <c r="C4660" t="s">
        <v>268</v>
      </c>
      <c r="D4660" s="220" t="s">
        <v>16638</v>
      </c>
    </row>
    <row r="4661" spans="1:4" x14ac:dyDescent="0.25">
      <c r="A4661">
        <v>7760</v>
      </c>
      <c r="B4661" t="s">
        <v>16639</v>
      </c>
      <c r="C4661" t="s">
        <v>268</v>
      </c>
      <c r="D4661" s="220" t="s">
        <v>10029</v>
      </c>
    </row>
    <row r="4662" spans="1:4" x14ac:dyDescent="0.25">
      <c r="A4662">
        <v>7761</v>
      </c>
      <c r="B4662" t="s">
        <v>16640</v>
      </c>
      <c r="C4662" t="s">
        <v>268</v>
      </c>
      <c r="D4662" s="220" t="s">
        <v>16641</v>
      </c>
    </row>
    <row r="4663" spans="1:4" x14ac:dyDescent="0.25">
      <c r="A4663">
        <v>7752</v>
      </c>
      <c r="B4663" t="s">
        <v>16642</v>
      </c>
      <c r="C4663" t="s">
        <v>268</v>
      </c>
      <c r="D4663" s="220" t="s">
        <v>15711</v>
      </c>
    </row>
    <row r="4664" spans="1:4" x14ac:dyDescent="0.25">
      <c r="A4664">
        <v>7762</v>
      </c>
      <c r="B4664" t="s">
        <v>16643</v>
      </c>
      <c r="C4664" t="s">
        <v>268</v>
      </c>
      <c r="D4664" s="220" t="s">
        <v>16644</v>
      </c>
    </row>
    <row r="4665" spans="1:4" x14ac:dyDescent="0.25">
      <c r="A4665">
        <v>7722</v>
      </c>
      <c r="B4665" t="s">
        <v>16645</v>
      </c>
      <c r="C4665" t="s">
        <v>268</v>
      </c>
      <c r="D4665" s="220" t="s">
        <v>16646</v>
      </c>
    </row>
    <row r="4666" spans="1:4" x14ac:dyDescent="0.25">
      <c r="A4666">
        <v>7763</v>
      </c>
      <c r="B4666" t="s">
        <v>16647</v>
      </c>
      <c r="C4666" t="s">
        <v>268</v>
      </c>
      <c r="D4666" s="220" t="s">
        <v>11367</v>
      </c>
    </row>
    <row r="4667" spans="1:4" x14ac:dyDescent="0.25">
      <c r="A4667">
        <v>7764</v>
      </c>
      <c r="B4667" t="s">
        <v>16648</v>
      </c>
      <c r="C4667" t="s">
        <v>268</v>
      </c>
      <c r="D4667" s="220" t="s">
        <v>16649</v>
      </c>
    </row>
    <row r="4668" spans="1:4" x14ac:dyDescent="0.25">
      <c r="A4668">
        <v>12572</v>
      </c>
      <c r="B4668" t="s">
        <v>16650</v>
      </c>
      <c r="C4668" t="s">
        <v>268</v>
      </c>
      <c r="D4668" s="220" t="s">
        <v>16611</v>
      </c>
    </row>
    <row r="4669" spans="1:4" x14ac:dyDescent="0.25">
      <c r="A4669">
        <v>12573</v>
      </c>
      <c r="B4669" t="s">
        <v>16651</v>
      </c>
      <c r="C4669" t="s">
        <v>268</v>
      </c>
      <c r="D4669" s="220" t="s">
        <v>16652</v>
      </c>
    </row>
    <row r="4670" spans="1:4" x14ac:dyDescent="0.25">
      <c r="A4670">
        <v>12574</v>
      </c>
      <c r="B4670" t="s">
        <v>16653</v>
      </c>
      <c r="C4670" t="s">
        <v>268</v>
      </c>
      <c r="D4670" s="220" t="s">
        <v>16654</v>
      </c>
    </row>
    <row r="4671" spans="1:4" x14ac:dyDescent="0.25">
      <c r="A4671">
        <v>12575</v>
      </c>
      <c r="B4671" t="s">
        <v>16655</v>
      </c>
      <c r="C4671" t="s">
        <v>268</v>
      </c>
      <c r="D4671" s="220" t="s">
        <v>16656</v>
      </c>
    </row>
    <row r="4672" spans="1:4" x14ac:dyDescent="0.25">
      <c r="A4672">
        <v>12576</v>
      </c>
      <c r="B4672" t="s">
        <v>16657</v>
      </c>
      <c r="C4672" t="s">
        <v>268</v>
      </c>
      <c r="D4672" s="220" t="s">
        <v>16658</v>
      </c>
    </row>
    <row r="4673" spans="1:4" x14ac:dyDescent="0.25">
      <c r="A4673">
        <v>12577</v>
      </c>
      <c r="B4673" t="s">
        <v>16659</v>
      </c>
      <c r="C4673" t="s">
        <v>268</v>
      </c>
      <c r="D4673" s="220" t="s">
        <v>16660</v>
      </c>
    </row>
    <row r="4674" spans="1:4" x14ac:dyDescent="0.25">
      <c r="A4674">
        <v>12578</v>
      </c>
      <c r="B4674" t="s">
        <v>16661</v>
      </c>
      <c r="C4674" t="s">
        <v>268</v>
      </c>
      <c r="D4674" s="220" t="s">
        <v>16662</v>
      </c>
    </row>
    <row r="4675" spans="1:4" x14ac:dyDescent="0.25">
      <c r="A4675">
        <v>12579</v>
      </c>
      <c r="B4675" t="s">
        <v>16663</v>
      </c>
      <c r="C4675" t="s">
        <v>268</v>
      </c>
      <c r="D4675" s="220" t="s">
        <v>16664</v>
      </c>
    </row>
    <row r="4676" spans="1:4" x14ac:dyDescent="0.25">
      <c r="A4676">
        <v>12580</v>
      </c>
      <c r="B4676" t="s">
        <v>16665</v>
      </c>
      <c r="C4676" t="s">
        <v>268</v>
      </c>
      <c r="D4676" s="220" t="s">
        <v>16666</v>
      </c>
    </row>
    <row r="4677" spans="1:4" x14ac:dyDescent="0.25">
      <c r="A4677">
        <v>12581</v>
      </c>
      <c r="B4677" t="s">
        <v>16667</v>
      </c>
      <c r="C4677" t="s">
        <v>268</v>
      </c>
      <c r="D4677" s="220" t="s">
        <v>16668</v>
      </c>
    </row>
    <row r="4678" spans="1:4" x14ac:dyDescent="0.25">
      <c r="A4678">
        <v>7720</v>
      </c>
      <c r="B4678" t="s">
        <v>16669</v>
      </c>
      <c r="C4678" t="s">
        <v>268</v>
      </c>
      <c r="D4678" s="220" t="s">
        <v>16670</v>
      </c>
    </row>
    <row r="4679" spans="1:4" x14ac:dyDescent="0.25">
      <c r="A4679">
        <v>40335</v>
      </c>
      <c r="B4679" t="s">
        <v>16671</v>
      </c>
      <c r="C4679" t="s">
        <v>268</v>
      </c>
      <c r="D4679" s="220" t="s">
        <v>16672</v>
      </c>
    </row>
    <row r="4680" spans="1:4" x14ac:dyDescent="0.25">
      <c r="A4680">
        <v>7740</v>
      </c>
      <c r="B4680" t="s">
        <v>16673</v>
      </c>
      <c r="C4680" t="s">
        <v>268</v>
      </c>
      <c r="D4680" s="220" t="s">
        <v>9078</v>
      </c>
    </row>
    <row r="4681" spans="1:4" x14ac:dyDescent="0.25">
      <c r="A4681">
        <v>7741</v>
      </c>
      <c r="B4681" t="s">
        <v>16674</v>
      </c>
      <c r="C4681" t="s">
        <v>268</v>
      </c>
      <c r="D4681" s="220" t="s">
        <v>16675</v>
      </c>
    </row>
    <row r="4682" spans="1:4" x14ac:dyDescent="0.25">
      <c r="A4682">
        <v>7774</v>
      </c>
      <c r="B4682" t="s">
        <v>16676</v>
      </c>
      <c r="C4682" t="s">
        <v>268</v>
      </c>
      <c r="D4682" s="220" t="s">
        <v>16677</v>
      </c>
    </row>
    <row r="4683" spans="1:4" x14ac:dyDescent="0.25">
      <c r="A4683">
        <v>7744</v>
      </c>
      <c r="B4683" t="s">
        <v>16678</v>
      </c>
      <c r="C4683" t="s">
        <v>268</v>
      </c>
      <c r="D4683" s="220" t="s">
        <v>16679</v>
      </c>
    </row>
    <row r="4684" spans="1:4" x14ac:dyDescent="0.25">
      <c r="A4684">
        <v>7773</v>
      </c>
      <c r="B4684" t="s">
        <v>16680</v>
      </c>
      <c r="C4684" t="s">
        <v>268</v>
      </c>
      <c r="D4684" s="220" t="s">
        <v>16681</v>
      </c>
    </row>
    <row r="4685" spans="1:4" x14ac:dyDescent="0.25">
      <c r="A4685">
        <v>7754</v>
      </c>
      <c r="B4685" t="s">
        <v>16682</v>
      </c>
      <c r="C4685" t="s">
        <v>268</v>
      </c>
      <c r="D4685" s="220" t="s">
        <v>16683</v>
      </c>
    </row>
    <row r="4686" spans="1:4" x14ac:dyDescent="0.25">
      <c r="A4686">
        <v>7735</v>
      </c>
      <c r="B4686" t="s">
        <v>16684</v>
      </c>
      <c r="C4686" t="s">
        <v>268</v>
      </c>
      <c r="D4686" s="220" t="s">
        <v>16685</v>
      </c>
    </row>
    <row r="4687" spans="1:4" x14ac:dyDescent="0.25">
      <c r="A4687">
        <v>7755</v>
      </c>
      <c r="B4687" t="s">
        <v>16686</v>
      </c>
      <c r="C4687" t="s">
        <v>268</v>
      </c>
      <c r="D4687" s="220" t="s">
        <v>16687</v>
      </c>
    </row>
    <row r="4688" spans="1:4" x14ac:dyDescent="0.25">
      <c r="A4688">
        <v>7776</v>
      </c>
      <c r="B4688" t="s">
        <v>16688</v>
      </c>
      <c r="C4688" t="s">
        <v>268</v>
      </c>
      <c r="D4688" s="220" t="s">
        <v>16689</v>
      </c>
    </row>
    <row r="4689" spans="1:4" x14ac:dyDescent="0.25">
      <c r="A4689">
        <v>7743</v>
      </c>
      <c r="B4689" t="s">
        <v>16690</v>
      </c>
      <c r="C4689" t="s">
        <v>268</v>
      </c>
      <c r="D4689" s="220" t="s">
        <v>16691</v>
      </c>
    </row>
    <row r="4690" spans="1:4" x14ac:dyDescent="0.25">
      <c r="A4690">
        <v>7733</v>
      </c>
      <c r="B4690" t="s">
        <v>16692</v>
      </c>
      <c r="C4690" t="s">
        <v>268</v>
      </c>
      <c r="D4690" s="220" t="s">
        <v>12869</v>
      </c>
    </row>
    <row r="4691" spans="1:4" x14ac:dyDescent="0.25">
      <c r="A4691">
        <v>7775</v>
      </c>
      <c r="B4691" t="s">
        <v>16693</v>
      </c>
      <c r="C4691" t="s">
        <v>268</v>
      </c>
      <c r="D4691" s="220" t="s">
        <v>16694</v>
      </c>
    </row>
    <row r="4692" spans="1:4" x14ac:dyDescent="0.25">
      <c r="A4692">
        <v>7734</v>
      </c>
      <c r="B4692" t="s">
        <v>16695</v>
      </c>
      <c r="C4692" t="s">
        <v>268</v>
      </c>
      <c r="D4692" s="220" t="s">
        <v>16696</v>
      </c>
    </row>
    <row r="4693" spans="1:4" x14ac:dyDescent="0.25">
      <c r="A4693">
        <v>37449</v>
      </c>
      <c r="B4693" t="s">
        <v>16697</v>
      </c>
      <c r="C4693" t="s">
        <v>268</v>
      </c>
      <c r="D4693" s="220" t="s">
        <v>1498</v>
      </c>
    </row>
    <row r="4694" spans="1:4" x14ac:dyDescent="0.25">
      <c r="A4694">
        <v>37450</v>
      </c>
      <c r="B4694" t="s">
        <v>16698</v>
      </c>
      <c r="C4694" t="s">
        <v>268</v>
      </c>
      <c r="D4694" s="220" t="s">
        <v>1499</v>
      </c>
    </row>
    <row r="4695" spans="1:4" x14ac:dyDescent="0.25">
      <c r="A4695">
        <v>37451</v>
      </c>
      <c r="B4695" t="s">
        <v>16699</v>
      </c>
      <c r="C4695" t="s">
        <v>268</v>
      </c>
      <c r="D4695" s="220" t="s">
        <v>1500</v>
      </c>
    </row>
    <row r="4696" spans="1:4" x14ac:dyDescent="0.25">
      <c r="A4696">
        <v>37452</v>
      </c>
      <c r="B4696" t="s">
        <v>16700</v>
      </c>
      <c r="C4696" t="s">
        <v>268</v>
      </c>
      <c r="D4696" s="220" t="s">
        <v>1501</v>
      </c>
    </row>
    <row r="4697" spans="1:4" x14ac:dyDescent="0.25">
      <c r="A4697">
        <v>37453</v>
      </c>
      <c r="B4697" t="s">
        <v>16701</v>
      </c>
      <c r="C4697" t="s">
        <v>268</v>
      </c>
      <c r="D4697" s="220" t="s">
        <v>1502</v>
      </c>
    </row>
    <row r="4698" spans="1:4" x14ac:dyDescent="0.25">
      <c r="A4698">
        <v>7778</v>
      </c>
      <c r="B4698" t="s">
        <v>16702</v>
      </c>
      <c r="C4698" t="s">
        <v>268</v>
      </c>
      <c r="D4698" s="220" t="s">
        <v>651</v>
      </c>
    </row>
    <row r="4699" spans="1:4" x14ac:dyDescent="0.25">
      <c r="A4699">
        <v>7796</v>
      </c>
      <c r="B4699" t="s">
        <v>16703</v>
      </c>
      <c r="C4699" t="s">
        <v>268</v>
      </c>
      <c r="D4699" s="220" t="s">
        <v>1326</v>
      </c>
    </row>
    <row r="4700" spans="1:4" x14ac:dyDescent="0.25">
      <c r="A4700">
        <v>7781</v>
      </c>
      <c r="B4700" t="s">
        <v>16704</v>
      </c>
      <c r="C4700" t="s">
        <v>268</v>
      </c>
      <c r="D4700" s="220" t="s">
        <v>1503</v>
      </c>
    </row>
    <row r="4701" spans="1:4" x14ac:dyDescent="0.25">
      <c r="A4701">
        <v>7795</v>
      </c>
      <c r="B4701" t="s">
        <v>16705</v>
      </c>
      <c r="C4701" t="s">
        <v>268</v>
      </c>
      <c r="D4701" s="220" t="s">
        <v>1504</v>
      </c>
    </row>
    <row r="4702" spans="1:4" x14ac:dyDescent="0.25">
      <c r="A4702">
        <v>7791</v>
      </c>
      <c r="B4702" t="s">
        <v>16706</v>
      </c>
      <c r="C4702" t="s">
        <v>268</v>
      </c>
      <c r="D4702" s="220" t="s">
        <v>1505</v>
      </c>
    </row>
    <row r="4703" spans="1:4" x14ac:dyDescent="0.25">
      <c r="A4703">
        <v>7783</v>
      </c>
      <c r="B4703" t="s">
        <v>16707</v>
      </c>
      <c r="C4703" t="s">
        <v>268</v>
      </c>
      <c r="D4703" s="220" t="s">
        <v>1506</v>
      </c>
    </row>
    <row r="4704" spans="1:4" x14ac:dyDescent="0.25">
      <c r="A4704">
        <v>7790</v>
      </c>
      <c r="B4704" t="s">
        <v>16708</v>
      </c>
      <c r="C4704" t="s">
        <v>268</v>
      </c>
      <c r="D4704" s="220" t="s">
        <v>1507</v>
      </c>
    </row>
    <row r="4705" spans="1:4" x14ac:dyDescent="0.25">
      <c r="A4705">
        <v>7785</v>
      </c>
      <c r="B4705" t="s">
        <v>16709</v>
      </c>
      <c r="C4705" t="s">
        <v>268</v>
      </c>
      <c r="D4705" s="220" t="s">
        <v>1508</v>
      </c>
    </row>
    <row r="4706" spans="1:4" x14ac:dyDescent="0.25">
      <c r="A4706">
        <v>7792</v>
      </c>
      <c r="B4706" t="s">
        <v>16710</v>
      </c>
      <c r="C4706" t="s">
        <v>268</v>
      </c>
      <c r="D4706" s="220" t="s">
        <v>375</v>
      </c>
    </row>
    <row r="4707" spans="1:4" x14ac:dyDescent="0.25">
      <c r="A4707">
        <v>7793</v>
      </c>
      <c r="B4707" t="s">
        <v>16711</v>
      </c>
      <c r="C4707" t="s">
        <v>268</v>
      </c>
      <c r="D4707" s="220" t="s">
        <v>1509</v>
      </c>
    </row>
    <row r="4708" spans="1:4" x14ac:dyDescent="0.25">
      <c r="A4708">
        <v>13159</v>
      </c>
      <c r="B4708" t="s">
        <v>16712</v>
      </c>
      <c r="C4708" t="s">
        <v>268</v>
      </c>
      <c r="D4708" s="220" t="s">
        <v>1510</v>
      </c>
    </row>
    <row r="4709" spans="1:4" x14ac:dyDescent="0.25">
      <c r="A4709">
        <v>13168</v>
      </c>
      <c r="B4709" t="s">
        <v>16713</v>
      </c>
      <c r="C4709" t="s">
        <v>268</v>
      </c>
      <c r="D4709" s="220" t="s">
        <v>1511</v>
      </c>
    </row>
    <row r="4710" spans="1:4" x14ac:dyDescent="0.25">
      <c r="A4710">
        <v>13173</v>
      </c>
      <c r="B4710" t="s">
        <v>16714</v>
      </c>
      <c r="C4710" t="s">
        <v>268</v>
      </c>
      <c r="D4710" s="220" t="s">
        <v>1512</v>
      </c>
    </row>
    <row r="4711" spans="1:4" x14ac:dyDescent="0.25">
      <c r="A4711">
        <v>12583</v>
      </c>
      <c r="B4711" t="s">
        <v>16715</v>
      </c>
      <c r="C4711" t="s">
        <v>268</v>
      </c>
      <c r="D4711" s="220" t="s">
        <v>1513</v>
      </c>
    </row>
    <row r="4712" spans="1:4" x14ac:dyDescent="0.25">
      <c r="A4712">
        <v>12584</v>
      </c>
      <c r="B4712" t="s">
        <v>16716</v>
      </c>
      <c r="C4712" t="s">
        <v>268</v>
      </c>
      <c r="D4712" s="220" t="s">
        <v>1514</v>
      </c>
    </row>
    <row r="4713" spans="1:4" x14ac:dyDescent="0.25">
      <c r="A4713">
        <v>12613</v>
      </c>
      <c r="B4713" t="s">
        <v>16717</v>
      </c>
      <c r="C4713" t="s">
        <v>239</v>
      </c>
      <c r="D4713" s="220" t="s">
        <v>1031</v>
      </c>
    </row>
    <row r="4714" spans="1:4" x14ac:dyDescent="0.25">
      <c r="A4714">
        <v>1031</v>
      </c>
      <c r="B4714" t="s">
        <v>16718</v>
      </c>
      <c r="C4714" t="s">
        <v>239</v>
      </c>
      <c r="D4714" s="220" t="s">
        <v>16719</v>
      </c>
    </row>
    <row r="4715" spans="1:4" x14ac:dyDescent="0.25">
      <c r="A4715">
        <v>39707</v>
      </c>
      <c r="B4715" t="s">
        <v>16720</v>
      </c>
      <c r="C4715" t="s">
        <v>268</v>
      </c>
      <c r="D4715" s="220" t="s">
        <v>1515</v>
      </c>
    </row>
    <row r="4716" spans="1:4" x14ac:dyDescent="0.25">
      <c r="A4716">
        <v>39708</v>
      </c>
      <c r="B4716" t="s">
        <v>16721</v>
      </c>
      <c r="C4716" t="s">
        <v>268</v>
      </c>
      <c r="D4716" s="220" t="s">
        <v>612</v>
      </c>
    </row>
    <row r="4717" spans="1:4" x14ac:dyDescent="0.25">
      <c r="A4717">
        <v>39710</v>
      </c>
      <c r="B4717" t="s">
        <v>16722</v>
      </c>
      <c r="C4717" t="s">
        <v>268</v>
      </c>
      <c r="D4717" s="220" t="s">
        <v>431</v>
      </c>
    </row>
    <row r="4718" spans="1:4" x14ac:dyDescent="0.25">
      <c r="A4718">
        <v>39709</v>
      </c>
      <c r="B4718" t="s">
        <v>16723</v>
      </c>
      <c r="C4718" t="s">
        <v>268</v>
      </c>
      <c r="D4718" s="220" t="s">
        <v>967</v>
      </c>
    </row>
    <row r="4719" spans="1:4" x14ac:dyDescent="0.25">
      <c r="A4719">
        <v>39711</v>
      </c>
      <c r="B4719" t="s">
        <v>16724</v>
      </c>
      <c r="C4719" t="s">
        <v>268</v>
      </c>
      <c r="D4719" s="220" t="s">
        <v>610</v>
      </c>
    </row>
    <row r="4720" spans="1:4" x14ac:dyDescent="0.25">
      <c r="A4720">
        <v>39712</v>
      </c>
      <c r="B4720" t="s">
        <v>16725</v>
      </c>
      <c r="C4720" t="s">
        <v>268</v>
      </c>
      <c r="D4720" s="220" t="s">
        <v>1072</v>
      </c>
    </row>
    <row r="4721" spans="1:4" x14ac:dyDescent="0.25">
      <c r="A4721">
        <v>39713</v>
      </c>
      <c r="B4721" t="s">
        <v>16726</v>
      </c>
      <c r="C4721" t="s">
        <v>268</v>
      </c>
      <c r="D4721" s="220" t="s">
        <v>1516</v>
      </c>
    </row>
    <row r="4722" spans="1:4" x14ac:dyDescent="0.25">
      <c r="A4722">
        <v>39714</v>
      </c>
      <c r="B4722" t="s">
        <v>16727</v>
      </c>
      <c r="C4722" t="s">
        <v>268</v>
      </c>
      <c r="D4722" s="220" t="s">
        <v>430</v>
      </c>
    </row>
    <row r="4723" spans="1:4" x14ac:dyDescent="0.25">
      <c r="A4723">
        <v>39715</v>
      </c>
      <c r="B4723" t="s">
        <v>16728</v>
      </c>
      <c r="C4723" t="s">
        <v>268</v>
      </c>
      <c r="D4723" s="220" t="s">
        <v>843</v>
      </c>
    </row>
    <row r="4724" spans="1:4" x14ac:dyDescent="0.25">
      <c r="A4724">
        <v>39716</v>
      </c>
      <c r="B4724" t="s">
        <v>16729</v>
      </c>
      <c r="C4724" t="s">
        <v>268</v>
      </c>
      <c r="D4724" s="220" t="s">
        <v>287</v>
      </c>
    </row>
    <row r="4725" spans="1:4" x14ac:dyDescent="0.25">
      <c r="A4725">
        <v>39718</v>
      </c>
      <c r="B4725" t="s">
        <v>16730</v>
      </c>
      <c r="C4725" t="s">
        <v>268</v>
      </c>
      <c r="D4725" s="220" t="s">
        <v>248</v>
      </c>
    </row>
    <row r="4726" spans="1:4" x14ac:dyDescent="0.25">
      <c r="A4726">
        <v>9813</v>
      </c>
      <c r="B4726" t="s">
        <v>16731</v>
      </c>
      <c r="C4726" t="s">
        <v>268</v>
      </c>
      <c r="D4726" s="220" t="s">
        <v>991</v>
      </c>
    </row>
    <row r="4727" spans="1:4" x14ac:dyDescent="0.25">
      <c r="A4727">
        <v>9815</v>
      </c>
      <c r="B4727" t="s">
        <v>16732</v>
      </c>
      <c r="C4727" t="s">
        <v>268</v>
      </c>
      <c r="D4727" s="220" t="s">
        <v>16293</v>
      </c>
    </row>
    <row r="4728" spans="1:4" x14ac:dyDescent="0.25">
      <c r="A4728">
        <v>44543</v>
      </c>
      <c r="B4728" t="s">
        <v>16733</v>
      </c>
      <c r="C4728" t="s">
        <v>268</v>
      </c>
      <c r="D4728" s="220" t="s">
        <v>16734</v>
      </c>
    </row>
    <row r="4729" spans="1:4" x14ac:dyDescent="0.25">
      <c r="A4729">
        <v>44526</v>
      </c>
      <c r="B4729" t="s">
        <v>16735</v>
      </c>
      <c r="C4729" t="s">
        <v>268</v>
      </c>
      <c r="D4729" s="220" t="s">
        <v>16736</v>
      </c>
    </row>
    <row r="4730" spans="1:4" x14ac:dyDescent="0.25">
      <c r="A4730">
        <v>44518</v>
      </c>
      <c r="B4730" t="s">
        <v>16737</v>
      </c>
      <c r="C4730" t="s">
        <v>268</v>
      </c>
      <c r="D4730" s="220" t="s">
        <v>16738</v>
      </c>
    </row>
    <row r="4731" spans="1:4" x14ac:dyDescent="0.25">
      <c r="A4731">
        <v>44544</v>
      </c>
      <c r="B4731" t="s">
        <v>16739</v>
      </c>
      <c r="C4731" t="s">
        <v>268</v>
      </c>
      <c r="D4731" s="220" t="s">
        <v>16740</v>
      </c>
    </row>
    <row r="4732" spans="1:4" x14ac:dyDescent="0.25">
      <c r="A4732">
        <v>44545</v>
      </c>
      <c r="B4732" t="s">
        <v>16741</v>
      </c>
      <c r="C4732" t="s">
        <v>268</v>
      </c>
      <c r="D4732" s="220" t="s">
        <v>16742</v>
      </c>
    </row>
    <row r="4733" spans="1:4" x14ac:dyDescent="0.25">
      <c r="A4733">
        <v>44546</v>
      </c>
      <c r="B4733" t="s">
        <v>16743</v>
      </c>
      <c r="C4733" t="s">
        <v>268</v>
      </c>
      <c r="D4733" s="220" t="s">
        <v>16744</v>
      </c>
    </row>
    <row r="4734" spans="1:4" x14ac:dyDescent="0.25">
      <c r="A4734">
        <v>44525</v>
      </c>
      <c r="B4734" t="s">
        <v>16745</v>
      </c>
      <c r="C4734" t="s">
        <v>268</v>
      </c>
      <c r="D4734" s="220" t="s">
        <v>16746</v>
      </c>
    </row>
    <row r="4735" spans="1:4" x14ac:dyDescent="0.25">
      <c r="A4735">
        <v>44547</v>
      </c>
      <c r="B4735" t="s">
        <v>16747</v>
      </c>
      <c r="C4735" t="s">
        <v>268</v>
      </c>
      <c r="D4735" s="220" t="s">
        <v>16748</v>
      </c>
    </row>
    <row r="4736" spans="1:4" x14ac:dyDescent="0.25">
      <c r="A4736">
        <v>44519</v>
      </c>
      <c r="B4736" t="s">
        <v>16749</v>
      </c>
      <c r="C4736" t="s">
        <v>268</v>
      </c>
      <c r="D4736" s="220" t="s">
        <v>16750</v>
      </c>
    </row>
    <row r="4737" spans="1:4" x14ac:dyDescent="0.25">
      <c r="A4737">
        <v>44520</v>
      </c>
      <c r="B4737" t="s">
        <v>16751</v>
      </c>
      <c r="C4737" t="s">
        <v>268</v>
      </c>
      <c r="D4737" s="220" t="s">
        <v>16752</v>
      </c>
    </row>
    <row r="4738" spans="1:4" x14ac:dyDescent="0.25">
      <c r="A4738">
        <v>44521</v>
      </c>
      <c r="B4738" t="s">
        <v>16753</v>
      </c>
      <c r="C4738" t="s">
        <v>268</v>
      </c>
      <c r="D4738" s="220" t="s">
        <v>553</v>
      </c>
    </row>
    <row r="4739" spans="1:4" x14ac:dyDescent="0.25">
      <c r="A4739">
        <v>44522</v>
      </c>
      <c r="B4739" t="s">
        <v>16754</v>
      </c>
      <c r="C4739" t="s">
        <v>268</v>
      </c>
      <c r="D4739" s="220" t="s">
        <v>16755</v>
      </c>
    </row>
    <row r="4740" spans="1:4" x14ac:dyDescent="0.25">
      <c r="A4740">
        <v>44523</v>
      </c>
      <c r="B4740" t="s">
        <v>16756</v>
      </c>
      <c r="C4740" t="s">
        <v>268</v>
      </c>
      <c r="D4740" s="220" t="s">
        <v>16757</v>
      </c>
    </row>
    <row r="4741" spans="1:4" x14ac:dyDescent="0.25">
      <c r="A4741">
        <v>44527</v>
      </c>
      <c r="B4741" t="s">
        <v>16758</v>
      </c>
      <c r="C4741" t="s">
        <v>268</v>
      </c>
      <c r="D4741" s="220" t="s">
        <v>16759</v>
      </c>
    </row>
    <row r="4742" spans="1:4" x14ac:dyDescent="0.25">
      <c r="A4742">
        <v>44524</v>
      </c>
      <c r="B4742" t="s">
        <v>16760</v>
      </c>
      <c r="C4742" t="s">
        <v>268</v>
      </c>
      <c r="D4742" s="220" t="s">
        <v>12298</v>
      </c>
    </row>
    <row r="4743" spans="1:4" x14ac:dyDescent="0.25">
      <c r="A4743">
        <v>44542</v>
      </c>
      <c r="B4743" t="s">
        <v>16761</v>
      </c>
      <c r="C4743" t="s">
        <v>268</v>
      </c>
      <c r="D4743" s="220" t="s">
        <v>16762</v>
      </c>
    </row>
    <row r="4744" spans="1:4" x14ac:dyDescent="0.25">
      <c r="A4744">
        <v>9877</v>
      </c>
      <c r="B4744" t="s">
        <v>16763</v>
      </c>
      <c r="C4744" t="s">
        <v>268</v>
      </c>
      <c r="D4744" s="220" t="s">
        <v>16764</v>
      </c>
    </row>
    <row r="4745" spans="1:4" x14ac:dyDescent="0.25">
      <c r="A4745">
        <v>9878</v>
      </c>
      <c r="B4745" t="s">
        <v>16765</v>
      </c>
      <c r="C4745" t="s">
        <v>268</v>
      </c>
      <c r="D4745" s="220" t="s">
        <v>16766</v>
      </c>
    </row>
    <row r="4746" spans="1:4" x14ac:dyDescent="0.25">
      <c r="A4746">
        <v>41986</v>
      </c>
      <c r="B4746" t="s">
        <v>16767</v>
      </c>
      <c r="C4746" t="s">
        <v>268</v>
      </c>
      <c r="D4746" s="220" t="s">
        <v>16768</v>
      </c>
    </row>
    <row r="4747" spans="1:4" x14ac:dyDescent="0.25">
      <c r="A4747">
        <v>43422</v>
      </c>
      <c r="B4747" t="s">
        <v>16769</v>
      </c>
      <c r="C4747" t="s">
        <v>268</v>
      </c>
      <c r="D4747" s="220" t="s">
        <v>16770</v>
      </c>
    </row>
    <row r="4748" spans="1:4" x14ac:dyDescent="0.25">
      <c r="A4748">
        <v>41987</v>
      </c>
      <c r="B4748" t="s">
        <v>16771</v>
      </c>
      <c r="C4748" t="s">
        <v>268</v>
      </c>
      <c r="D4748" s="220" t="s">
        <v>16772</v>
      </c>
    </row>
    <row r="4749" spans="1:4" x14ac:dyDescent="0.25">
      <c r="A4749">
        <v>41988</v>
      </c>
      <c r="B4749" t="s">
        <v>16773</v>
      </c>
      <c r="C4749" t="s">
        <v>268</v>
      </c>
      <c r="D4749" s="220" t="s">
        <v>16774</v>
      </c>
    </row>
    <row r="4750" spans="1:4" x14ac:dyDescent="0.25">
      <c r="A4750">
        <v>41697</v>
      </c>
      <c r="B4750" t="s">
        <v>16775</v>
      </c>
      <c r="C4750" t="s">
        <v>268</v>
      </c>
      <c r="D4750" s="220" t="s">
        <v>16776</v>
      </c>
    </row>
    <row r="4751" spans="1:4" x14ac:dyDescent="0.25">
      <c r="A4751">
        <v>41985</v>
      </c>
      <c r="B4751" t="s">
        <v>16777</v>
      </c>
      <c r="C4751" t="s">
        <v>268</v>
      </c>
      <c r="D4751" s="220" t="s">
        <v>16778</v>
      </c>
    </row>
    <row r="4752" spans="1:4" x14ac:dyDescent="0.25">
      <c r="A4752">
        <v>41699</v>
      </c>
      <c r="B4752" t="s">
        <v>16779</v>
      </c>
      <c r="C4752" t="s">
        <v>268</v>
      </c>
      <c r="D4752" s="220" t="s">
        <v>16780</v>
      </c>
    </row>
    <row r="4753" spans="1:4" x14ac:dyDescent="0.25">
      <c r="A4753">
        <v>38053</v>
      </c>
      <c r="B4753" t="s">
        <v>16781</v>
      </c>
      <c r="C4753" t="s">
        <v>268</v>
      </c>
      <c r="D4753" s="220" t="s">
        <v>659</v>
      </c>
    </row>
    <row r="4754" spans="1:4" x14ac:dyDescent="0.25">
      <c r="A4754">
        <v>38054</v>
      </c>
      <c r="B4754" t="s">
        <v>16782</v>
      </c>
      <c r="C4754" t="s">
        <v>268</v>
      </c>
      <c r="D4754" s="220" t="s">
        <v>16783</v>
      </c>
    </row>
    <row r="4755" spans="1:4" x14ac:dyDescent="0.25">
      <c r="A4755">
        <v>38052</v>
      </c>
      <c r="B4755" t="s">
        <v>16784</v>
      </c>
      <c r="C4755" t="s">
        <v>268</v>
      </c>
      <c r="D4755" s="220" t="s">
        <v>1437</v>
      </c>
    </row>
    <row r="4756" spans="1:4" x14ac:dyDescent="0.25">
      <c r="A4756">
        <v>38051</v>
      </c>
      <c r="B4756" t="s">
        <v>16785</v>
      </c>
      <c r="C4756" t="s">
        <v>268</v>
      </c>
      <c r="D4756" s="220" t="s">
        <v>1529</v>
      </c>
    </row>
    <row r="4757" spans="1:4" x14ac:dyDescent="0.25">
      <c r="A4757">
        <v>38787</v>
      </c>
      <c r="B4757" t="s">
        <v>16786</v>
      </c>
      <c r="C4757" t="s">
        <v>268</v>
      </c>
      <c r="D4757" s="220" t="s">
        <v>249</v>
      </c>
    </row>
    <row r="4758" spans="1:4" x14ac:dyDescent="0.25">
      <c r="A4758">
        <v>38825</v>
      </c>
      <c r="B4758" t="s">
        <v>16787</v>
      </c>
      <c r="C4758" t="s">
        <v>268</v>
      </c>
      <c r="D4758" s="220" t="s">
        <v>15950</v>
      </c>
    </row>
    <row r="4759" spans="1:4" x14ac:dyDescent="0.25">
      <c r="A4759">
        <v>38826</v>
      </c>
      <c r="B4759" t="s">
        <v>16788</v>
      </c>
      <c r="C4759" t="s">
        <v>268</v>
      </c>
      <c r="D4759" s="220" t="s">
        <v>1413</v>
      </c>
    </row>
    <row r="4760" spans="1:4" x14ac:dyDescent="0.25">
      <c r="A4760">
        <v>38827</v>
      </c>
      <c r="B4760" t="s">
        <v>16789</v>
      </c>
      <c r="C4760" t="s">
        <v>268</v>
      </c>
      <c r="D4760" s="220" t="s">
        <v>4123</v>
      </c>
    </row>
    <row r="4761" spans="1:4" x14ac:dyDescent="0.25">
      <c r="A4761">
        <v>38830</v>
      </c>
      <c r="B4761" t="s">
        <v>16790</v>
      </c>
      <c r="C4761" t="s">
        <v>268</v>
      </c>
      <c r="D4761" s="220" t="s">
        <v>1436</v>
      </c>
    </row>
    <row r="4762" spans="1:4" x14ac:dyDescent="0.25">
      <c r="A4762">
        <v>38828</v>
      </c>
      <c r="B4762" t="s">
        <v>16791</v>
      </c>
      <c r="C4762" t="s">
        <v>268</v>
      </c>
      <c r="D4762" s="220" t="s">
        <v>1460</v>
      </c>
    </row>
    <row r="4763" spans="1:4" x14ac:dyDescent="0.25">
      <c r="A4763">
        <v>38829</v>
      </c>
      <c r="B4763" t="s">
        <v>16792</v>
      </c>
      <c r="C4763" t="s">
        <v>268</v>
      </c>
      <c r="D4763" s="220" t="s">
        <v>1488</v>
      </c>
    </row>
    <row r="4764" spans="1:4" x14ac:dyDescent="0.25">
      <c r="A4764">
        <v>38831</v>
      </c>
      <c r="B4764" t="s">
        <v>16793</v>
      </c>
      <c r="C4764" t="s">
        <v>268</v>
      </c>
      <c r="D4764" s="220" t="s">
        <v>1480</v>
      </c>
    </row>
    <row r="4765" spans="1:4" x14ac:dyDescent="0.25">
      <c r="A4765">
        <v>36274</v>
      </c>
      <c r="B4765" t="s">
        <v>16794</v>
      </c>
      <c r="C4765" t="s">
        <v>268</v>
      </c>
      <c r="D4765" s="220" t="s">
        <v>6799</v>
      </c>
    </row>
    <row r="4766" spans="1:4" x14ac:dyDescent="0.25">
      <c r="A4766">
        <v>36278</v>
      </c>
      <c r="B4766" t="s">
        <v>16795</v>
      </c>
      <c r="C4766" t="s">
        <v>268</v>
      </c>
      <c r="D4766" s="220" t="s">
        <v>4143</v>
      </c>
    </row>
    <row r="4767" spans="1:4" x14ac:dyDescent="0.25">
      <c r="A4767">
        <v>38977</v>
      </c>
      <c r="B4767" t="s">
        <v>16796</v>
      </c>
      <c r="C4767" t="s">
        <v>268</v>
      </c>
      <c r="D4767" s="220" t="s">
        <v>6635</v>
      </c>
    </row>
    <row r="4768" spans="1:4" x14ac:dyDescent="0.25">
      <c r="A4768">
        <v>38971</v>
      </c>
      <c r="B4768" t="s">
        <v>16797</v>
      </c>
      <c r="C4768" t="s">
        <v>268</v>
      </c>
      <c r="D4768" s="220" t="s">
        <v>10056</v>
      </c>
    </row>
    <row r="4769" spans="1:4" x14ac:dyDescent="0.25">
      <c r="A4769">
        <v>38972</v>
      </c>
      <c r="B4769" t="s">
        <v>16798</v>
      </c>
      <c r="C4769" t="s">
        <v>268</v>
      </c>
      <c r="D4769" s="220" t="s">
        <v>5429</v>
      </c>
    </row>
    <row r="4770" spans="1:4" x14ac:dyDescent="0.25">
      <c r="A4770">
        <v>38973</v>
      </c>
      <c r="B4770" t="s">
        <v>16799</v>
      </c>
      <c r="C4770" t="s">
        <v>268</v>
      </c>
      <c r="D4770" s="220" t="s">
        <v>9617</v>
      </c>
    </row>
    <row r="4771" spans="1:4" x14ac:dyDescent="0.25">
      <c r="A4771">
        <v>38974</v>
      </c>
      <c r="B4771" t="s">
        <v>16800</v>
      </c>
      <c r="C4771" t="s">
        <v>268</v>
      </c>
      <c r="D4771" s="220" t="s">
        <v>16801</v>
      </c>
    </row>
    <row r="4772" spans="1:4" x14ac:dyDescent="0.25">
      <c r="A4772">
        <v>38975</v>
      </c>
      <c r="B4772" t="s">
        <v>16802</v>
      </c>
      <c r="C4772" t="s">
        <v>268</v>
      </c>
      <c r="D4772" s="220" t="s">
        <v>7595</v>
      </c>
    </row>
    <row r="4773" spans="1:4" x14ac:dyDescent="0.25">
      <c r="A4773">
        <v>38976</v>
      </c>
      <c r="B4773" t="s">
        <v>16803</v>
      </c>
      <c r="C4773" t="s">
        <v>268</v>
      </c>
      <c r="D4773" s="220" t="s">
        <v>1142</v>
      </c>
    </row>
    <row r="4774" spans="1:4" x14ac:dyDescent="0.25">
      <c r="A4774">
        <v>44176</v>
      </c>
      <c r="B4774" t="s">
        <v>16804</v>
      </c>
      <c r="C4774" t="s">
        <v>268</v>
      </c>
      <c r="D4774" s="220" t="s">
        <v>16805</v>
      </c>
    </row>
    <row r="4775" spans="1:4" x14ac:dyDescent="0.25">
      <c r="A4775">
        <v>38986</v>
      </c>
      <c r="B4775" t="s">
        <v>16806</v>
      </c>
      <c r="C4775" t="s">
        <v>268</v>
      </c>
      <c r="D4775" s="220" t="s">
        <v>16807</v>
      </c>
    </row>
    <row r="4776" spans="1:4" x14ac:dyDescent="0.25">
      <c r="A4776">
        <v>38978</v>
      </c>
      <c r="B4776" t="s">
        <v>16808</v>
      </c>
      <c r="C4776" t="s">
        <v>268</v>
      </c>
      <c r="D4776" s="220" t="s">
        <v>561</v>
      </c>
    </row>
    <row r="4777" spans="1:4" x14ac:dyDescent="0.25">
      <c r="A4777">
        <v>38979</v>
      </c>
      <c r="B4777" t="s">
        <v>16809</v>
      </c>
      <c r="C4777" t="s">
        <v>268</v>
      </c>
      <c r="D4777" s="220" t="s">
        <v>1400</v>
      </c>
    </row>
    <row r="4778" spans="1:4" x14ac:dyDescent="0.25">
      <c r="A4778">
        <v>38980</v>
      </c>
      <c r="B4778" t="s">
        <v>16810</v>
      </c>
      <c r="C4778" t="s">
        <v>268</v>
      </c>
      <c r="D4778" s="220" t="s">
        <v>11084</v>
      </c>
    </row>
    <row r="4779" spans="1:4" x14ac:dyDescent="0.25">
      <c r="A4779">
        <v>38981</v>
      </c>
      <c r="B4779" t="s">
        <v>16811</v>
      </c>
      <c r="C4779" t="s">
        <v>268</v>
      </c>
      <c r="D4779" s="220" t="s">
        <v>8101</v>
      </c>
    </row>
    <row r="4780" spans="1:4" x14ac:dyDescent="0.25">
      <c r="A4780">
        <v>38982</v>
      </c>
      <c r="B4780" t="s">
        <v>16812</v>
      </c>
      <c r="C4780" t="s">
        <v>268</v>
      </c>
      <c r="D4780" s="220" t="s">
        <v>5980</v>
      </c>
    </row>
    <row r="4781" spans="1:4" x14ac:dyDescent="0.25">
      <c r="A4781">
        <v>38983</v>
      </c>
      <c r="B4781" t="s">
        <v>16813</v>
      </c>
      <c r="C4781" t="s">
        <v>268</v>
      </c>
      <c r="D4781" s="220" t="s">
        <v>16814</v>
      </c>
    </row>
    <row r="4782" spans="1:4" x14ac:dyDescent="0.25">
      <c r="A4782">
        <v>38984</v>
      </c>
      <c r="B4782" t="s">
        <v>16815</v>
      </c>
      <c r="C4782" t="s">
        <v>268</v>
      </c>
      <c r="D4782" s="220" t="s">
        <v>860</v>
      </c>
    </row>
    <row r="4783" spans="1:4" x14ac:dyDescent="0.25">
      <c r="A4783">
        <v>38985</v>
      </c>
      <c r="B4783" t="s">
        <v>16816</v>
      </c>
      <c r="C4783" t="s">
        <v>268</v>
      </c>
      <c r="D4783" s="220" t="s">
        <v>16817</v>
      </c>
    </row>
    <row r="4784" spans="1:4" x14ac:dyDescent="0.25">
      <c r="A4784">
        <v>9836</v>
      </c>
      <c r="B4784" t="s">
        <v>16818</v>
      </c>
      <c r="C4784" t="s">
        <v>268</v>
      </c>
      <c r="D4784" s="220" t="s">
        <v>9287</v>
      </c>
    </row>
    <row r="4785" spans="1:4" x14ac:dyDescent="0.25">
      <c r="A4785">
        <v>20065</v>
      </c>
      <c r="B4785" t="s">
        <v>16819</v>
      </c>
      <c r="C4785" t="s">
        <v>268</v>
      </c>
      <c r="D4785" s="220" t="s">
        <v>5739</v>
      </c>
    </row>
    <row r="4786" spans="1:4" x14ac:dyDescent="0.25">
      <c r="A4786">
        <v>9835</v>
      </c>
      <c r="B4786" t="s">
        <v>16820</v>
      </c>
      <c r="C4786" t="s">
        <v>268</v>
      </c>
      <c r="D4786" s="220" t="s">
        <v>2630</v>
      </c>
    </row>
    <row r="4787" spans="1:4" x14ac:dyDescent="0.25">
      <c r="A4787">
        <v>38032</v>
      </c>
      <c r="B4787" t="s">
        <v>16821</v>
      </c>
      <c r="C4787" t="s">
        <v>268</v>
      </c>
      <c r="D4787" s="220" t="s">
        <v>9417</v>
      </c>
    </row>
    <row r="4788" spans="1:4" x14ac:dyDescent="0.25">
      <c r="A4788">
        <v>38033</v>
      </c>
      <c r="B4788" t="s">
        <v>16822</v>
      </c>
      <c r="C4788" t="s">
        <v>268</v>
      </c>
      <c r="D4788" s="220" t="s">
        <v>16823</v>
      </c>
    </row>
    <row r="4789" spans="1:4" x14ac:dyDescent="0.25">
      <c r="A4789">
        <v>38034</v>
      </c>
      <c r="B4789" t="s">
        <v>16824</v>
      </c>
      <c r="C4789" t="s">
        <v>268</v>
      </c>
      <c r="D4789" s="220" t="s">
        <v>16825</v>
      </c>
    </row>
    <row r="4790" spans="1:4" x14ac:dyDescent="0.25">
      <c r="A4790">
        <v>38035</v>
      </c>
      <c r="B4790" t="s">
        <v>16826</v>
      </c>
      <c r="C4790" t="s">
        <v>268</v>
      </c>
      <c r="D4790" s="220" t="s">
        <v>16827</v>
      </c>
    </row>
    <row r="4791" spans="1:4" x14ac:dyDescent="0.25">
      <c r="A4791">
        <v>38036</v>
      </c>
      <c r="B4791" t="s">
        <v>16828</v>
      </c>
      <c r="C4791" t="s">
        <v>268</v>
      </c>
      <c r="D4791" s="220" t="s">
        <v>8304</v>
      </c>
    </row>
    <row r="4792" spans="1:4" x14ac:dyDescent="0.25">
      <c r="A4792">
        <v>38037</v>
      </c>
      <c r="B4792" t="s">
        <v>16829</v>
      </c>
      <c r="C4792" t="s">
        <v>268</v>
      </c>
      <c r="D4792" s="220" t="s">
        <v>16830</v>
      </c>
    </row>
    <row r="4793" spans="1:4" x14ac:dyDescent="0.25">
      <c r="A4793">
        <v>9850</v>
      </c>
      <c r="B4793" t="s">
        <v>16831</v>
      </c>
      <c r="C4793" t="s">
        <v>268</v>
      </c>
      <c r="D4793" s="220" t="s">
        <v>16832</v>
      </c>
    </row>
    <row r="4794" spans="1:4" x14ac:dyDescent="0.25">
      <c r="A4794">
        <v>9853</v>
      </c>
      <c r="B4794" t="s">
        <v>16833</v>
      </c>
      <c r="C4794" t="s">
        <v>268</v>
      </c>
      <c r="D4794" s="220" t="s">
        <v>16834</v>
      </c>
    </row>
    <row r="4795" spans="1:4" x14ac:dyDescent="0.25">
      <c r="A4795">
        <v>9854</v>
      </c>
      <c r="B4795" t="s">
        <v>16835</v>
      </c>
      <c r="C4795" t="s">
        <v>268</v>
      </c>
      <c r="D4795" s="220" t="s">
        <v>7695</v>
      </c>
    </row>
    <row r="4796" spans="1:4" x14ac:dyDescent="0.25">
      <c r="A4796">
        <v>9851</v>
      </c>
      <c r="B4796" t="s">
        <v>16836</v>
      </c>
      <c r="C4796" t="s">
        <v>268</v>
      </c>
      <c r="D4796" s="220" t="s">
        <v>16837</v>
      </c>
    </row>
    <row r="4797" spans="1:4" x14ac:dyDescent="0.25">
      <c r="A4797">
        <v>9855</v>
      </c>
      <c r="B4797" t="s">
        <v>16838</v>
      </c>
      <c r="C4797" t="s">
        <v>268</v>
      </c>
      <c r="D4797" s="220" t="s">
        <v>16839</v>
      </c>
    </row>
    <row r="4798" spans="1:4" x14ac:dyDescent="0.25">
      <c r="A4798">
        <v>9825</v>
      </c>
      <c r="B4798" t="s">
        <v>16840</v>
      </c>
      <c r="C4798" t="s">
        <v>268</v>
      </c>
      <c r="D4798" s="220" t="s">
        <v>6279</v>
      </c>
    </row>
    <row r="4799" spans="1:4" x14ac:dyDescent="0.25">
      <c r="A4799">
        <v>9828</v>
      </c>
      <c r="B4799" t="s">
        <v>16841</v>
      </c>
      <c r="C4799" t="s">
        <v>268</v>
      </c>
      <c r="D4799" s="220" t="s">
        <v>16842</v>
      </c>
    </row>
    <row r="4800" spans="1:4" x14ac:dyDescent="0.25">
      <c r="A4800">
        <v>9829</v>
      </c>
      <c r="B4800" t="s">
        <v>16843</v>
      </c>
      <c r="C4800" t="s">
        <v>268</v>
      </c>
      <c r="D4800" s="220" t="s">
        <v>16844</v>
      </c>
    </row>
    <row r="4801" spans="1:4" x14ac:dyDescent="0.25">
      <c r="A4801">
        <v>9826</v>
      </c>
      <c r="B4801" t="s">
        <v>16845</v>
      </c>
      <c r="C4801" t="s">
        <v>268</v>
      </c>
      <c r="D4801" s="220" t="s">
        <v>16846</v>
      </c>
    </row>
    <row r="4802" spans="1:4" x14ac:dyDescent="0.25">
      <c r="A4802">
        <v>9827</v>
      </c>
      <c r="B4802" t="s">
        <v>16847</v>
      </c>
      <c r="C4802" t="s">
        <v>268</v>
      </c>
      <c r="D4802" s="220" t="s">
        <v>16848</v>
      </c>
    </row>
    <row r="4803" spans="1:4" x14ac:dyDescent="0.25">
      <c r="A4803">
        <v>36374</v>
      </c>
      <c r="B4803" t="s">
        <v>16849</v>
      </c>
      <c r="C4803" t="s">
        <v>268</v>
      </c>
      <c r="D4803" s="220" t="s">
        <v>9412</v>
      </c>
    </row>
    <row r="4804" spans="1:4" x14ac:dyDescent="0.25">
      <c r="A4804">
        <v>36084</v>
      </c>
      <c r="B4804" t="s">
        <v>16850</v>
      </c>
      <c r="C4804" t="s">
        <v>268</v>
      </c>
      <c r="D4804" s="220" t="s">
        <v>8403</v>
      </c>
    </row>
    <row r="4805" spans="1:4" x14ac:dyDescent="0.25">
      <c r="A4805">
        <v>36373</v>
      </c>
      <c r="B4805" t="s">
        <v>16851</v>
      </c>
      <c r="C4805" t="s">
        <v>268</v>
      </c>
      <c r="D4805" s="220" t="s">
        <v>16852</v>
      </c>
    </row>
    <row r="4806" spans="1:4" x14ac:dyDescent="0.25">
      <c r="A4806">
        <v>36377</v>
      </c>
      <c r="B4806" t="s">
        <v>16853</v>
      </c>
      <c r="C4806" t="s">
        <v>268</v>
      </c>
      <c r="D4806" s="220" t="s">
        <v>16854</v>
      </c>
    </row>
    <row r="4807" spans="1:4" x14ac:dyDescent="0.25">
      <c r="A4807">
        <v>36375</v>
      </c>
      <c r="B4807" t="s">
        <v>16855</v>
      </c>
      <c r="C4807" t="s">
        <v>268</v>
      </c>
      <c r="D4807" s="220" t="s">
        <v>5383</v>
      </c>
    </row>
    <row r="4808" spans="1:4" x14ac:dyDescent="0.25">
      <c r="A4808">
        <v>36376</v>
      </c>
      <c r="B4808" t="s">
        <v>16856</v>
      </c>
      <c r="C4808" t="s">
        <v>268</v>
      </c>
      <c r="D4808" s="220" t="s">
        <v>16857</v>
      </c>
    </row>
    <row r="4809" spans="1:4" x14ac:dyDescent="0.25">
      <c r="A4809">
        <v>36380</v>
      </c>
      <c r="B4809" t="s">
        <v>16858</v>
      </c>
      <c r="C4809" t="s">
        <v>268</v>
      </c>
      <c r="D4809" s="220" t="s">
        <v>16859</v>
      </c>
    </row>
    <row r="4810" spans="1:4" x14ac:dyDescent="0.25">
      <c r="A4810">
        <v>36378</v>
      </c>
      <c r="B4810" t="s">
        <v>16860</v>
      </c>
      <c r="C4810" t="s">
        <v>268</v>
      </c>
      <c r="D4810" s="220" t="s">
        <v>6260</v>
      </c>
    </row>
    <row r="4811" spans="1:4" x14ac:dyDescent="0.25">
      <c r="A4811">
        <v>36379</v>
      </c>
      <c r="B4811" t="s">
        <v>16861</v>
      </c>
      <c r="C4811" t="s">
        <v>268</v>
      </c>
      <c r="D4811" s="220" t="s">
        <v>4981</v>
      </c>
    </row>
    <row r="4812" spans="1:4" x14ac:dyDescent="0.25">
      <c r="A4812">
        <v>9859</v>
      </c>
      <c r="B4812" t="s">
        <v>16862</v>
      </c>
      <c r="C4812" t="s">
        <v>268</v>
      </c>
      <c r="D4812" s="220" t="s">
        <v>9347</v>
      </c>
    </row>
    <row r="4813" spans="1:4" x14ac:dyDescent="0.25">
      <c r="A4813">
        <v>9838</v>
      </c>
      <c r="B4813" t="s">
        <v>16863</v>
      </c>
      <c r="C4813" t="s">
        <v>268</v>
      </c>
      <c r="D4813" s="220" t="s">
        <v>1251</v>
      </c>
    </row>
    <row r="4814" spans="1:4" x14ac:dyDescent="0.25">
      <c r="A4814">
        <v>9837</v>
      </c>
      <c r="B4814" t="s">
        <v>16864</v>
      </c>
      <c r="C4814" t="s">
        <v>268</v>
      </c>
      <c r="D4814" s="220" t="s">
        <v>1125</v>
      </c>
    </row>
    <row r="4815" spans="1:4" x14ac:dyDescent="0.25">
      <c r="A4815">
        <v>44315</v>
      </c>
      <c r="B4815" t="s">
        <v>16865</v>
      </c>
      <c r="C4815" t="s">
        <v>268</v>
      </c>
      <c r="D4815" s="220" t="s">
        <v>16866</v>
      </c>
    </row>
    <row r="4816" spans="1:4" x14ac:dyDescent="0.25">
      <c r="A4816">
        <v>9863</v>
      </c>
      <c r="B4816" t="s">
        <v>16867</v>
      </c>
      <c r="C4816" t="s">
        <v>268</v>
      </c>
      <c r="D4816" s="220" t="s">
        <v>16868</v>
      </c>
    </row>
    <row r="4817" spans="1:4" x14ac:dyDescent="0.25">
      <c r="A4817">
        <v>9860</v>
      </c>
      <c r="B4817" t="s">
        <v>16869</v>
      </c>
      <c r="C4817" t="s">
        <v>268</v>
      </c>
      <c r="D4817" s="220" t="s">
        <v>7232</v>
      </c>
    </row>
    <row r="4818" spans="1:4" x14ac:dyDescent="0.25">
      <c r="A4818">
        <v>9862</v>
      </c>
      <c r="B4818" t="s">
        <v>16870</v>
      </c>
      <c r="C4818" t="s">
        <v>268</v>
      </c>
      <c r="D4818" s="220" t="s">
        <v>376</v>
      </c>
    </row>
    <row r="4819" spans="1:4" x14ac:dyDescent="0.25">
      <c r="A4819">
        <v>9861</v>
      </c>
      <c r="B4819" t="s">
        <v>16871</v>
      </c>
      <c r="C4819" t="s">
        <v>268</v>
      </c>
      <c r="D4819" s="220" t="s">
        <v>16872</v>
      </c>
    </row>
    <row r="4820" spans="1:4" x14ac:dyDescent="0.25">
      <c r="A4820">
        <v>9856</v>
      </c>
      <c r="B4820" t="s">
        <v>16873</v>
      </c>
      <c r="C4820" t="s">
        <v>268</v>
      </c>
      <c r="D4820" s="220" t="s">
        <v>1531</v>
      </c>
    </row>
    <row r="4821" spans="1:4" x14ac:dyDescent="0.25">
      <c r="A4821">
        <v>9866</v>
      </c>
      <c r="B4821" t="s">
        <v>16874</v>
      </c>
      <c r="C4821" t="s">
        <v>268</v>
      </c>
      <c r="D4821" s="220" t="s">
        <v>10231</v>
      </c>
    </row>
    <row r="4822" spans="1:4" x14ac:dyDescent="0.25">
      <c r="A4822">
        <v>9841</v>
      </c>
      <c r="B4822" t="s">
        <v>16875</v>
      </c>
      <c r="C4822" t="s">
        <v>268</v>
      </c>
      <c r="D4822" s="220" t="s">
        <v>16876</v>
      </c>
    </row>
    <row r="4823" spans="1:4" x14ac:dyDescent="0.25">
      <c r="A4823">
        <v>9840</v>
      </c>
      <c r="B4823" t="s">
        <v>16877</v>
      </c>
      <c r="C4823" t="s">
        <v>268</v>
      </c>
      <c r="D4823" s="220" t="s">
        <v>4646</v>
      </c>
    </row>
    <row r="4824" spans="1:4" x14ac:dyDescent="0.25">
      <c r="A4824">
        <v>20067</v>
      </c>
      <c r="B4824" t="s">
        <v>16878</v>
      </c>
      <c r="C4824" t="s">
        <v>268</v>
      </c>
      <c r="D4824" s="220" t="s">
        <v>1374</v>
      </c>
    </row>
    <row r="4825" spans="1:4" x14ac:dyDescent="0.25">
      <c r="A4825">
        <v>20068</v>
      </c>
      <c r="B4825" t="s">
        <v>16879</v>
      </c>
      <c r="C4825" t="s">
        <v>268</v>
      </c>
      <c r="D4825" s="220" t="s">
        <v>568</v>
      </c>
    </row>
    <row r="4826" spans="1:4" x14ac:dyDescent="0.25">
      <c r="A4826">
        <v>9839</v>
      </c>
      <c r="B4826" t="s">
        <v>16880</v>
      </c>
      <c r="C4826" t="s">
        <v>268</v>
      </c>
      <c r="D4826" s="220" t="s">
        <v>6685</v>
      </c>
    </row>
    <row r="4827" spans="1:4" x14ac:dyDescent="0.25">
      <c r="A4827">
        <v>9870</v>
      </c>
      <c r="B4827" t="s">
        <v>16881</v>
      </c>
      <c r="C4827" t="s">
        <v>268</v>
      </c>
      <c r="D4827" s="220" t="s">
        <v>16882</v>
      </c>
    </row>
    <row r="4828" spans="1:4" x14ac:dyDescent="0.25">
      <c r="A4828">
        <v>9867</v>
      </c>
      <c r="B4828" t="s">
        <v>16883</v>
      </c>
      <c r="C4828" t="s">
        <v>268</v>
      </c>
      <c r="D4828" s="220" t="s">
        <v>435</v>
      </c>
    </row>
    <row r="4829" spans="1:4" x14ac:dyDescent="0.25">
      <c r="A4829">
        <v>9868</v>
      </c>
      <c r="B4829" t="s">
        <v>16884</v>
      </c>
      <c r="C4829" t="s">
        <v>268</v>
      </c>
      <c r="D4829" s="220" t="s">
        <v>5196</v>
      </c>
    </row>
    <row r="4830" spans="1:4" x14ac:dyDescent="0.25">
      <c r="A4830">
        <v>9869</v>
      </c>
      <c r="B4830" t="s">
        <v>16885</v>
      </c>
      <c r="C4830" t="s">
        <v>268</v>
      </c>
      <c r="D4830" s="220" t="s">
        <v>4419</v>
      </c>
    </row>
    <row r="4831" spans="1:4" x14ac:dyDescent="0.25">
      <c r="A4831">
        <v>9874</v>
      </c>
      <c r="B4831" t="s">
        <v>16886</v>
      </c>
      <c r="C4831" t="s">
        <v>268</v>
      </c>
      <c r="D4831" s="220" t="s">
        <v>1613</v>
      </c>
    </row>
    <row r="4832" spans="1:4" x14ac:dyDescent="0.25">
      <c r="A4832">
        <v>9875</v>
      </c>
      <c r="B4832" t="s">
        <v>16887</v>
      </c>
      <c r="C4832" t="s">
        <v>268</v>
      </c>
      <c r="D4832" s="220" t="s">
        <v>543</v>
      </c>
    </row>
    <row r="4833" spans="1:4" x14ac:dyDescent="0.25">
      <c r="A4833">
        <v>9873</v>
      </c>
      <c r="B4833" t="s">
        <v>16888</v>
      </c>
      <c r="C4833" t="s">
        <v>268</v>
      </c>
      <c r="D4833" s="220" t="s">
        <v>16889</v>
      </c>
    </row>
    <row r="4834" spans="1:4" x14ac:dyDescent="0.25">
      <c r="A4834">
        <v>9871</v>
      </c>
      <c r="B4834" t="s">
        <v>16890</v>
      </c>
      <c r="C4834" t="s">
        <v>268</v>
      </c>
      <c r="D4834" s="220" t="s">
        <v>9590</v>
      </c>
    </row>
    <row r="4835" spans="1:4" x14ac:dyDescent="0.25">
      <c r="A4835">
        <v>9872</v>
      </c>
      <c r="B4835" t="s">
        <v>16891</v>
      </c>
      <c r="C4835" t="s">
        <v>268</v>
      </c>
      <c r="D4835" s="220" t="s">
        <v>16892</v>
      </c>
    </row>
    <row r="4836" spans="1:4" x14ac:dyDescent="0.25">
      <c r="A4836">
        <v>7667</v>
      </c>
      <c r="B4836" t="s">
        <v>16893</v>
      </c>
      <c r="C4836" t="s">
        <v>268</v>
      </c>
      <c r="D4836" s="220" t="s">
        <v>16894</v>
      </c>
    </row>
    <row r="4837" spans="1:4" x14ac:dyDescent="0.25">
      <c r="A4837">
        <v>7660</v>
      </c>
      <c r="B4837" t="s">
        <v>16895</v>
      </c>
      <c r="C4837" t="s">
        <v>268</v>
      </c>
      <c r="D4837" s="220" t="s">
        <v>16896</v>
      </c>
    </row>
    <row r="4838" spans="1:4" x14ac:dyDescent="0.25">
      <c r="A4838">
        <v>7676</v>
      </c>
      <c r="B4838" t="s">
        <v>16897</v>
      </c>
      <c r="C4838" t="s">
        <v>268</v>
      </c>
      <c r="D4838" s="220" t="s">
        <v>16898</v>
      </c>
    </row>
    <row r="4839" spans="1:4" x14ac:dyDescent="0.25">
      <c r="A4839">
        <v>12426</v>
      </c>
      <c r="B4839" t="s">
        <v>16899</v>
      </c>
      <c r="C4839" t="s">
        <v>239</v>
      </c>
      <c r="D4839" s="220" t="s">
        <v>1536</v>
      </c>
    </row>
    <row r="4840" spans="1:4" x14ac:dyDescent="0.25">
      <c r="A4840">
        <v>12425</v>
      </c>
      <c r="B4840" t="s">
        <v>16900</v>
      </c>
      <c r="C4840" t="s">
        <v>239</v>
      </c>
      <c r="D4840" s="220" t="s">
        <v>1537</v>
      </c>
    </row>
    <row r="4841" spans="1:4" x14ac:dyDescent="0.25">
      <c r="A4841">
        <v>12427</v>
      </c>
      <c r="B4841" t="s">
        <v>16901</v>
      </c>
      <c r="C4841" t="s">
        <v>239</v>
      </c>
      <c r="D4841" s="220" t="s">
        <v>1538</v>
      </c>
    </row>
    <row r="4842" spans="1:4" x14ac:dyDescent="0.25">
      <c r="A4842">
        <v>12428</v>
      </c>
      <c r="B4842" t="s">
        <v>16902</v>
      </c>
      <c r="C4842" t="s">
        <v>239</v>
      </c>
      <c r="D4842" s="220" t="s">
        <v>1539</v>
      </c>
    </row>
    <row r="4843" spans="1:4" x14ac:dyDescent="0.25">
      <c r="A4843">
        <v>12430</v>
      </c>
      <c r="B4843" t="s">
        <v>16903</v>
      </c>
      <c r="C4843" t="s">
        <v>239</v>
      </c>
      <c r="D4843" s="220" t="s">
        <v>1540</v>
      </c>
    </row>
    <row r="4844" spans="1:4" x14ac:dyDescent="0.25">
      <c r="A4844">
        <v>12429</v>
      </c>
      <c r="B4844" t="s">
        <v>16904</v>
      </c>
      <c r="C4844" t="s">
        <v>239</v>
      </c>
      <c r="D4844" s="220" t="s">
        <v>1541</v>
      </c>
    </row>
    <row r="4845" spans="1:4" x14ac:dyDescent="0.25">
      <c r="A4845">
        <v>12431</v>
      </c>
      <c r="B4845" t="s">
        <v>16905</v>
      </c>
      <c r="C4845" t="s">
        <v>239</v>
      </c>
      <c r="D4845" s="220" t="s">
        <v>1542</v>
      </c>
    </row>
    <row r="4846" spans="1:4" x14ac:dyDescent="0.25">
      <c r="A4846">
        <v>12432</v>
      </c>
      <c r="B4846" t="s">
        <v>16906</v>
      </c>
      <c r="C4846" t="s">
        <v>239</v>
      </c>
      <c r="D4846" s="220" t="s">
        <v>1543</v>
      </c>
    </row>
    <row r="4847" spans="1:4" x14ac:dyDescent="0.25">
      <c r="A4847">
        <v>12434</v>
      </c>
      <c r="B4847" t="s">
        <v>16907</v>
      </c>
      <c r="C4847" t="s">
        <v>239</v>
      </c>
      <c r="D4847" s="220" t="s">
        <v>1320</v>
      </c>
    </row>
    <row r="4848" spans="1:4" x14ac:dyDescent="0.25">
      <c r="A4848">
        <v>12433</v>
      </c>
      <c r="B4848" t="s">
        <v>16908</v>
      </c>
      <c r="C4848" t="s">
        <v>239</v>
      </c>
      <c r="D4848" s="220" t="s">
        <v>1544</v>
      </c>
    </row>
    <row r="4849" spans="1:4" x14ac:dyDescent="0.25">
      <c r="A4849">
        <v>12435</v>
      </c>
      <c r="B4849" t="s">
        <v>16909</v>
      </c>
      <c r="C4849" t="s">
        <v>239</v>
      </c>
      <c r="D4849" s="220" t="s">
        <v>1545</v>
      </c>
    </row>
    <row r="4850" spans="1:4" x14ac:dyDescent="0.25">
      <c r="A4850">
        <v>12437</v>
      </c>
      <c r="B4850" t="s">
        <v>16910</v>
      </c>
      <c r="C4850" t="s">
        <v>239</v>
      </c>
      <c r="D4850" s="220" t="s">
        <v>1546</v>
      </c>
    </row>
    <row r="4851" spans="1:4" x14ac:dyDescent="0.25">
      <c r="A4851">
        <v>12439</v>
      </c>
      <c r="B4851" t="s">
        <v>16911</v>
      </c>
      <c r="C4851" t="s">
        <v>239</v>
      </c>
      <c r="D4851" s="220" t="s">
        <v>1547</v>
      </c>
    </row>
    <row r="4852" spans="1:4" x14ac:dyDescent="0.25">
      <c r="A4852">
        <v>12438</v>
      </c>
      <c r="B4852" t="s">
        <v>16912</v>
      </c>
      <c r="C4852" t="s">
        <v>239</v>
      </c>
      <c r="D4852" s="220" t="s">
        <v>1548</v>
      </c>
    </row>
    <row r="4853" spans="1:4" x14ac:dyDescent="0.25">
      <c r="A4853">
        <v>12436</v>
      </c>
      <c r="B4853" t="s">
        <v>16913</v>
      </c>
      <c r="C4853" t="s">
        <v>239</v>
      </c>
      <c r="D4853" s="220" t="s">
        <v>1549</v>
      </c>
    </row>
    <row r="4854" spans="1:4" x14ac:dyDescent="0.25">
      <c r="A4854">
        <v>36357</v>
      </c>
      <c r="B4854" t="s">
        <v>16914</v>
      </c>
      <c r="C4854" t="s">
        <v>239</v>
      </c>
      <c r="D4854" s="220" t="s">
        <v>9972</v>
      </c>
    </row>
    <row r="4855" spans="1:4" x14ac:dyDescent="0.25">
      <c r="A4855">
        <v>12424</v>
      </c>
      <c r="B4855" t="s">
        <v>16915</v>
      </c>
      <c r="C4855" t="s">
        <v>239</v>
      </c>
      <c r="D4855" s="220" t="s">
        <v>1551</v>
      </c>
    </row>
    <row r="4856" spans="1:4" x14ac:dyDescent="0.25">
      <c r="A4856">
        <v>12440</v>
      </c>
      <c r="B4856" t="s">
        <v>16916</v>
      </c>
      <c r="C4856" t="s">
        <v>239</v>
      </c>
      <c r="D4856" s="220" t="s">
        <v>1552</v>
      </c>
    </row>
    <row r="4857" spans="1:4" x14ac:dyDescent="0.25">
      <c r="A4857">
        <v>9884</v>
      </c>
      <c r="B4857" t="s">
        <v>16917</v>
      </c>
      <c r="C4857" t="s">
        <v>239</v>
      </c>
      <c r="D4857" s="220" t="s">
        <v>1553</v>
      </c>
    </row>
    <row r="4858" spans="1:4" x14ac:dyDescent="0.25">
      <c r="A4858">
        <v>9888</v>
      </c>
      <c r="B4858" t="s">
        <v>16918</v>
      </c>
      <c r="C4858" t="s">
        <v>239</v>
      </c>
      <c r="D4858" s="220" t="s">
        <v>1554</v>
      </c>
    </row>
    <row r="4859" spans="1:4" x14ac:dyDescent="0.25">
      <c r="A4859">
        <v>9883</v>
      </c>
      <c r="B4859" t="s">
        <v>16919</v>
      </c>
      <c r="C4859" t="s">
        <v>239</v>
      </c>
      <c r="D4859" s="220" t="s">
        <v>1555</v>
      </c>
    </row>
    <row r="4860" spans="1:4" x14ac:dyDescent="0.25">
      <c r="A4860">
        <v>9886</v>
      </c>
      <c r="B4860" t="s">
        <v>16920</v>
      </c>
      <c r="C4860" t="s">
        <v>239</v>
      </c>
      <c r="D4860" s="220" t="s">
        <v>1556</v>
      </c>
    </row>
    <row r="4861" spans="1:4" x14ac:dyDescent="0.25">
      <c r="A4861">
        <v>9889</v>
      </c>
      <c r="B4861" t="s">
        <v>16921</v>
      </c>
      <c r="C4861" t="s">
        <v>239</v>
      </c>
      <c r="D4861" s="220" t="s">
        <v>1557</v>
      </c>
    </row>
    <row r="4862" spans="1:4" x14ac:dyDescent="0.25">
      <c r="A4862">
        <v>9887</v>
      </c>
      <c r="B4862" t="s">
        <v>16922</v>
      </c>
      <c r="C4862" t="s">
        <v>239</v>
      </c>
      <c r="D4862" s="220" t="s">
        <v>1558</v>
      </c>
    </row>
    <row r="4863" spans="1:4" x14ac:dyDescent="0.25">
      <c r="A4863">
        <v>9885</v>
      </c>
      <c r="B4863" t="s">
        <v>16923</v>
      </c>
      <c r="C4863" t="s">
        <v>239</v>
      </c>
      <c r="D4863" s="220" t="s">
        <v>1308</v>
      </c>
    </row>
    <row r="4864" spans="1:4" x14ac:dyDescent="0.25">
      <c r="A4864">
        <v>9890</v>
      </c>
      <c r="B4864" t="s">
        <v>16924</v>
      </c>
      <c r="C4864" t="s">
        <v>239</v>
      </c>
      <c r="D4864" s="220" t="s">
        <v>1559</v>
      </c>
    </row>
    <row r="4865" spans="1:4" x14ac:dyDescent="0.25">
      <c r="A4865">
        <v>9891</v>
      </c>
      <c r="B4865" t="s">
        <v>16925</v>
      </c>
      <c r="C4865" t="s">
        <v>239</v>
      </c>
      <c r="D4865" s="220" t="s">
        <v>1560</v>
      </c>
    </row>
    <row r="4866" spans="1:4" x14ac:dyDescent="0.25">
      <c r="A4866">
        <v>39292</v>
      </c>
      <c r="B4866" t="s">
        <v>16926</v>
      </c>
      <c r="C4866" t="s">
        <v>239</v>
      </c>
      <c r="D4866" s="220" t="s">
        <v>1352</v>
      </c>
    </row>
    <row r="4867" spans="1:4" x14ac:dyDescent="0.25">
      <c r="A4867">
        <v>39293</v>
      </c>
      <c r="B4867" t="s">
        <v>16927</v>
      </c>
      <c r="C4867" t="s">
        <v>239</v>
      </c>
      <c r="D4867" s="220" t="s">
        <v>1528</v>
      </c>
    </row>
    <row r="4868" spans="1:4" x14ac:dyDescent="0.25">
      <c r="A4868">
        <v>39294</v>
      </c>
      <c r="B4868" t="s">
        <v>16928</v>
      </c>
      <c r="C4868" t="s">
        <v>239</v>
      </c>
      <c r="D4868" s="220" t="s">
        <v>1528</v>
      </c>
    </row>
    <row r="4869" spans="1:4" x14ac:dyDescent="0.25">
      <c r="A4869">
        <v>39295</v>
      </c>
      <c r="B4869" t="s">
        <v>16929</v>
      </c>
      <c r="C4869" t="s">
        <v>239</v>
      </c>
      <c r="D4869" s="220" t="s">
        <v>508</v>
      </c>
    </row>
    <row r="4870" spans="1:4" x14ac:dyDescent="0.25">
      <c r="A4870">
        <v>36313</v>
      </c>
      <c r="B4870" t="s">
        <v>16930</v>
      </c>
      <c r="C4870" t="s">
        <v>239</v>
      </c>
      <c r="D4870" s="220" t="s">
        <v>7423</v>
      </c>
    </row>
    <row r="4871" spans="1:4" x14ac:dyDescent="0.25">
      <c r="A4871">
        <v>36316</v>
      </c>
      <c r="B4871" t="s">
        <v>16931</v>
      </c>
      <c r="C4871" t="s">
        <v>239</v>
      </c>
      <c r="D4871" s="220" t="s">
        <v>1458</v>
      </c>
    </row>
    <row r="4872" spans="1:4" x14ac:dyDescent="0.25">
      <c r="A4872">
        <v>64</v>
      </c>
      <c r="B4872" t="s">
        <v>16932</v>
      </c>
      <c r="C4872" t="s">
        <v>239</v>
      </c>
      <c r="D4872" s="220" t="s">
        <v>290</v>
      </c>
    </row>
    <row r="4873" spans="1:4" x14ac:dyDescent="0.25">
      <c r="A4873">
        <v>37423</v>
      </c>
      <c r="B4873" t="s">
        <v>16933</v>
      </c>
      <c r="C4873" t="s">
        <v>239</v>
      </c>
      <c r="D4873" s="220" t="s">
        <v>2113</v>
      </c>
    </row>
    <row r="4874" spans="1:4" x14ac:dyDescent="0.25">
      <c r="A4874">
        <v>39296</v>
      </c>
      <c r="B4874" t="s">
        <v>16934</v>
      </c>
      <c r="C4874" t="s">
        <v>239</v>
      </c>
      <c r="D4874" s="220" t="s">
        <v>705</v>
      </c>
    </row>
    <row r="4875" spans="1:4" x14ac:dyDescent="0.25">
      <c r="A4875">
        <v>39297</v>
      </c>
      <c r="B4875" t="s">
        <v>16935</v>
      </c>
      <c r="C4875" t="s">
        <v>239</v>
      </c>
      <c r="D4875" s="220" t="s">
        <v>673</v>
      </c>
    </row>
    <row r="4876" spans="1:4" x14ac:dyDescent="0.25">
      <c r="A4876">
        <v>39298</v>
      </c>
      <c r="B4876" t="s">
        <v>16936</v>
      </c>
      <c r="C4876" t="s">
        <v>239</v>
      </c>
      <c r="D4876" s="220" t="s">
        <v>1466</v>
      </c>
    </row>
    <row r="4877" spans="1:4" x14ac:dyDescent="0.25">
      <c r="A4877">
        <v>39299</v>
      </c>
      <c r="B4877" t="s">
        <v>16937</v>
      </c>
      <c r="C4877" t="s">
        <v>239</v>
      </c>
      <c r="D4877" s="220" t="s">
        <v>786</v>
      </c>
    </row>
    <row r="4878" spans="1:4" x14ac:dyDescent="0.25">
      <c r="A4878">
        <v>9892</v>
      </c>
      <c r="B4878" t="s">
        <v>16938</v>
      </c>
      <c r="C4878" t="s">
        <v>239</v>
      </c>
      <c r="D4878" s="220" t="s">
        <v>1409</v>
      </c>
    </row>
    <row r="4879" spans="1:4" x14ac:dyDescent="0.25">
      <c r="A4879">
        <v>9901</v>
      </c>
      <c r="B4879" t="s">
        <v>16939</v>
      </c>
      <c r="C4879" t="s">
        <v>239</v>
      </c>
      <c r="D4879" s="220" t="s">
        <v>16940</v>
      </c>
    </row>
    <row r="4880" spans="1:4" x14ac:dyDescent="0.25">
      <c r="A4880">
        <v>9900</v>
      </c>
      <c r="B4880" t="s">
        <v>16941</v>
      </c>
      <c r="C4880" t="s">
        <v>239</v>
      </c>
      <c r="D4880" s="220" t="s">
        <v>16942</v>
      </c>
    </row>
    <row r="4881" spans="1:4" x14ac:dyDescent="0.25">
      <c r="A4881">
        <v>9899</v>
      </c>
      <c r="B4881" t="s">
        <v>16943</v>
      </c>
      <c r="C4881" t="s">
        <v>239</v>
      </c>
      <c r="D4881" s="220" t="s">
        <v>5189</v>
      </c>
    </row>
    <row r="4882" spans="1:4" x14ac:dyDescent="0.25">
      <c r="A4882">
        <v>9908</v>
      </c>
      <c r="B4882" t="s">
        <v>16944</v>
      </c>
      <c r="C4882" t="s">
        <v>239</v>
      </c>
      <c r="D4882" s="220" t="s">
        <v>16945</v>
      </c>
    </row>
    <row r="4883" spans="1:4" x14ac:dyDescent="0.25">
      <c r="A4883">
        <v>9905</v>
      </c>
      <c r="B4883" t="s">
        <v>16946</v>
      </c>
      <c r="C4883" t="s">
        <v>239</v>
      </c>
      <c r="D4883" s="220" t="s">
        <v>9349</v>
      </c>
    </row>
    <row r="4884" spans="1:4" x14ac:dyDescent="0.25">
      <c r="A4884">
        <v>9906</v>
      </c>
      <c r="B4884" t="s">
        <v>16947</v>
      </c>
      <c r="C4884" t="s">
        <v>239</v>
      </c>
      <c r="D4884" s="220" t="s">
        <v>930</v>
      </c>
    </row>
    <row r="4885" spans="1:4" x14ac:dyDescent="0.25">
      <c r="A4885">
        <v>9895</v>
      </c>
      <c r="B4885" t="s">
        <v>16948</v>
      </c>
      <c r="C4885" t="s">
        <v>239</v>
      </c>
      <c r="D4885" s="220" t="s">
        <v>1228</v>
      </c>
    </row>
    <row r="4886" spans="1:4" x14ac:dyDescent="0.25">
      <c r="A4886">
        <v>9894</v>
      </c>
      <c r="B4886" t="s">
        <v>16949</v>
      </c>
      <c r="C4886" t="s">
        <v>239</v>
      </c>
      <c r="D4886" s="220" t="s">
        <v>5702</v>
      </c>
    </row>
    <row r="4887" spans="1:4" x14ac:dyDescent="0.25">
      <c r="A4887">
        <v>9897</v>
      </c>
      <c r="B4887" t="s">
        <v>16950</v>
      </c>
      <c r="C4887" t="s">
        <v>239</v>
      </c>
      <c r="D4887" s="220" t="s">
        <v>9599</v>
      </c>
    </row>
    <row r="4888" spans="1:4" x14ac:dyDescent="0.25">
      <c r="A4888">
        <v>9910</v>
      </c>
      <c r="B4888" t="s">
        <v>16951</v>
      </c>
      <c r="C4888" t="s">
        <v>239</v>
      </c>
      <c r="D4888" s="220" t="s">
        <v>1317</v>
      </c>
    </row>
    <row r="4889" spans="1:4" x14ac:dyDescent="0.25">
      <c r="A4889">
        <v>9909</v>
      </c>
      <c r="B4889" t="s">
        <v>16952</v>
      </c>
      <c r="C4889" t="s">
        <v>239</v>
      </c>
      <c r="D4889" s="220" t="s">
        <v>1550</v>
      </c>
    </row>
    <row r="4890" spans="1:4" x14ac:dyDescent="0.25">
      <c r="A4890">
        <v>9907</v>
      </c>
      <c r="B4890" t="s">
        <v>16953</v>
      </c>
      <c r="C4890" t="s">
        <v>239</v>
      </c>
      <c r="D4890" s="220" t="s">
        <v>1184</v>
      </c>
    </row>
    <row r="4891" spans="1:4" x14ac:dyDescent="0.25">
      <c r="A4891">
        <v>20973</v>
      </c>
      <c r="B4891" t="s">
        <v>16954</v>
      </c>
      <c r="C4891" t="s">
        <v>239</v>
      </c>
      <c r="D4891" s="220" t="s">
        <v>1877</v>
      </c>
    </row>
    <row r="4892" spans="1:4" x14ac:dyDescent="0.25">
      <c r="A4892">
        <v>20974</v>
      </c>
      <c r="B4892" t="s">
        <v>16955</v>
      </c>
      <c r="C4892" t="s">
        <v>239</v>
      </c>
      <c r="D4892" s="220" t="s">
        <v>16956</v>
      </c>
    </row>
    <row r="4893" spans="1:4" x14ac:dyDescent="0.25">
      <c r="A4893">
        <v>37989</v>
      </c>
      <c r="B4893" t="s">
        <v>16957</v>
      </c>
      <c r="C4893" t="s">
        <v>239</v>
      </c>
      <c r="D4893" s="220" t="s">
        <v>1390</v>
      </c>
    </row>
    <row r="4894" spans="1:4" x14ac:dyDescent="0.25">
      <c r="A4894">
        <v>37990</v>
      </c>
      <c r="B4894" t="s">
        <v>16958</v>
      </c>
      <c r="C4894" t="s">
        <v>239</v>
      </c>
      <c r="D4894" s="220" t="s">
        <v>397</v>
      </c>
    </row>
    <row r="4895" spans="1:4" x14ac:dyDescent="0.25">
      <c r="A4895">
        <v>37991</v>
      </c>
      <c r="B4895" t="s">
        <v>16959</v>
      </c>
      <c r="C4895" t="s">
        <v>239</v>
      </c>
      <c r="D4895" s="220" t="s">
        <v>853</v>
      </c>
    </row>
    <row r="4896" spans="1:4" x14ac:dyDescent="0.25">
      <c r="A4896">
        <v>37992</v>
      </c>
      <c r="B4896" t="s">
        <v>16960</v>
      </c>
      <c r="C4896" t="s">
        <v>239</v>
      </c>
      <c r="D4896" s="220" t="s">
        <v>10290</v>
      </c>
    </row>
    <row r="4897" spans="1:4" x14ac:dyDescent="0.25">
      <c r="A4897">
        <v>37993</v>
      </c>
      <c r="B4897" t="s">
        <v>16961</v>
      </c>
      <c r="C4897" t="s">
        <v>239</v>
      </c>
      <c r="D4897" s="220" t="s">
        <v>16962</v>
      </c>
    </row>
    <row r="4898" spans="1:4" x14ac:dyDescent="0.25">
      <c r="A4898">
        <v>37994</v>
      </c>
      <c r="B4898" t="s">
        <v>16963</v>
      </c>
      <c r="C4898" t="s">
        <v>239</v>
      </c>
      <c r="D4898" s="220" t="s">
        <v>16964</v>
      </c>
    </row>
    <row r="4899" spans="1:4" x14ac:dyDescent="0.25">
      <c r="A4899">
        <v>37995</v>
      </c>
      <c r="B4899" t="s">
        <v>16965</v>
      </c>
      <c r="C4899" t="s">
        <v>239</v>
      </c>
      <c r="D4899" s="220" t="s">
        <v>3816</v>
      </c>
    </row>
    <row r="4900" spans="1:4" x14ac:dyDescent="0.25">
      <c r="A4900">
        <v>37996</v>
      </c>
      <c r="B4900" t="s">
        <v>16966</v>
      </c>
      <c r="C4900" t="s">
        <v>239</v>
      </c>
      <c r="D4900" s="220" t="s">
        <v>16967</v>
      </c>
    </row>
    <row r="4901" spans="1:4" x14ac:dyDescent="0.25">
      <c r="A4901">
        <v>13883</v>
      </c>
      <c r="B4901" t="s">
        <v>16968</v>
      </c>
      <c r="C4901" t="s">
        <v>239</v>
      </c>
      <c r="D4901" s="220" t="s">
        <v>16969</v>
      </c>
    </row>
    <row r="4902" spans="1:4" x14ac:dyDescent="0.25">
      <c r="A4902">
        <v>38604</v>
      </c>
      <c r="B4902" t="s">
        <v>16970</v>
      </c>
      <c r="C4902" t="s">
        <v>239</v>
      </c>
      <c r="D4902" s="220" t="s">
        <v>16971</v>
      </c>
    </row>
    <row r="4903" spans="1:4" x14ac:dyDescent="0.25">
      <c r="A4903">
        <v>10601</v>
      </c>
      <c r="B4903" t="s">
        <v>16972</v>
      </c>
      <c r="C4903" t="s">
        <v>239</v>
      </c>
      <c r="D4903" s="220" t="s">
        <v>16973</v>
      </c>
    </row>
    <row r="4904" spans="1:4" x14ac:dyDescent="0.25">
      <c r="A4904">
        <v>44469</v>
      </c>
      <c r="B4904" t="s">
        <v>16974</v>
      </c>
      <c r="C4904" t="s">
        <v>239</v>
      </c>
      <c r="D4904" s="220" t="s">
        <v>16975</v>
      </c>
    </row>
    <row r="4905" spans="1:4" x14ac:dyDescent="0.25">
      <c r="A4905">
        <v>13894</v>
      </c>
      <c r="B4905" t="s">
        <v>16976</v>
      </c>
      <c r="C4905" t="s">
        <v>239</v>
      </c>
      <c r="D4905" s="220" t="s">
        <v>1562</v>
      </c>
    </row>
    <row r="4906" spans="1:4" x14ac:dyDescent="0.25">
      <c r="A4906">
        <v>13895</v>
      </c>
      <c r="B4906" t="s">
        <v>16977</v>
      </c>
      <c r="C4906" t="s">
        <v>239</v>
      </c>
      <c r="D4906" s="220" t="s">
        <v>1563</v>
      </c>
    </row>
    <row r="4907" spans="1:4" x14ac:dyDescent="0.25">
      <c r="A4907">
        <v>13892</v>
      </c>
      <c r="B4907" t="s">
        <v>16978</v>
      </c>
      <c r="C4907" t="s">
        <v>239</v>
      </c>
      <c r="D4907" s="220" t="s">
        <v>1564</v>
      </c>
    </row>
    <row r="4908" spans="1:4" x14ac:dyDescent="0.25">
      <c r="A4908">
        <v>9914</v>
      </c>
      <c r="B4908" t="s">
        <v>16979</v>
      </c>
      <c r="C4908" t="s">
        <v>239</v>
      </c>
      <c r="D4908" s="220" t="s">
        <v>1565</v>
      </c>
    </row>
    <row r="4909" spans="1:4" x14ac:dyDescent="0.25">
      <c r="A4909">
        <v>36485</v>
      </c>
      <c r="B4909" t="s">
        <v>16980</v>
      </c>
      <c r="C4909" t="s">
        <v>239</v>
      </c>
      <c r="D4909" s="220" t="s">
        <v>16981</v>
      </c>
    </row>
    <row r="4910" spans="1:4" x14ac:dyDescent="0.25">
      <c r="A4910">
        <v>9912</v>
      </c>
      <c r="B4910" t="s">
        <v>16982</v>
      </c>
      <c r="C4910" t="s">
        <v>239</v>
      </c>
      <c r="D4910" s="220" t="s">
        <v>16983</v>
      </c>
    </row>
    <row r="4911" spans="1:4" x14ac:dyDescent="0.25">
      <c r="A4911">
        <v>9921</v>
      </c>
      <c r="B4911" t="s">
        <v>16984</v>
      </c>
      <c r="C4911" t="s">
        <v>239</v>
      </c>
      <c r="D4911" s="220" t="s">
        <v>16985</v>
      </c>
    </row>
    <row r="4912" spans="1:4" x14ac:dyDescent="0.25">
      <c r="A4912">
        <v>21112</v>
      </c>
      <c r="B4912" t="s">
        <v>16986</v>
      </c>
      <c r="C4912" t="s">
        <v>239</v>
      </c>
      <c r="D4912" s="220" t="s">
        <v>3694</v>
      </c>
    </row>
    <row r="4913" spans="1:4" x14ac:dyDescent="0.25">
      <c r="A4913">
        <v>10228</v>
      </c>
      <c r="B4913" t="s">
        <v>16987</v>
      </c>
      <c r="C4913" t="s">
        <v>239</v>
      </c>
      <c r="D4913" s="220" t="s">
        <v>9068</v>
      </c>
    </row>
    <row r="4914" spans="1:4" x14ac:dyDescent="0.25">
      <c r="A4914">
        <v>11781</v>
      </c>
      <c r="B4914" t="s">
        <v>16988</v>
      </c>
      <c r="C4914" t="s">
        <v>239</v>
      </c>
      <c r="D4914" s="220" t="s">
        <v>16989</v>
      </c>
    </row>
    <row r="4915" spans="1:4" x14ac:dyDescent="0.25">
      <c r="A4915">
        <v>37588</v>
      </c>
      <c r="B4915" t="s">
        <v>16990</v>
      </c>
      <c r="C4915" t="s">
        <v>239</v>
      </c>
      <c r="D4915" s="220" t="s">
        <v>16991</v>
      </c>
    </row>
    <row r="4916" spans="1:4" x14ac:dyDescent="0.25">
      <c r="A4916">
        <v>11746</v>
      </c>
      <c r="B4916" t="s">
        <v>16992</v>
      </c>
      <c r="C4916" t="s">
        <v>239</v>
      </c>
      <c r="D4916" s="220" t="s">
        <v>4970</v>
      </c>
    </row>
    <row r="4917" spans="1:4" x14ac:dyDescent="0.25">
      <c r="A4917">
        <v>11751</v>
      </c>
      <c r="B4917" t="s">
        <v>16993</v>
      </c>
      <c r="C4917" t="s">
        <v>239</v>
      </c>
      <c r="D4917" s="220" t="s">
        <v>16994</v>
      </c>
    </row>
    <row r="4918" spans="1:4" x14ac:dyDescent="0.25">
      <c r="A4918">
        <v>11750</v>
      </c>
      <c r="B4918" t="s">
        <v>16995</v>
      </c>
      <c r="C4918" t="s">
        <v>239</v>
      </c>
      <c r="D4918" s="220" t="s">
        <v>16996</v>
      </c>
    </row>
    <row r="4919" spans="1:4" x14ac:dyDescent="0.25">
      <c r="A4919">
        <v>11748</v>
      </c>
      <c r="B4919" t="s">
        <v>16997</v>
      </c>
      <c r="C4919" t="s">
        <v>239</v>
      </c>
      <c r="D4919" s="220" t="s">
        <v>2271</v>
      </c>
    </row>
    <row r="4920" spans="1:4" x14ac:dyDescent="0.25">
      <c r="A4920">
        <v>11747</v>
      </c>
      <c r="B4920" t="s">
        <v>16998</v>
      </c>
      <c r="C4920" t="s">
        <v>239</v>
      </c>
      <c r="D4920" s="220" t="s">
        <v>16999</v>
      </c>
    </row>
    <row r="4921" spans="1:4" x14ac:dyDescent="0.25">
      <c r="A4921">
        <v>11749</v>
      </c>
      <c r="B4921" t="s">
        <v>17000</v>
      </c>
      <c r="C4921" t="s">
        <v>239</v>
      </c>
      <c r="D4921" s="220" t="s">
        <v>17001</v>
      </c>
    </row>
    <row r="4922" spans="1:4" x14ac:dyDescent="0.25">
      <c r="A4922">
        <v>10236</v>
      </c>
      <c r="B4922" t="s">
        <v>17002</v>
      </c>
      <c r="C4922" t="s">
        <v>239</v>
      </c>
      <c r="D4922" s="220" t="s">
        <v>17003</v>
      </c>
    </row>
    <row r="4923" spans="1:4" x14ac:dyDescent="0.25">
      <c r="A4923">
        <v>10233</v>
      </c>
      <c r="B4923" t="s">
        <v>17004</v>
      </c>
      <c r="C4923" t="s">
        <v>239</v>
      </c>
      <c r="D4923" s="220" t="s">
        <v>17005</v>
      </c>
    </row>
    <row r="4924" spans="1:4" x14ac:dyDescent="0.25">
      <c r="A4924">
        <v>10234</v>
      </c>
      <c r="B4924" t="s">
        <v>17006</v>
      </c>
      <c r="C4924" t="s">
        <v>239</v>
      </c>
      <c r="D4924" s="220" t="s">
        <v>9698</v>
      </c>
    </row>
    <row r="4925" spans="1:4" x14ac:dyDescent="0.25">
      <c r="A4925">
        <v>10231</v>
      </c>
      <c r="B4925" t="s">
        <v>17007</v>
      </c>
      <c r="C4925" t="s">
        <v>239</v>
      </c>
      <c r="D4925" s="220" t="s">
        <v>17008</v>
      </c>
    </row>
    <row r="4926" spans="1:4" x14ac:dyDescent="0.25">
      <c r="A4926">
        <v>10232</v>
      </c>
      <c r="B4926" t="s">
        <v>17009</v>
      </c>
      <c r="C4926" t="s">
        <v>239</v>
      </c>
      <c r="D4926" s="220" t="s">
        <v>17010</v>
      </c>
    </row>
    <row r="4927" spans="1:4" x14ac:dyDescent="0.25">
      <c r="A4927">
        <v>10229</v>
      </c>
      <c r="B4927" t="s">
        <v>17011</v>
      </c>
      <c r="C4927" t="s">
        <v>239</v>
      </c>
      <c r="D4927" s="220" t="s">
        <v>17012</v>
      </c>
    </row>
    <row r="4928" spans="1:4" x14ac:dyDescent="0.25">
      <c r="A4928">
        <v>10235</v>
      </c>
      <c r="B4928" t="s">
        <v>17013</v>
      </c>
      <c r="C4928" t="s">
        <v>239</v>
      </c>
      <c r="D4928" s="220" t="s">
        <v>17014</v>
      </c>
    </row>
    <row r="4929" spans="1:4" x14ac:dyDescent="0.25">
      <c r="A4929">
        <v>10230</v>
      </c>
      <c r="B4929" t="s">
        <v>17015</v>
      </c>
      <c r="C4929" t="s">
        <v>239</v>
      </c>
      <c r="D4929" s="220" t="s">
        <v>17016</v>
      </c>
    </row>
    <row r="4930" spans="1:4" x14ac:dyDescent="0.25">
      <c r="A4930">
        <v>10409</v>
      </c>
      <c r="B4930" t="s">
        <v>17017</v>
      </c>
      <c r="C4930" t="s">
        <v>239</v>
      </c>
      <c r="D4930" s="220" t="s">
        <v>17018</v>
      </c>
    </row>
    <row r="4931" spans="1:4" x14ac:dyDescent="0.25">
      <c r="A4931">
        <v>10411</v>
      </c>
      <c r="B4931" t="s">
        <v>17019</v>
      </c>
      <c r="C4931" t="s">
        <v>239</v>
      </c>
      <c r="D4931" s="220" t="s">
        <v>16817</v>
      </c>
    </row>
    <row r="4932" spans="1:4" x14ac:dyDescent="0.25">
      <c r="A4932">
        <v>10404</v>
      </c>
      <c r="B4932" t="s">
        <v>17020</v>
      </c>
      <c r="C4932" t="s">
        <v>239</v>
      </c>
      <c r="D4932" s="220" t="s">
        <v>17021</v>
      </c>
    </row>
    <row r="4933" spans="1:4" x14ac:dyDescent="0.25">
      <c r="A4933">
        <v>10410</v>
      </c>
      <c r="B4933" t="s">
        <v>17022</v>
      </c>
      <c r="C4933" t="s">
        <v>239</v>
      </c>
      <c r="D4933" s="220" t="s">
        <v>848</v>
      </c>
    </row>
    <row r="4934" spans="1:4" x14ac:dyDescent="0.25">
      <c r="A4934">
        <v>10405</v>
      </c>
      <c r="B4934" t="s">
        <v>17023</v>
      </c>
      <c r="C4934" t="s">
        <v>239</v>
      </c>
      <c r="D4934" s="220" t="s">
        <v>17024</v>
      </c>
    </row>
    <row r="4935" spans="1:4" x14ac:dyDescent="0.25">
      <c r="A4935">
        <v>10408</v>
      </c>
      <c r="B4935" t="s">
        <v>17025</v>
      </c>
      <c r="C4935" t="s">
        <v>239</v>
      </c>
      <c r="D4935" s="220" t="s">
        <v>17026</v>
      </c>
    </row>
    <row r="4936" spans="1:4" x14ac:dyDescent="0.25">
      <c r="A4936">
        <v>10412</v>
      </c>
      <c r="B4936" t="s">
        <v>17027</v>
      </c>
      <c r="C4936" t="s">
        <v>239</v>
      </c>
      <c r="D4936" s="220" t="s">
        <v>17028</v>
      </c>
    </row>
    <row r="4937" spans="1:4" x14ac:dyDescent="0.25">
      <c r="A4937">
        <v>10406</v>
      </c>
      <c r="B4937" t="s">
        <v>17029</v>
      </c>
      <c r="C4937" t="s">
        <v>239</v>
      </c>
      <c r="D4937" s="220" t="s">
        <v>17030</v>
      </c>
    </row>
    <row r="4938" spans="1:4" x14ac:dyDescent="0.25">
      <c r="A4938">
        <v>10407</v>
      </c>
      <c r="B4938" t="s">
        <v>17031</v>
      </c>
      <c r="C4938" t="s">
        <v>239</v>
      </c>
      <c r="D4938" s="220" t="s">
        <v>17032</v>
      </c>
    </row>
    <row r="4939" spans="1:4" x14ac:dyDescent="0.25">
      <c r="A4939">
        <v>10416</v>
      </c>
      <c r="B4939" t="s">
        <v>17033</v>
      </c>
      <c r="C4939" t="s">
        <v>239</v>
      </c>
      <c r="D4939" s="220" t="s">
        <v>5552</v>
      </c>
    </row>
    <row r="4940" spans="1:4" x14ac:dyDescent="0.25">
      <c r="A4940">
        <v>10419</v>
      </c>
      <c r="B4940" t="s">
        <v>17034</v>
      </c>
      <c r="C4940" t="s">
        <v>239</v>
      </c>
      <c r="D4940" s="220" t="s">
        <v>17035</v>
      </c>
    </row>
    <row r="4941" spans="1:4" x14ac:dyDescent="0.25">
      <c r="A4941">
        <v>21092</v>
      </c>
      <c r="B4941" t="s">
        <v>17036</v>
      </c>
      <c r="C4941" t="s">
        <v>239</v>
      </c>
      <c r="D4941" s="220" t="s">
        <v>1822</v>
      </c>
    </row>
    <row r="4942" spans="1:4" x14ac:dyDescent="0.25">
      <c r="A4942">
        <v>10418</v>
      </c>
      <c r="B4942" t="s">
        <v>17037</v>
      </c>
      <c r="C4942" t="s">
        <v>239</v>
      </c>
      <c r="D4942" s="220" t="s">
        <v>10091</v>
      </c>
    </row>
    <row r="4943" spans="1:4" x14ac:dyDescent="0.25">
      <c r="A4943">
        <v>12657</v>
      </c>
      <c r="B4943" t="s">
        <v>17038</v>
      </c>
      <c r="C4943" t="s">
        <v>239</v>
      </c>
      <c r="D4943" s="220" t="s">
        <v>17039</v>
      </c>
    </row>
    <row r="4944" spans="1:4" x14ac:dyDescent="0.25">
      <c r="A4944">
        <v>10417</v>
      </c>
      <c r="B4944" t="s">
        <v>17040</v>
      </c>
      <c r="C4944" t="s">
        <v>239</v>
      </c>
      <c r="D4944" s="220" t="s">
        <v>17041</v>
      </c>
    </row>
    <row r="4945" spans="1:4" x14ac:dyDescent="0.25">
      <c r="A4945">
        <v>10413</v>
      </c>
      <c r="B4945" t="s">
        <v>17042</v>
      </c>
      <c r="C4945" t="s">
        <v>239</v>
      </c>
      <c r="D4945" s="220" t="s">
        <v>17043</v>
      </c>
    </row>
    <row r="4946" spans="1:4" x14ac:dyDescent="0.25">
      <c r="A4946">
        <v>10414</v>
      </c>
      <c r="B4946" t="s">
        <v>17044</v>
      </c>
      <c r="C4946" t="s">
        <v>239</v>
      </c>
      <c r="D4946" s="220" t="s">
        <v>17045</v>
      </c>
    </row>
    <row r="4947" spans="1:4" x14ac:dyDescent="0.25">
      <c r="A4947">
        <v>10415</v>
      </c>
      <c r="B4947" t="s">
        <v>17046</v>
      </c>
      <c r="C4947" t="s">
        <v>239</v>
      </c>
      <c r="D4947" s="220" t="s">
        <v>17047</v>
      </c>
    </row>
    <row r="4948" spans="1:4" x14ac:dyDescent="0.25">
      <c r="A4948">
        <v>38643</v>
      </c>
      <c r="B4948" t="s">
        <v>17048</v>
      </c>
      <c r="C4948" t="s">
        <v>239</v>
      </c>
      <c r="D4948" s="220" t="s">
        <v>1093</v>
      </c>
    </row>
    <row r="4949" spans="1:4" x14ac:dyDescent="0.25">
      <c r="A4949">
        <v>6157</v>
      </c>
      <c r="B4949" t="s">
        <v>17049</v>
      </c>
      <c r="C4949" t="s">
        <v>239</v>
      </c>
      <c r="D4949" s="220" t="s">
        <v>646</v>
      </c>
    </row>
    <row r="4950" spans="1:4" x14ac:dyDescent="0.25">
      <c r="A4950">
        <v>6158</v>
      </c>
      <c r="B4950" t="s">
        <v>17050</v>
      </c>
      <c r="C4950" t="s">
        <v>239</v>
      </c>
      <c r="D4950" s="220" t="s">
        <v>5278</v>
      </c>
    </row>
    <row r="4951" spans="1:4" x14ac:dyDescent="0.25">
      <c r="A4951">
        <v>6153</v>
      </c>
      <c r="B4951" t="s">
        <v>17051</v>
      </c>
      <c r="C4951" t="s">
        <v>239</v>
      </c>
      <c r="D4951" s="220" t="s">
        <v>245</v>
      </c>
    </row>
    <row r="4952" spans="1:4" x14ac:dyDescent="0.25">
      <c r="A4952">
        <v>6156</v>
      </c>
      <c r="B4952" t="s">
        <v>17052</v>
      </c>
      <c r="C4952" t="s">
        <v>239</v>
      </c>
      <c r="D4952" s="220" t="s">
        <v>438</v>
      </c>
    </row>
    <row r="4953" spans="1:4" x14ac:dyDescent="0.25">
      <c r="A4953">
        <v>6154</v>
      </c>
      <c r="B4953" t="s">
        <v>17053</v>
      </c>
      <c r="C4953" t="s">
        <v>239</v>
      </c>
      <c r="D4953" s="220" t="s">
        <v>558</v>
      </c>
    </row>
    <row r="4954" spans="1:4" x14ac:dyDescent="0.25">
      <c r="A4954">
        <v>6155</v>
      </c>
      <c r="B4954" t="s">
        <v>17054</v>
      </c>
      <c r="C4954" t="s">
        <v>239</v>
      </c>
      <c r="D4954" s="220" t="s">
        <v>1095</v>
      </c>
    </row>
    <row r="4955" spans="1:4" x14ac:dyDescent="0.25">
      <c r="A4955">
        <v>43595</v>
      </c>
      <c r="B4955" t="s">
        <v>17055</v>
      </c>
      <c r="C4955" t="s">
        <v>239</v>
      </c>
      <c r="D4955" s="220" t="s">
        <v>729</v>
      </c>
    </row>
    <row r="4956" spans="1:4" x14ac:dyDescent="0.25">
      <c r="A4956">
        <v>43596</v>
      </c>
      <c r="B4956" t="s">
        <v>17056</v>
      </c>
      <c r="C4956" t="s">
        <v>239</v>
      </c>
      <c r="D4956" s="220" t="s">
        <v>6375</v>
      </c>
    </row>
    <row r="4957" spans="1:4" x14ac:dyDescent="0.25">
      <c r="A4957">
        <v>38108</v>
      </c>
      <c r="B4957" t="s">
        <v>17057</v>
      </c>
      <c r="C4957" t="s">
        <v>239</v>
      </c>
      <c r="D4957" s="220" t="s">
        <v>1472</v>
      </c>
    </row>
    <row r="4958" spans="1:4" x14ac:dyDescent="0.25">
      <c r="A4958">
        <v>38087</v>
      </c>
      <c r="B4958" t="s">
        <v>17058</v>
      </c>
      <c r="C4958" t="s">
        <v>239</v>
      </c>
      <c r="D4958" s="220" t="s">
        <v>5906</v>
      </c>
    </row>
    <row r="4959" spans="1:4" x14ac:dyDescent="0.25">
      <c r="A4959">
        <v>38109</v>
      </c>
      <c r="B4959" t="s">
        <v>17059</v>
      </c>
      <c r="C4959" t="s">
        <v>239</v>
      </c>
      <c r="D4959" s="220" t="s">
        <v>7692</v>
      </c>
    </row>
    <row r="4960" spans="1:4" x14ac:dyDescent="0.25">
      <c r="A4960">
        <v>38088</v>
      </c>
      <c r="B4960" t="s">
        <v>17060</v>
      </c>
      <c r="C4960" t="s">
        <v>239</v>
      </c>
      <c r="D4960" s="220" t="s">
        <v>17061</v>
      </c>
    </row>
    <row r="4961" spans="1:4" x14ac:dyDescent="0.25">
      <c r="A4961">
        <v>38110</v>
      </c>
      <c r="B4961" t="s">
        <v>17062</v>
      </c>
      <c r="C4961" t="s">
        <v>239</v>
      </c>
      <c r="D4961" s="220" t="s">
        <v>15235</v>
      </c>
    </row>
    <row r="4962" spans="1:4" x14ac:dyDescent="0.25">
      <c r="A4962">
        <v>38089</v>
      </c>
      <c r="B4962" t="s">
        <v>17063</v>
      </c>
      <c r="C4962" t="s">
        <v>239</v>
      </c>
      <c r="D4962" s="220" t="s">
        <v>17064</v>
      </c>
    </row>
    <row r="4963" spans="1:4" x14ac:dyDescent="0.25">
      <c r="A4963">
        <v>38111</v>
      </c>
      <c r="B4963" t="s">
        <v>17065</v>
      </c>
      <c r="C4963" t="s">
        <v>239</v>
      </c>
      <c r="D4963" s="220" t="s">
        <v>682</v>
      </c>
    </row>
    <row r="4964" spans="1:4" x14ac:dyDescent="0.25">
      <c r="A4964">
        <v>38090</v>
      </c>
      <c r="B4964" t="s">
        <v>17066</v>
      </c>
      <c r="C4964" t="s">
        <v>239</v>
      </c>
      <c r="D4964" s="220" t="s">
        <v>13461</v>
      </c>
    </row>
    <row r="4965" spans="1:4" x14ac:dyDescent="0.25">
      <c r="A4965">
        <v>13726</v>
      </c>
      <c r="B4965" t="s">
        <v>17067</v>
      </c>
      <c r="C4965" t="s">
        <v>239</v>
      </c>
      <c r="D4965" s="220" t="s">
        <v>17068</v>
      </c>
    </row>
    <row r="4966" spans="1:4" x14ac:dyDescent="0.25">
      <c r="A4966">
        <v>38400</v>
      </c>
      <c r="B4966" t="s">
        <v>17069</v>
      </c>
      <c r="C4966" t="s">
        <v>239</v>
      </c>
      <c r="D4966" s="220" t="s">
        <v>17070</v>
      </c>
    </row>
    <row r="4967" spans="1:4" x14ac:dyDescent="0.25">
      <c r="A4967">
        <v>12627</v>
      </c>
      <c r="B4967" t="s">
        <v>17071</v>
      </c>
      <c r="C4967" t="s">
        <v>239</v>
      </c>
      <c r="D4967" s="220" t="s">
        <v>379</v>
      </c>
    </row>
    <row r="4968" spans="1:4" x14ac:dyDescent="0.25">
      <c r="A4968">
        <v>39996</v>
      </c>
      <c r="B4968" t="s">
        <v>17072</v>
      </c>
      <c r="C4968" t="s">
        <v>268</v>
      </c>
      <c r="D4968" s="220" t="s">
        <v>695</v>
      </c>
    </row>
    <row r="4969" spans="1:4" x14ac:dyDescent="0.25">
      <c r="A4969">
        <v>10478</v>
      </c>
      <c r="B4969" t="s">
        <v>17073</v>
      </c>
      <c r="C4969" t="s">
        <v>271</v>
      </c>
      <c r="D4969" s="220" t="s">
        <v>7689</v>
      </c>
    </row>
    <row r="4970" spans="1:4" x14ac:dyDescent="0.25">
      <c r="A4970">
        <v>10481</v>
      </c>
      <c r="B4970" t="s">
        <v>17074</v>
      </c>
      <c r="C4970" t="s">
        <v>271</v>
      </c>
      <c r="D4970" s="220" t="s">
        <v>1921</v>
      </c>
    </row>
    <row r="4971" spans="1:4" x14ac:dyDescent="0.25">
      <c r="A4971">
        <v>10475</v>
      </c>
      <c r="B4971" t="s">
        <v>17075</v>
      </c>
      <c r="C4971" t="s">
        <v>271</v>
      </c>
      <c r="D4971" s="220" t="s">
        <v>2020</v>
      </c>
    </row>
    <row r="4972" spans="1:4" x14ac:dyDescent="0.25">
      <c r="A4972">
        <v>4031</v>
      </c>
      <c r="B4972" t="s">
        <v>17076</v>
      </c>
      <c r="C4972" t="s">
        <v>400</v>
      </c>
      <c r="D4972" s="220" t="s">
        <v>1306</v>
      </c>
    </row>
    <row r="4973" spans="1:4" x14ac:dyDescent="0.25">
      <c r="A4973">
        <v>4030</v>
      </c>
      <c r="B4973" t="s">
        <v>17077</v>
      </c>
      <c r="C4973" t="s">
        <v>400</v>
      </c>
      <c r="D4973" s="220" t="s">
        <v>1297</v>
      </c>
    </row>
    <row r="4974" spans="1:4" x14ac:dyDescent="0.25">
      <c r="A4974">
        <v>39399</v>
      </c>
      <c r="B4974" t="s">
        <v>17078</v>
      </c>
      <c r="C4974" t="s">
        <v>239</v>
      </c>
      <c r="D4974" s="220" t="s">
        <v>17079</v>
      </c>
    </row>
    <row r="4975" spans="1:4" x14ac:dyDescent="0.25">
      <c r="A4975">
        <v>39400</v>
      </c>
      <c r="B4975" t="s">
        <v>17080</v>
      </c>
      <c r="C4975" t="s">
        <v>239</v>
      </c>
      <c r="D4975" s="220" t="s">
        <v>17081</v>
      </c>
    </row>
    <row r="4976" spans="1:4" x14ac:dyDescent="0.25">
      <c r="A4976">
        <v>39401</v>
      </c>
      <c r="B4976" t="s">
        <v>17082</v>
      </c>
      <c r="C4976" t="s">
        <v>239</v>
      </c>
      <c r="D4976" s="220" t="s">
        <v>17083</v>
      </c>
    </row>
    <row r="4977" spans="1:4" x14ac:dyDescent="0.25">
      <c r="A4977">
        <v>11652</v>
      </c>
      <c r="B4977" t="s">
        <v>17084</v>
      </c>
      <c r="C4977" t="s">
        <v>239</v>
      </c>
      <c r="D4977" s="220" t="s">
        <v>17085</v>
      </c>
    </row>
    <row r="4978" spans="1:4" x14ac:dyDescent="0.25">
      <c r="A4978">
        <v>13896</v>
      </c>
      <c r="B4978" t="s">
        <v>17086</v>
      </c>
      <c r="C4978" t="s">
        <v>239</v>
      </c>
      <c r="D4978" s="220" t="s">
        <v>17087</v>
      </c>
    </row>
    <row r="4979" spans="1:4" x14ac:dyDescent="0.25">
      <c r="A4979">
        <v>13475</v>
      </c>
      <c r="B4979" t="s">
        <v>17088</v>
      </c>
      <c r="C4979" t="s">
        <v>239</v>
      </c>
      <c r="D4979" s="220" t="s">
        <v>17089</v>
      </c>
    </row>
    <row r="4980" spans="1:4" x14ac:dyDescent="0.25">
      <c r="A4980">
        <v>44491</v>
      </c>
      <c r="B4980" t="s">
        <v>17090</v>
      </c>
      <c r="C4980" t="s">
        <v>239</v>
      </c>
      <c r="D4980" s="220" t="s">
        <v>17091</v>
      </c>
    </row>
    <row r="4981" spans="1:4" x14ac:dyDescent="0.25">
      <c r="A4981">
        <v>44470</v>
      </c>
      <c r="B4981" t="s">
        <v>17092</v>
      </c>
      <c r="C4981" t="s">
        <v>239</v>
      </c>
      <c r="D4981" s="220" t="s">
        <v>17093</v>
      </c>
    </row>
    <row r="4982" spans="1:4" x14ac:dyDescent="0.25">
      <c r="A4982">
        <v>13476</v>
      </c>
      <c r="B4982" t="s">
        <v>17094</v>
      </c>
      <c r="C4982" t="s">
        <v>239</v>
      </c>
      <c r="D4982" s="220" t="s">
        <v>17095</v>
      </c>
    </row>
    <row r="4983" spans="1:4" x14ac:dyDescent="0.25">
      <c r="A4983">
        <v>10488</v>
      </c>
      <c r="B4983" t="s">
        <v>17096</v>
      </c>
      <c r="C4983" t="s">
        <v>239</v>
      </c>
      <c r="D4983" s="220" t="s">
        <v>17097</v>
      </c>
    </row>
    <row r="4984" spans="1:4" x14ac:dyDescent="0.25">
      <c r="A4984">
        <v>13606</v>
      </c>
      <c r="B4984" t="s">
        <v>17098</v>
      </c>
      <c r="C4984" t="s">
        <v>239</v>
      </c>
      <c r="D4984" s="220" t="s">
        <v>17099</v>
      </c>
    </row>
    <row r="4985" spans="1:4" x14ac:dyDescent="0.25">
      <c r="A4985">
        <v>10489</v>
      </c>
      <c r="B4985" t="s">
        <v>17100</v>
      </c>
      <c r="C4985" t="s">
        <v>301</v>
      </c>
      <c r="D4985" s="220" t="s">
        <v>2035</v>
      </c>
    </row>
    <row r="4986" spans="1:4" x14ac:dyDescent="0.25">
      <c r="A4986">
        <v>41073</v>
      </c>
      <c r="B4986" t="s">
        <v>17101</v>
      </c>
      <c r="C4986" t="s">
        <v>303</v>
      </c>
      <c r="D4986" s="220" t="s">
        <v>17102</v>
      </c>
    </row>
    <row r="4987" spans="1:4" x14ac:dyDescent="0.25">
      <c r="A4987">
        <v>34391</v>
      </c>
      <c r="B4987" t="s">
        <v>17103</v>
      </c>
      <c r="C4987" t="s">
        <v>400</v>
      </c>
      <c r="D4987" s="220" t="s">
        <v>17104</v>
      </c>
    </row>
    <row r="4988" spans="1:4" x14ac:dyDescent="0.25">
      <c r="A4988">
        <v>10496</v>
      </c>
      <c r="B4988" t="s">
        <v>17105</v>
      </c>
      <c r="C4988" t="s">
        <v>400</v>
      </c>
      <c r="D4988" s="220" t="s">
        <v>17106</v>
      </c>
    </row>
    <row r="4989" spans="1:4" x14ac:dyDescent="0.25">
      <c r="A4989">
        <v>10497</v>
      </c>
      <c r="B4989" t="s">
        <v>17107</v>
      </c>
      <c r="C4989" t="s">
        <v>400</v>
      </c>
      <c r="D4989" s="220" t="s">
        <v>17108</v>
      </c>
    </row>
    <row r="4990" spans="1:4" x14ac:dyDescent="0.25">
      <c r="A4990">
        <v>10504</v>
      </c>
      <c r="B4990" t="s">
        <v>17109</v>
      </c>
      <c r="C4990" t="s">
        <v>400</v>
      </c>
      <c r="D4990" s="220" t="s">
        <v>17110</v>
      </c>
    </row>
    <row r="4991" spans="1:4" x14ac:dyDescent="0.25">
      <c r="A4991">
        <v>34390</v>
      </c>
      <c r="B4991" t="s">
        <v>17111</v>
      </c>
      <c r="C4991" t="s">
        <v>400</v>
      </c>
      <c r="D4991" s="220" t="s">
        <v>17112</v>
      </c>
    </row>
    <row r="4992" spans="1:4" x14ac:dyDescent="0.25">
      <c r="A4992">
        <v>34389</v>
      </c>
      <c r="B4992" t="s">
        <v>17113</v>
      </c>
      <c r="C4992" t="s">
        <v>400</v>
      </c>
      <c r="D4992" s="220" t="s">
        <v>17114</v>
      </c>
    </row>
    <row r="4993" spans="1:4" x14ac:dyDescent="0.25">
      <c r="A4993">
        <v>34388</v>
      </c>
      <c r="B4993" t="s">
        <v>17115</v>
      </c>
      <c r="C4993" t="s">
        <v>400</v>
      </c>
      <c r="D4993" s="220" t="s">
        <v>1497</v>
      </c>
    </row>
    <row r="4994" spans="1:4" x14ac:dyDescent="0.25">
      <c r="A4994">
        <v>34387</v>
      </c>
      <c r="B4994" t="s">
        <v>17116</v>
      </c>
      <c r="C4994" t="s">
        <v>400</v>
      </c>
      <c r="D4994" s="220" t="s">
        <v>17117</v>
      </c>
    </row>
    <row r="4995" spans="1:4" x14ac:dyDescent="0.25">
      <c r="A4995">
        <v>11188</v>
      </c>
      <c r="B4995" t="s">
        <v>17118</v>
      </c>
      <c r="C4995" t="s">
        <v>400</v>
      </c>
      <c r="D4995" s="220" t="s">
        <v>17119</v>
      </c>
    </row>
    <row r="4996" spans="1:4" x14ac:dyDescent="0.25">
      <c r="A4996">
        <v>11189</v>
      </c>
      <c r="B4996" t="s">
        <v>17120</v>
      </c>
      <c r="C4996" t="s">
        <v>400</v>
      </c>
      <c r="D4996" s="220" t="s">
        <v>17121</v>
      </c>
    </row>
    <row r="4997" spans="1:4" x14ac:dyDescent="0.25">
      <c r="A4997">
        <v>21107</v>
      </c>
      <c r="B4997" t="s">
        <v>17122</v>
      </c>
      <c r="C4997" t="s">
        <v>400</v>
      </c>
      <c r="D4997" s="220" t="s">
        <v>17123</v>
      </c>
    </row>
    <row r="4998" spans="1:4" x14ac:dyDescent="0.25">
      <c r="A4998">
        <v>34386</v>
      </c>
      <c r="B4998" t="s">
        <v>17124</v>
      </c>
      <c r="C4998" t="s">
        <v>400</v>
      </c>
      <c r="D4998" s="220" t="s">
        <v>17125</v>
      </c>
    </row>
    <row r="4999" spans="1:4" x14ac:dyDescent="0.25">
      <c r="A4999">
        <v>10490</v>
      </c>
      <c r="B4999" t="s">
        <v>17126</v>
      </c>
      <c r="C4999" t="s">
        <v>400</v>
      </c>
      <c r="D4999" s="220" t="s">
        <v>17127</v>
      </c>
    </row>
    <row r="5000" spans="1:4" x14ac:dyDescent="0.25">
      <c r="A5000">
        <v>10492</v>
      </c>
      <c r="B5000" t="s">
        <v>17128</v>
      </c>
      <c r="C5000" t="s">
        <v>400</v>
      </c>
      <c r="D5000" s="220" t="s">
        <v>17129</v>
      </c>
    </row>
    <row r="5001" spans="1:4" x14ac:dyDescent="0.25">
      <c r="A5001">
        <v>10493</v>
      </c>
      <c r="B5001" t="s">
        <v>17130</v>
      </c>
      <c r="C5001" t="s">
        <v>400</v>
      </c>
      <c r="D5001" s="220" t="s">
        <v>17114</v>
      </c>
    </row>
    <row r="5002" spans="1:4" x14ac:dyDescent="0.25">
      <c r="A5002">
        <v>10491</v>
      </c>
      <c r="B5002" t="s">
        <v>17131</v>
      </c>
      <c r="C5002" t="s">
        <v>400</v>
      </c>
      <c r="D5002" s="220" t="s">
        <v>17132</v>
      </c>
    </row>
    <row r="5003" spans="1:4" x14ac:dyDescent="0.25">
      <c r="A5003">
        <v>34385</v>
      </c>
      <c r="B5003" t="s">
        <v>17133</v>
      </c>
      <c r="C5003" t="s">
        <v>400</v>
      </c>
      <c r="D5003" s="220" t="s">
        <v>17134</v>
      </c>
    </row>
    <row r="5004" spans="1:4" x14ac:dyDescent="0.25">
      <c r="A5004">
        <v>10499</v>
      </c>
      <c r="B5004" t="s">
        <v>17135</v>
      </c>
      <c r="C5004" t="s">
        <v>400</v>
      </c>
      <c r="D5004" s="220" t="s">
        <v>6510</v>
      </c>
    </row>
    <row r="5005" spans="1:4" x14ac:dyDescent="0.25">
      <c r="A5005">
        <v>34384</v>
      </c>
      <c r="B5005" t="s">
        <v>17136</v>
      </c>
      <c r="C5005" t="s">
        <v>400</v>
      </c>
      <c r="D5005" s="220" t="s">
        <v>17125</v>
      </c>
    </row>
    <row r="5006" spans="1:4" x14ac:dyDescent="0.25">
      <c r="A5006">
        <v>11185</v>
      </c>
      <c r="B5006" t="s">
        <v>17137</v>
      </c>
      <c r="C5006" t="s">
        <v>400</v>
      </c>
      <c r="D5006" s="220" t="s">
        <v>17138</v>
      </c>
    </row>
    <row r="5007" spans="1:4" x14ac:dyDescent="0.25">
      <c r="A5007">
        <v>10507</v>
      </c>
      <c r="B5007" t="s">
        <v>17139</v>
      </c>
      <c r="C5007" t="s">
        <v>400</v>
      </c>
      <c r="D5007" s="220" t="s">
        <v>17140</v>
      </c>
    </row>
    <row r="5008" spans="1:4" x14ac:dyDescent="0.25">
      <c r="A5008">
        <v>10505</v>
      </c>
      <c r="B5008" t="s">
        <v>17141</v>
      </c>
      <c r="C5008" t="s">
        <v>400</v>
      </c>
      <c r="D5008" s="220" t="s">
        <v>17142</v>
      </c>
    </row>
    <row r="5009" spans="1:4" x14ac:dyDescent="0.25">
      <c r="A5009">
        <v>10506</v>
      </c>
      <c r="B5009" t="s">
        <v>17143</v>
      </c>
      <c r="C5009" t="s">
        <v>400</v>
      </c>
      <c r="D5009" s="220" t="s">
        <v>17144</v>
      </c>
    </row>
    <row r="5010" spans="1:4" x14ac:dyDescent="0.25">
      <c r="A5010">
        <v>5031</v>
      </c>
      <c r="B5010" t="s">
        <v>17145</v>
      </c>
      <c r="C5010" t="s">
        <v>400</v>
      </c>
      <c r="D5010" s="220" t="s">
        <v>17146</v>
      </c>
    </row>
    <row r="5011" spans="1:4" x14ac:dyDescent="0.25">
      <c r="A5011">
        <v>10502</v>
      </c>
      <c r="B5011" t="s">
        <v>17147</v>
      </c>
      <c r="C5011" t="s">
        <v>400</v>
      </c>
      <c r="D5011" s="220" t="s">
        <v>17148</v>
      </c>
    </row>
    <row r="5012" spans="1:4" x14ac:dyDescent="0.25">
      <c r="A5012">
        <v>10501</v>
      </c>
      <c r="B5012" t="s">
        <v>17149</v>
      </c>
      <c r="C5012" t="s">
        <v>400</v>
      </c>
      <c r="D5012" s="220" t="s">
        <v>17150</v>
      </c>
    </row>
    <row r="5013" spans="1:4" x14ac:dyDescent="0.25">
      <c r="A5013">
        <v>10503</v>
      </c>
      <c r="B5013" t="s">
        <v>17151</v>
      </c>
      <c r="C5013" t="s">
        <v>400</v>
      </c>
      <c r="D5013" s="220" t="s">
        <v>17152</v>
      </c>
    </row>
    <row r="5014" spans="1:4" x14ac:dyDescent="0.25">
      <c r="A5014">
        <v>4500</v>
      </c>
      <c r="B5014" t="s">
        <v>17153</v>
      </c>
      <c r="C5014" t="s">
        <v>268</v>
      </c>
      <c r="D5014" s="220" t="s">
        <v>1041</v>
      </c>
    </row>
    <row r="5015" spans="1:4" x14ac:dyDescent="0.25">
      <c r="A5015">
        <v>4448</v>
      </c>
      <c r="B5015" t="s">
        <v>17154</v>
      </c>
      <c r="C5015" t="s">
        <v>268</v>
      </c>
      <c r="D5015" s="220" t="s">
        <v>1867</v>
      </c>
    </row>
    <row r="5016" spans="1:4" x14ac:dyDescent="0.25">
      <c r="A5016">
        <v>20213</v>
      </c>
      <c r="B5016" t="s">
        <v>17155</v>
      </c>
      <c r="C5016" t="s">
        <v>268</v>
      </c>
      <c r="D5016" s="220" t="s">
        <v>9631</v>
      </c>
    </row>
    <row r="5017" spans="1:4" x14ac:dyDescent="0.25">
      <c r="A5017">
        <v>20211</v>
      </c>
      <c r="B5017" t="s">
        <v>17156</v>
      </c>
      <c r="C5017" t="s">
        <v>268</v>
      </c>
      <c r="D5017" s="220" t="s">
        <v>17157</v>
      </c>
    </row>
    <row r="5018" spans="1:4" x14ac:dyDescent="0.25">
      <c r="A5018">
        <v>40270</v>
      </c>
      <c r="B5018" t="s">
        <v>17158</v>
      </c>
      <c r="C5018" t="s">
        <v>268</v>
      </c>
      <c r="D5018" s="220" t="s">
        <v>17159</v>
      </c>
    </row>
    <row r="5019" spans="1:4" x14ac:dyDescent="0.25">
      <c r="A5019">
        <v>4425</v>
      </c>
      <c r="B5019" t="s">
        <v>17160</v>
      </c>
      <c r="C5019" t="s">
        <v>268</v>
      </c>
      <c r="D5019" s="220" t="s">
        <v>5294</v>
      </c>
    </row>
    <row r="5020" spans="1:4" x14ac:dyDescent="0.25">
      <c r="A5020">
        <v>4472</v>
      </c>
      <c r="B5020" t="s">
        <v>17161</v>
      </c>
      <c r="C5020" t="s">
        <v>268</v>
      </c>
      <c r="D5020" s="220" t="s">
        <v>1278</v>
      </c>
    </row>
    <row r="5021" spans="1:4" x14ac:dyDescent="0.25">
      <c r="A5021">
        <v>35272</v>
      </c>
      <c r="B5021" t="s">
        <v>17162</v>
      </c>
      <c r="C5021" t="s">
        <v>268</v>
      </c>
      <c r="D5021" s="220" t="s">
        <v>10033</v>
      </c>
    </row>
    <row r="5022" spans="1:4" x14ac:dyDescent="0.25">
      <c r="A5022">
        <v>4481</v>
      </c>
      <c r="B5022" t="s">
        <v>17163</v>
      </c>
      <c r="C5022" t="s">
        <v>268</v>
      </c>
      <c r="D5022" s="220" t="s">
        <v>17164</v>
      </c>
    </row>
    <row r="5023" spans="1:4" x14ac:dyDescent="0.25">
      <c r="A5023">
        <v>34345</v>
      </c>
      <c r="B5023" t="s">
        <v>17165</v>
      </c>
      <c r="C5023" t="s">
        <v>301</v>
      </c>
      <c r="D5023" s="220" t="s">
        <v>276</v>
      </c>
    </row>
    <row r="5024" spans="1:4" x14ac:dyDescent="0.25">
      <c r="A5024">
        <v>41096</v>
      </c>
      <c r="B5024" t="s">
        <v>17166</v>
      </c>
      <c r="C5024" t="s">
        <v>303</v>
      </c>
      <c r="D5024" s="220" t="s">
        <v>17167</v>
      </c>
    </row>
    <row r="5025" spans="1:4" x14ac:dyDescent="0.25">
      <c r="A5025">
        <v>41776</v>
      </c>
      <c r="B5025" t="s">
        <v>17168</v>
      </c>
      <c r="C5025" t="s">
        <v>301</v>
      </c>
      <c r="D5025" s="220" t="s">
        <v>4407</v>
      </c>
    </row>
    <row r="5026" spans="1:4" x14ac:dyDescent="0.25">
      <c r="A5026" t="s">
        <v>234</v>
      </c>
    </row>
    <row r="5027" spans="1:4" x14ac:dyDescent="0.25">
      <c r="A5027" t="s">
        <v>17169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14</vt:i4>
      </vt:variant>
      <vt:variant>
        <vt:lpstr>Intervalos Nomeados</vt:lpstr>
      </vt:variant>
      <vt:variant>
        <vt:i4>13</vt:i4>
      </vt:variant>
    </vt:vector>
  </HeadingPairs>
  <TitlesOfParts>
    <vt:vector size="27" baseType="lpstr">
      <vt:lpstr>Planilha</vt:lpstr>
      <vt:lpstr>Memória</vt:lpstr>
      <vt:lpstr>Qnt Blocos</vt:lpstr>
      <vt:lpstr>Mapas de Cubação</vt:lpstr>
      <vt:lpstr>CPU</vt:lpstr>
      <vt:lpstr>CPU MOB_DESM</vt:lpstr>
      <vt:lpstr>Cotações</vt:lpstr>
      <vt:lpstr>BDI - Serv.</vt:lpstr>
      <vt:lpstr>BDI - Forn.</vt:lpstr>
      <vt:lpstr>Cronograma</vt:lpstr>
      <vt:lpstr>RESUMO</vt:lpstr>
      <vt:lpstr>CURVA ABC</vt:lpstr>
      <vt:lpstr>SINAPI-C</vt:lpstr>
      <vt:lpstr>SINAPI-I</vt:lpstr>
      <vt:lpstr>'BDI - Forn.'!Area_de_impressao</vt:lpstr>
      <vt:lpstr>'BDI - Serv.'!Area_de_impressao</vt:lpstr>
      <vt:lpstr>CPU!Area_de_impressao</vt:lpstr>
      <vt:lpstr>'CPU MOB_DESM'!Area_de_impressao</vt:lpstr>
      <vt:lpstr>'CURVA ABC'!Area_de_impressao</vt:lpstr>
      <vt:lpstr>Memória!Area_de_impressao</vt:lpstr>
      <vt:lpstr>Planilha!Area_de_impressao</vt:lpstr>
      <vt:lpstr>CPU!Titulos_de_impressao</vt:lpstr>
      <vt:lpstr>Cronograma!Titulos_de_impressao</vt:lpstr>
      <vt:lpstr>'CURVA ABC'!Titulos_de_impressao</vt:lpstr>
      <vt:lpstr>'Mapas de Cubação'!Titulos_de_impressao</vt:lpstr>
      <vt:lpstr>Memória!Titulos_de_impressao</vt:lpstr>
      <vt:lpstr>Planilha!Titulos_de_impressao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2023-01-05T21:05:47Z</cp:lastPrinted>
  <dcterms:created xsi:type="dcterms:W3CDTF">2018-09-21T12:31:28Z</dcterms:created>
  <dcterms:modified xsi:type="dcterms:W3CDTF">2023-01-25T12:22:45Z</dcterms:modified>
</cp:coreProperties>
</file>